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omfim\Desktop\Contabilidade\"/>
    </mc:Choice>
  </mc:AlternateContent>
  <xr:revisionPtr revIDLastSave="0" documentId="13_ncr:1_{74C6226C-E000-4B21-B0EB-973B4EFBE5E7}" xr6:coauthVersionLast="47" xr6:coauthVersionMax="47" xr10:uidLastSave="{00000000-0000-0000-0000-000000000000}"/>
  <bookViews>
    <workbookView xWindow="-28920" yWindow="-4680" windowWidth="29040" windowHeight="16440" xr2:uid="{00000000-000D-0000-FFFF-FFFF00000000}"/>
  </bookViews>
  <sheets>
    <sheet name="Report - AF" sheetId="12" r:id="rId1"/>
    <sheet name="Planilha2" sheetId="3" r:id="rId2"/>
    <sheet name="Consolidado" sheetId="1" r:id="rId3"/>
    <sheet name="Planilha13" sheetId="14" r:id="rId4"/>
    <sheet name="Planilha12" sheetId="13" r:id="rId5"/>
    <sheet name="Planilha10" sheetId="11" r:id="rId6"/>
    <sheet name="Planilha1" sheetId="2" r:id="rId7"/>
  </sheets>
  <externalReferences>
    <externalReference r:id="rId8"/>
  </externalReferences>
  <definedNames>
    <definedName name="_xlnm._FilterDatabase" localSheetId="2" hidden="1">Consolidado!$A$1:$AL$613</definedName>
    <definedName name="_xlnm._FilterDatabase" localSheetId="5" hidden="1">Planilha10!$A$1:$C$1</definedName>
    <definedName name="_xlnm._FilterDatabase" localSheetId="0" hidden="1">'Report - AF'!$A$1:$L$442</definedName>
  </definedNames>
  <calcPr calcId="191029"/>
  <pivotCaches>
    <pivotCache cacheId="0" r:id="rId9"/>
  </pivotCache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2" l="1"/>
  <c r="V5" i="12"/>
  <c r="V4" i="12"/>
  <c r="V3" i="12"/>
  <c r="V2" i="12"/>
  <c r="W7" i="12"/>
  <c r="K258" i="2"/>
  <c r="K257" i="2"/>
  <c r="K256" i="2"/>
  <c r="K255" i="2"/>
  <c r="K254" i="2"/>
  <c r="K253" i="2"/>
  <c r="K252" i="2"/>
  <c r="K251" i="2"/>
  <c r="K250" i="2"/>
  <c r="K249" i="2"/>
  <c r="X5" i="12" l="1"/>
  <c r="P26" i="11"/>
  <c r="Q26" i="11" s="1"/>
  <c r="P25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Q4" i="11"/>
  <c r="Q3" i="11"/>
  <c r="Q2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P3" i="11"/>
  <c r="P2" i="11"/>
  <c r="X4" i="12" l="1"/>
  <c r="X2" i="12" l="1"/>
  <c r="X7" i="12" s="1"/>
  <c r="V7" i="12"/>
  <c r="M6" i="3" l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5" i="3"/>
  <c r="K248" i="2"/>
  <c r="K247" i="2" l="1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K69" i="1"/>
  <c r="K345" i="1"/>
  <c r="K373" i="1"/>
  <c r="K408" i="1"/>
  <c r="K360" i="1"/>
  <c r="K392" i="1"/>
  <c r="K369" i="1"/>
  <c r="K370" i="1"/>
  <c r="K402" i="1"/>
  <c r="K500" i="1"/>
  <c r="K403" i="1"/>
  <c r="K70" i="1"/>
  <c r="K302" i="1"/>
  <c r="K66" i="1"/>
  <c r="K67" i="1"/>
  <c r="K328" i="1"/>
  <c r="K335" i="1"/>
  <c r="K378" i="1"/>
  <c r="K155" i="1"/>
  <c r="K327" i="1"/>
  <c r="K294" i="1"/>
  <c r="K262" i="1"/>
  <c r="K125" i="1"/>
  <c r="K135" i="1"/>
  <c r="K324" i="1"/>
  <c r="K232" i="1"/>
  <c r="K98" i="1"/>
  <c r="K230" i="1"/>
  <c r="K68" i="1"/>
  <c r="K44" i="1"/>
  <c r="K20" i="1"/>
  <c r="K30" i="1"/>
  <c r="K108" i="1"/>
  <c r="K162" i="1"/>
  <c r="K3" i="1"/>
  <c r="K104" i="1"/>
  <c r="K413" i="1"/>
  <c r="K283" i="1"/>
  <c r="K134" i="1"/>
  <c r="K414" i="1"/>
  <c r="K415" i="1"/>
  <c r="K416" i="1"/>
  <c r="K417" i="1"/>
  <c r="K418" i="1"/>
  <c r="K419" i="1"/>
  <c r="K26" i="1"/>
  <c r="K604" i="1"/>
  <c r="K13" i="1"/>
  <c r="K53" i="1"/>
  <c r="K105" i="1"/>
  <c r="K148" i="1"/>
  <c r="K124" i="1"/>
  <c r="K85" i="1"/>
  <c r="K333" i="1"/>
  <c r="K83" i="1"/>
  <c r="K153" i="1"/>
  <c r="K31" i="1"/>
  <c r="K90" i="1"/>
  <c r="K2" i="1"/>
  <c r="K214" i="1"/>
  <c r="K216" i="1"/>
  <c r="K223" i="1"/>
  <c r="K167" i="1"/>
  <c r="K110" i="1"/>
  <c r="K201" i="1"/>
  <c r="K512" i="1"/>
  <c r="K532" i="1"/>
  <c r="K422" i="1"/>
  <c r="K533" i="1"/>
  <c r="K274" i="1"/>
  <c r="K219" i="1"/>
  <c r="K497" i="1"/>
  <c r="K321" i="1"/>
  <c r="K499" i="1"/>
  <c r="K322" i="1"/>
  <c r="K487" i="1"/>
  <c r="K405" i="1"/>
  <c r="K406" i="1"/>
  <c r="K486" i="1"/>
  <c r="K404" i="1"/>
  <c r="K485" i="1"/>
  <c r="K407" i="1"/>
  <c r="K203" i="1"/>
  <c r="K202" i="1"/>
  <c r="K205" i="1"/>
  <c r="K204" i="1"/>
  <c r="K330" i="1"/>
  <c r="K318" i="1"/>
  <c r="K152" i="1"/>
  <c r="K89" i="1"/>
  <c r="K222" i="1"/>
  <c r="K174" i="1"/>
  <c r="K175" i="1"/>
  <c r="K168" i="1"/>
  <c r="K225" i="1"/>
  <c r="K367" i="1"/>
  <c r="K194" i="1"/>
  <c r="K81" i="1"/>
  <c r="K323" i="1"/>
  <c r="K336" i="1"/>
  <c r="K48" i="1"/>
  <c r="K261" i="1"/>
  <c r="K131" i="1"/>
  <c r="K339" i="1"/>
  <c r="K154" i="1"/>
  <c r="K161" i="1"/>
  <c r="K166" i="1"/>
  <c r="K301" i="1"/>
  <c r="K100" i="1"/>
  <c r="K9" i="1"/>
  <c r="K145" i="1"/>
  <c r="K84" i="1"/>
  <c r="K109" i="1"/>
  <c r="K282" i="1"/>
  <c r="K382" i="1"/>
  <c r="K21" i="1"/>
  <c r="K138" i="1"/>
  <c r="K585" i="1"/>
  <c r="K561" i="1"/>
  <c r="K548" i="1"/>
  <c r="K510" i="1"/>
  <c r="K423" i="1"/>
  <c r="K295" i="1"/>
  <c r="K178" i="1"/>
  <c r="K271" i="1"/>
  <c r="K118" i="1"/>
  <c r="K196" i="1"/>
  <c r="K169" i="1"/>
  <c r="K213" i="1"/>
  <c r="K163" i="1"/>
  <c r="K228" i="1"/>
  <c r="K218" i="1"/>
  <c r="K366" i="1"/>
  <c r="K217" i="1"/>
  <c r="K221" i="1"/>
  <c r="K300" i="1"/>
  <c r="K147" i="1"/>
  <c r="K326" i="1"/>
  <c r="K146" i="1"/>
  <c r="K299" i="1"/>
  <c r="K119" i="1"/>
  <c r="K310" i="1"/>
  <c r="K309" i="1"/>
  <c r="K377" i="1"/>
  <c r="K308" i="1"/>
  <c r="K281" i="1"/>
  <c r="K280" i="1"/>
  <c r="K279" i="1"/>
  <c r="K278" i="1"/>
  <c r="K277" i="1"/>
  <c r="K103" i="1"/>
  <c r="K133" i="1"/>
  <c r="K77" i="1"/>
  <c r="K273" i="1"/>
  <c r="K316" i="1"/>
  <c r="K284" i="1"/>
  <c r="K275" i="1"/>
  <c r="K266" i="1"/>
  <c r="K359" i="1"/>
  <c r="K488" i="1"/>
  <c r="K368" i="1"/>
  <c r="K267" i="1"/>
  <c r="K397" i="1"/>
  <c r="K396" i="1"/>
  <c r="K395" i="1"/>
  <c r="K229" i="1"/>
  <c r="K226" i="1"/>
  <c r="K173" i="1"/>
  <c r="K78" i="1"/>
  <c r="K52" i="1"/>
  <c r="K471" i="1"/>
  <c r="K470" i="1"/>
  <c r="K472" i="1"/>
  <c r="K129" i="1"/>
  <c r="K128" i="1"/>
  <c r="K489" i="1"/>
  <c r="K595" i="1"/>
  <c r="K597" i="1"/>
  <c r="K598" i="1"/>
  <c r="K596" i="1"/>
  <c r="K139" i="1"/>
  <c r="K117" i="1"/>
  <c r="K14" i="1"/>
  <c r="K95" i="1"/>
  <c r="K12" i="1"/>
  <c r="K399" i="1"/>
  <c r="K365" i="1"/>
  <c r="K243" i="1"/>
  <c r="K242" i="1"/>
  <c r="K241" i="1"/>
  <c r="K220" i="1"/>
  <c r="K240" i="1"/>
  <c r="K424" i="1"/>
  <c r="K476" i="1"/>
  <c r="K239" i="1"/>
  <c r="K238" i="1"/>
  <c r="K237" i="1"/>
  <c r="K236" i="1"/>
  <c r="K234" i="1"/>
  <c r="K235" i="1"/>
  <c r="K572" i="1"/>
  <c r="K285" i="1"/>
  <c r="K250" i="1"/>
  <c r="K249" i="1"/>
  <c r="K248" i="1"/>
  <c r="K247" i="1"/>
  <c r="K244" i="1"/>
  <c r="K245" i="1"/>
  <c r="K246" i="1"/>
  <c r="K505" i="1"/>
  <c r="K251" i="1"/>
  <c r="K252" i="1"/>
  <c r="K253" i="1"/>
  <c r="K120" i="1"/>
  <c r="K121" i="1"/>
  <c r="K122" i="1"/>
  <c r="K123" i="1"/>
  <c r="K254" i="1"/>
  <c r="K255" i="1"/>
  <c r="K256" i="1"/>
  <c r="K576" i="1"/>
  <c r="K257" i="1"/>
  <c r="K258" i="1"/>
  <c r="K259" i="1"/>
  <c r="K260" i="1"/>
  <c r="K116" i="1"/>
  <c r="K357" i="1"/>
  <c r="K358" i="1"/>
  <c r="K355" i="1"/>
  <c r="K356" i="1"/>
  <c r="K193" i="1"/>
  <c r="K192" i="1"/>
  <c r="K529" i="1"/>
  <c r="K409" i="1"/>
  <c r="K379" i="1"/>
  <c r="K329" i="1"/>
  <c r="K331" i="1"/>
  <c r="K332" i="1"/>
  <c r="K376" i="1"/>
  <c r="K347" i="1"/>
  <c r="K348" i="1"/>
  <c r="K350" i="1"/>
  <c r="K349" i="1"/>
  <c r="K151" i="1"/>
  <c r="K311" i="1"/>
  <c r="K312" i="1"/>
  <c r="K372" i="1"/>
  <c r="K371" i="1"/>
  <c r="K511" i="1"/>
  <c r="K498" i="1"/>
  <c r="K180" i="1"/>
  <c r="K298" i="1"/>
  <c r="K481" i="1"/>
  <c r="K268" i="1"/>
  <c r="K531" i="1"/>
  <c r="K515" i="1"/>
  <c r="K227" i="1"/>
  <c r="K516" i="1"/>
  <c r="K508" i="1"/>
  <c r="K535" i="1"/>
  <c r="K573" i="1"/>
  <c r="K574" i="1"/>
  <c r="K575" i="1"/>
  <c r="K211" i="1"/>
  <c r="K269" i="1"/>
  <c r="K482" i="1"/>
  <c r="K212" i="1"/>
  <c r="K383" i="1"/>
  <c r="K534" i="1"/>
  <c r="K513" i="1"/>
  <c r="K334" i="1"/>
  <c r="K296" i="1"/>
  <c r="K411" i="1"/>
  <c r="K354" i="1"/>
  <c r="K469" i="1"/>
  <c r="K389" i="1"/>
  <c r="K458" i="1"/>
  <c r="K319" i="1"/>
  <c r="K375" i="1"/>
  <c r="K401" i="1"/>
  <c r="K495" i="1"/>
  <c r="K385" i="1"/>
  <c r="K231" i="1"/>
  <c r="K353" i="1"/>
  <c r="K501" i="1"/>
  <c r="K374" i="1"/>
  <c r="K591" i="1"/>
  <c r="K592" i="1"/>
  <c r="K462" i="1"/>
  <c r="K560" i="1"/>
  <c r="K559" i="1"/>
  <c r="K463" i="1"/>
  <c r="K465" i="1"/>
  <c r="K466" i="1"/>
  <c r="K464" i="1"/>
  <c r="K467" i="1"/>
  <c r="K340" i="1"/>
  <c r="K342" i="1"/>
  <c r="K343" i="1"/>
  <c r="K341" i="1"/>
  <c r="K344" i="1"/>
  <c r="K527" i="1"/>
  <c r="K528" i="1"/>
  <c r="K541" i="1"/>
  <c r="K542" i="1"/>
  <c r="K461" i="1"/>
  <c r="K563" i="1"/>
  <c r="K565" i="1"/>
  <c r="K566" i="1"/>
  <c r="K564" i="1"/>
  <c r="K567" i="1"/>
  <c r="K611" i="1"/>
  <c r="K612" i="1"/>
  <c r="K613" i="1"/>
  <c r="K184" i="1"/>
  <c r="K185" i="1"/>
  <c r="K186" i="1"/>
  <c r="K187" i="1"/>
  <c r="K188" i="1"/>
  <c r="K189" i="1"/>
  <c r="K181" i="1"/>
  <c r="K182" i="1"/>
  <c r="K183" i="1"/>
  <c r="K477" i="1"/>
  <c r="K479" i="1"/>
  <c r="K480" i="1"/>
  <c r="K478" i="1"/>
  <c r="K568" i="1"/>
  <c r="K571" i="1"/>
  <c r="K570" i="1"/>
  <c r="K569" i="1"/>
  <c r="K410" i="1"/>
  <c r="K286" i="1"/>
  <c r="K288" i="1"/>
  <c r="K289" i="1"/>
  <c r="K287" i="1"/>
  <c r="K577" i="1"/>
  <c r="K579" i="1"/>
  <c r="K580" i="1"/>
  <c r="K578" i="1"/>
  <c r="K290" i="1"/>
  <c r="K292" i="1"/>
  <c r="K293" i="1"/>
  <c r="K291" i="1"/>
  <c r="K543" i="1"/>
  <c r="K545" i="1"/>
  <c r="K546" i="1"/>
  <c r="K544" i="1"/>
  <c r="K101" i="1"/>
  <c r="K136" i="1"/>
  <c r="K25" i="1"/>
  <c r="K91" i="1"/>
  <c r="K150" i="1"/>
  <c r="K143" i="1"/>
  <c r="K156" i="1"/>
  <c r="K157" i="1"/>
  <c r="K86" i="1"/>
  <c r="K142" i="1"/>
  <c r="K149" i="1"/>
  <c r="K141" i="1"/>
  <c r="K97" i="1"/>
  <c r="K106" i="1"/>
  <c r="K159" i="1"/>
  <c r="K190" i="1"/>
  <c r="K130" i="1"/>
  <c r="K56" i="1"/>
  <c r="K5" i="1"/>
  <c r="K165" i="1"/>
  <c r="K164" i="1"/>
  <c r="K6" i="1"/>
  <c r="K57" i="1"/>
  <c r="K24" i="1"/>
  <c r="K92" i="1"/>
  <c r="K27" i="1"/>
  <c r="K28" i="1"/>
  <c r="K29" i="1"/>
  <c r="K62" i="1"/>
  <c r="K102" i="1"/>
  <c r="K17" i="1"/>
  <c r="K8" i="1"/>
  <c r="K42" i="1"/>
  <c r="K18" i="1"/>
  <c r="K19" i="1"/>
  <c r="K61" i="1"/>
  <c r="K72" i="1"/>
  <c r="K80" i="1"/>
  <c r="K88" i="1"/>
  <c r="K79" i="1"/>
  <c r="K82" i="1"/>
  <c r="K468" i="1"/>
  <c r="K384" i="1"/>
  <c r="K47" i="1"/>
  <c r="K63" i="1"/>
  <c r="K60" i="1"/>
  <c r="K140" i="1"/>
  <c r="K22" i="1"/>
  <c r="K4" i="1"/>
  <c r="K87" i="1"/>
  <c r="K96" i="1"/>
  <c r="K94" i="1"/>
  <c r="K127" i="1"/>
  <c r="K270" i="1"/>
  <c r="K494" i="1"/>
  <c r="K420" i="1"/>
  <c r="K496" i="1"/>
  <c r="K233" i="1"/>
  <c r="K351" i="1"/>
  <c r="K352" i="1"/>
  <c r="K503" i="1"/>
  <c r="K421" i="1"/>
  <c r="K346" i="1"/>
  <c r="K380" i="1"/>
  <c r="K137" i="1"/>
  <c r="K297" i="1"/>
  <c r="K605" i="1"/>
  <c r="K517" i="1"/>
  <c r="K518" i="1"/>
  <c r="K519" i="1"/>
  <c r="K520" i="1"/>
  <c r="K521" i="1"/>
  <c r="K522" i="1"/>
  <c r="K523" i="1"/>
  <c r="K524" i="1"/>
  <c r="K456" i="1"/>
  <c r="K525" i="1"/>
  <c r="K457" i="1"/>
  <c r="K526" i="1"/>
  <c r="K454" i="1"/>
  <c r="K455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504" i="1"/>
  <c r="K459" i="1"/>
  <c r="K388" i="1"/>
  <c r="K75" i="1"/>
  <c r="K51" i="1"/>
  <c r="K263" i="1"/>
  <c r="K460" i="1"/>
  <c r="K390" i="1"/>
  <c r="K506" i="1"/>
  <c r="K507" i="1"/>
  <c r="K32" i="1"/>
  <c r="K483" i="1"/>
  <c r="K276" i="1"/>
  <c r="K502" i="1"/>
  <c r="K126" i="1"/>
  <c r="K199" i="1"/>
  <c r="K315" i="1"/>
  <c r="K547" i="1"/>
  <c r="K484" i="1"/>
  <c r="K93" i="1"/>
  <c r="K493" i="1"/>
  <c r="K509" i="1"/>
  <c r="K391" i="1"/>
  <c r="K562" i="1"/>
  <c r="K609" i="1"/>
  <c r="K608" i="1"/>
  <c r="K606" i="1"/>
  <c r="K610" i="1"/>
  <c r="K607" i="1"/>
  <c r="K530" i="1"/>
  <c r="K170" i="1"/>
  <c r="K171" i="1"/>
  <c r="K387" i="1"/>
  <c r="K386" i="1"/>
  <c r="K491" i="1"/>
  <c r="K492" i="1"/>
  <c r="K600" i="1"/>
  <c r="K603" i="1"/>
  <c r="K599" i="1"/>
  <c r="K601" i="1"/>
  <c r="K602" i="1"/>
  <c r="K588" i="1"/>
  <c r="K590" i="1"/>
  <c r="K589" i="1"/>
  <c r="K586" i="1"/>
  <c r="K587" i="1"/>
  <c r="K362" i="1"/>
  <c r="K364" i="1"/>
  <c r="K363" i="1"/>
  <c r="K361" i="1"/>
  <c r="K582" i="1"/>
  <c r="K584" i="1"/>
  <c r="K583" i="1"/>
  <c r="K581" i="1"/>
  <c r="K54" i="1"/>
  <c r="K33" i="1"/>
  <c r="K55" i="1"/>
  <c r="K41" i="1"/>
  <c r="K11" i="1"/>
  <c r="K107" i="1"/>
  <c r="K313" i="1"/>
  <c r="K314" i="1"/>
  <c r="K10" i="1"/>
  <c r="K198" i="1"/>
  <c r="K197" i="1"/>
  <c r="K209" i="1"/>
  <c r="K74" i="1"/>
  <c r="K210" i="1"/>
  <c r="K73" i="1"/>
  <c r="K208" i="1"/>
  <c r="K191" i="1"/>
  <c r="K16" i="1"/>
  <c r="K65" i="1"/>
  <c r="K160" i="1"/>
  <c r="K76" i="1"/>
  <c r="K264" i="1"/>
  <c r="K23" i="1"/>
  <c r="K490" i="1"/>
  <c r="K594" i="1"/>
  <c r="K593" i="1"/>
  <c r="K50" i="1"/>
  <c r="K49" i="1"/>
  <c r="K15" i="1"/>
  <c r="K115" i="1"/>
  <c r="K307" i="1"/>
  <c r="K304" i="1"/>
  <c r="K305" i="1"/>
  <c r="K303" i="1"/>
  <c r="K306" i="1"/>
  <c r="K176" i="1"/>
  <c r="K338" i="1"/>
  <c r="K551" i="1"/>
  <c r="K550" i="1"/>
  <c r="K555" i="1"/>
  <c r="K556" i="1"/>
  <c r="K554" i="1"/>
  <c r="K552" i="1"/>
  <c r="K557" i="1"/>
  <c r="K558" i="1"/>
  <c r="K553" i="1"/>
  <c r="K549" i="1"/>
  <c r="K540" i="1"/>
  <c r="K537" i="1"/>
  <c r="K536" i="1"/>
  <c r="K538" i="1"/>
  <c r="K539" i="1"/>
  <c r="K158" i="1"/>
  <c r="K394" i="1"/>
  <c r="K320" i="1"/>
  <c r="K224" i="1"/>
  <c r="K179" i="1"/>
  <c r="K514" i="1"/>
  <c r="K144" i="1"/>
  <c r="K59" i="1"/>
  <c r="K43" i="1"/>
  <c r="K34" i="1"/>
  <c r="K35" i="1"/>
  <c r="K36" i="1"/>
  <c r="K37" i="1"/>
  <c r="K38" i="1"/>
  <c r="K39" i="1"/>
  <c r="K40" i="1"/>
  <c r="K45" i="1"/>
  <c r="K46" i="1"/>
  <c r="K317" i="1"/>
  <c r="K177" i="1"/>
  <c r="K99" i="1"/>
  <c r="K71" i="1"/>
  <c r="K132" i="1"/>
  <c r="K58" i="1"/>
  <c r="K172" i="1"/>
  <c r="K473" i="1"/>
  <c r="K474" i="1"/>
  <c r="K475" i="1"/>
  <c r="K381" i="1"/>
  <c r="K207" i="1"/>
  <c r="K206" i="1"/>
  <c r="K64" i="1"/>
  <c r="K400" i="1"/>
  <c r="K265" i="1"/>
  <c r="K393" i="1"/>
  <c r="K337" i="1"/>
  <c r="K7" i="1"/>
  <c r="K398" i="1"/>
  <c r="K195" i="1"/>
  <c r="K272" i="1"/>
  <c r="K412" i="1"/>
  <c r="K325" i="1"/>
  <c r="K200" i="1"/>
  <c r="K111" i="1"/>
  <c r="K112" i="1"/>
  <c r="K113" i="1"/>
  <c r="K114" i="1"/>
  <c r="K215" i="1"/>
</calcChain>
</file>

<file path=xl/sharedStrings.xml><?xml version="1.0" encoding="utf-8"?>
<sst xmlns="http://schemas.openxmlformats.org/spreadsheetml/2006/main" count="13750" uniqueCount="846">
  <si>
    <t>Empresa</t>
  </si>
  <si>
    <t>No.Imobilizado</t>
  </si>
  <si>
    <t>Sub.No.Imobilizado</t>
  </si>
  <si>
    <t>Ordem</t>
  </si>
  <si>
    <t>Descrição da ordem</t>
  </si>
  <si>
    <t>Centro de custo</t>
  </si>
  <si>
    <t>Descrição C.Custo</t>
  </si>
  <si>
    <t xml:space="preserve">  Valor do Doc</t>
  </si>
  <si>
    <t>No.Documento</t>
  </si>
  <si>
    <t>Linha Doc.</t>
  </si>
  <si>
    <t>Classe Imob.</t>
  </si>
  <si>
    <t>Dt.Aquisição</t>
  </si>
  <si>
    <t>Recapitalização</t>
  </si>
  <si>
    <t>Descrição Imobilizado</t>
  </si>
  <si>
    <t>Cont.Descrição Imob.</t>
  </si>
  <si>
    <t>Imob. de Origem</t>
  </si>
  <si>
    <t>No. Antigo RM</t>
  </si>
  <si>
    <t>No.Inventário</t>
  </si>
  <si>
    <t>Tipo doc.</t>
  </si>
  <si>
    <t>Fornecedor</t>
  </si>
  <si>
    <t>Razão Social</t>
  </si>
  <si>
    <t>CNPJ</t>
  </si>
  <si>
    <t>Localização Imob.</t>
  </si>
  <si>
    <t>Conta contábil</t>
  </si>
  <si>
    <t>Descrição da conta</t>
  </si>
  <si>
    <t>Início Depreciação</t>
  </si>
  <si>
    <t>Taxa CPC</t>
  </si>
  <si>
    <t>Taxa Fiscal</t>
  </si>
  <si>
    <t>Valor da aquisição</t>
  </si>
  <si>
    <t>Referência</t>
  </si>
  <si>
    <t>NAO</t>
  </si>
  <si>
    <t>ZUS</t>
  </si>
  <si>
    <t>PRAÇA4</t>
  </si>
  <si>
    <t>NB</t>
  </si>
  <si>
    <t>PRAÇA6</t>
  </si>
  <si>
    <t>C99400000025</t>
  </si>
  <si>
    <t>FATURAMENTO DIRETO</t>
  </si>
  <si>
    <t>03.02</t>
  </si>
  <si>
    <t>DIR CONTA E ADM</t>
  </si>
  <si>
    <t>ZNB</t>
  </si>
  <si>
    <t>JOHNSON CONTROLS BE DO BRASIL</t>
  </si>
  <si>
    <t>XVT</t>
  </si>
  <si>
    <t>05.08</t>
  </si>
  <si>
    <t>DIR INF PR CYBER SEC</t>
  </si>
  <si>
    <t>PRAÇA1</t>
  </si>
  <si>
    <t>05.80</t>
  </si>
  <si>
    <t>DIR TI DEP REG</t>
  </si>
  <si>
    <t>PRAÇA1SS</t>
  </si>
  <si>
    <t>XV1</t>
  </si>
  <si>
    <t>PRAÇAT</t>
  </si>
  <si>
    <t>C99500000153</t>
  </si>
  <si>
    <t>GESTÃO DE CAPACIDADE</t>
  </si>
  <si>
    <t>SANTPARN</t>
  </si>
  <si>
    <t>XV2</t>
  </si>
  <si>
    <t>C99500000165</t>
  </si>
  <si>
    <t>RECAPACITAÇÃO DA PLA</t>
  </si>
  <si>
    <t>CMT</t>
  </si>
  <si>
    <t>C99600000173</t>
  </si>
  <si>
    <t>BIG BEN B3</t>
  </si>
  <si>
    <t>ARSITEC ELETRÔNICA COMÉRCIO E</t>
  </si>
  <si>
    <t>5000027949 2021</t>
  </si>
  <si>
    <t>5000027950 2021</t>
  </si>
  <si>
    <t>C99500000164</t>
  </si>
  <si>
    <t xml:space="preserve"> CAPACIDADE DEPOSITÁ</t>
  </si>
  <si>
    <t>C99500000192</t>
  </si>
  <si>
    <t>RECAPACITAÇÃO DA CLE</t>
  </si>
  <si>
    <t>PRAÇA3</t>
  </si>
  <si>
    <t>XVMEZ</t>
  </si>
  <si>
    <t>01.04</t>
  </si>
  <si>
    <t>DIR PESSOAS MARC MKT</t>
  </si>
  <si>
    <t>C99500000182</t>
  </si>
  <si>
    <t>EXPANSÃO DO CO-LOCAT</t>
  </si>
  <si>
    <t>C99400000084</t>
  </si>
  <si>
    <t>FATURAMENTO DIRETO J</t>
  </si>
  <si>
    <t>QUEIROZ TECNOLOGIA COMÉRCIO</t>
  </si>
  <si>
    <t>XV10</t>
  </si>
  <si>
    <t>XV9</t>
  </si>
  <si>
    <t>MOVEIS ILHA DOURADA LTDA</t>
  </si>
  <si>
    <t>PRAÇA2</t>
  </si>
  <si>
    <t>PRAÇA2SS</t>
  </si>
  <si>
    <t>PRAÇA3SS</t>
  </si>
  <si>
    <t>PRAÇA4SS</t>
  </si>
  <si>
    <t>PRAÇA8</t>
  </si>
  <si>
    <t>C99400000047</t>
  </si>
  <si>
    <t>EVENTUALIDADES</t>
  </si>
  <si>
    <t>PRAÇA5</t>
  </si>
  <si>
    <t>ATHIE WONRATH ASS PROJ E GEREN</t>
  </si>
  <si>
    <t>C14100000001</t>
  </si>
  <si>
    <t>CONSERVAÇÃO E CAPACI</t>
  </si>
  <si>
    <t>XV1SS</t>
  </si>
  <si>
    <t>03.04.02</t>
  </si>
  <si>
    <t>SUP ENG SEG ADM</t>
  </si>
  <si>
    <t>PARXTECH ENGENHARIA E INFORMAT</t>
  </si>
  <si>
    <t>KLINT DISTRIBUIDORA DE FIOS E</t>
  </si>
  <si>
    <t>RITTAL SISTEMAS ELETROMECANICO</t>
  </si>
  <si>
    <t>C99400000071</t>
  </si>
  <si>
    <t>COMPRAS DIRETA - JB</t>
  </si>
  <si>
    <t>C14100000022</t>
  </si>
  <si>
    <t>EQUIPAMENTO E SERV C</t>
  </si>
  <si>
    <t>PRAÇA7</t>
  </si>
  <si>
    <t>C99400000065</t>
  </si>
  <si>
    <t>MOVIMENTO B3</t>
  </si>
  <si>
    <t>CM7</t>
  </si>
  <si>
    <t>MÁQUINAS E EQUIPAMENTOS</t>
  </si>
  <si>
    <t>ELEVADOR P/12 PESSOA(S) CAP 840KG</t>
  </si>
  <si>
    <t>QUALIENG ENGENHARIA DE MONTAGE</t>
  </si>
  <si>
    <t>ELEVADOR P/07 PESSOA(S) CAP 490KG</t>
  </si>
  <si>
    <t>PDU UNIDADE DE DISTRIBUIÇÃO DE POTÊNCIA 225 KVA</t>
  </si>
  <si>
    <t>VERTIV TECNOLOGIA DO BRASIL LT</t>
  </si>
  <si>
    <t>PDU UNIDADE DE DISTRIBUIÇÃO DE POTÊNCIA 300 KVA</t>
  </si>
  <si>
    <t>RELÓGIO ATÔMICO PRIMÁRIO COM OSCILADOR DE CÉSIO MO</t>
  </si>
  <si>
    <t>D CSIII 4310B ALIMENTAÇÃO AC &amp; 48VDC COD ARS-14534</t>
  </si>
  <si>
    <t>SINALIZAÇÃO PLACA DE DESIGNAÇÃO PARA ELEVADOR "E"</t>
  </si>
  <si>
    <t>P/17 PESSOA(S) CAP 1.125KG</t>
  </si>
  <si>
    <t>ELEVADORES ATLAS SCHINDLER S/A</t>
  </si>
  <si>
    <t>SINALIZAÇÃO PLACA DE DESIGNAÇÃO PARA ELEVADOR "D"</t>
  </si>
  <si>
    <t>SINALIZAÇÃO PLACA DE DESIGNAÇÃO PARA ELEVADOR "F"</t>
  </si>
  <si>
    <t>SINALIZAÇÃO PLACA DE DESIGNAÇÃO PARA ELEVADOR "G"</t>
  </si>
  <si>
    <t>C99500000196</t>
  </si>
  <si>
    <t>PDU UNIDADE DE DISTRIBUIÇÃO DE POTÊNCIA 225 KVA 48</t>
  </si>
  <si>
    <t>0V/220-127V 168P COM BASE METALICA</t>
  </si>
  <si>
    <t>HUMBERT BELLINA - ME</t>
  </si>
  <si>
    <t>CONTEMP INDUSTRIA COMERCIO E S</t>
  </si>
  <si>
    <t>ENERGIA AUTOMACAO LTDA</t>
  </si>
  <si>
    <t>C.V. INSTALACOES, INDUSTRIA E</t>
  </si>
  <si>
    <t>INSTALAÇÕES</t>
  </si>
  <si>
    <t>PLANSERVICE ENGENHEIROS ASSOCI</t>
  </si>
  <si>
    <t>PRAÇA9</t>
  </si>
  <si>
    <t>TARKETT BRASIL REVESTIMENTOS L</t>
  </si>
  <si>
    <t>DIVISÓRIA PISO TETO INDUSTRIAL NÃO RETRÁTIL DE ALT</t>
  </si>
  <si>
    <t>O PADRÃO</t>
  </si>
  <si>
    <t>MARCETEX SOLUCOES LTDA</t>
  </si>
  <si>
    <t>ESTRUTURA METALICA PARA ACRESCIMO DE PASSARELA TEC</t>
  </si>
  <si>
    <t>NICA, CHAPA METALICA E ESTRURA DE AÇO PARA SALAS</t>
  </si>
  <si>
    <t>PORTA DUPLA DE CORRER DE MADEIRA SARRAFEADA CHEIA</t>
  </si>
  <si>
    <t>E ENCABEÇADA MED 1,70 X 2,10M</t>
  </si>
  <si>
    <t>PORTA DE MADEIRA SIMPLES DE ABRIR ACUSTICA SARRAFE</t>
  </si>
  <si>
    <t>ADA CHEIA E ENCABEÇADA MED 1,00 X 2,35M</t>
  </si>
  <si>
    <t>ADA CHEIA E ENCABEÇADA MED 1,00 X 2,40M</t>
  </si>
  <si>
    <t>SISTEMA DE DETECÇÃO E ALARME DE INCÊNDIO PREDIAL</t>
  </si>
  <si>
    <t>TECNICA - ESQUADRIAS ESPECIAIS</t>
  </si>
  <si>
    <t>HITALE EIRELI</t>
  </si>
  <si>
    <t>HIPPERFIO CABOS ESPECIAIS LTDA</t>
  </si>
  <si>
    <t>BRAKO COMERCIO DE EQUIPAMENTOS</t>
  </si>
  <si>
    <t>CORRIMÃO TUBULAR 42MM COM DUAS BARRAS HORIZONTAIS</t>
  </si>
  <si>
    <t>92CM E 70CM</t>
  </si>
  <si>
    <t>PINTURA CONVENCIONAL NAS ESACADAS DE EMERGÊNCIA, C</t>
  </si>
  <si>
    <t>ORRIMÃO, FORRO, LAJE, PAREDE, PISO, PORTA E RODAPÉ</t>
  </si>
  <si>
    <t>SANTOS PINTURAS EIRELI</t>
  </si>
  <si>
    <t>ORRIMÃO, FORRO, LAJE, PAREDE, PISO 10º ANDAR</t>
  </si>
  <si>
    <t>STAR CENTER SOLUÇÕES EM CLIMAT</t>
  </si>
  <si>
    <t>TROX DO BRASIL DIF D AR AC FIL</t>
  </si>
  <si>
    <t>INSTALAÇÃO HIDROSSANITÁRIA E GÁS - EMPREITADA</t>
  </si>
  <si>
    <t>PENHA VIDROS LTDA</t>
  </si>
  <si>
    <t>INSTALAÇÃO ELÉTRICA INTERNA COMO: TOMADA, CABO, CO</t>
  </si>
  <si>
    <t>NEXÕES, ELETROCALHA, ELETRODUTO, BOMBA, DISJUNTOR</t>
  </si>
  <si>
    <t>FOCCUS COMERCIO DE REVESTIMENT</t>
  </si>
  <si>
    <t>MAGIFLEX DIAGRAMACAO E ASSISTE</t>
  </si>
  <si>
    <t>AUGE TRANSPORTES E LOGISTICA L</t>
  </si>
  <si>
    <t>PISOAG DO BRASIL LTDA</t>
  </si>
  <si>
    <t>PORTA SIMPLES DE ALUMINIO NA COR BRANCA</t>
  </si>
  <si>
    <t>LUMINÁRIA DECORATIVA</t>
  </si>
  <si>
    <t>TAMPA E MOLDURA DE CONDULETE, SUPORTE, PLACA E MOD</t>
  </si>
  <si>
    <t>ULO CEGO</t>
  </si>
  <si>
    <t>INFRAESTRUTURA SECA E CABEAMENTO COMO ELETRODUTO D</t>
  </si>
  <si>
    <t>E FERRO</t>
  </si>
  <si>
    <t>MARCOS L. DE SOUZA FERRAGENS</t>
  </si>
  <si>
    <t>ESTRUTURA METÁLICA PARA REFORÇO COM ACAB EM PINTUR</t>
  </si>
  <si>
    <t>A INTUMESCENTE E ESTRUTURA AUXILIAR PARA VIDEOWALL</t>
  </si>
  <si>
    <t>PORTA SIMPLES DE ABRIR EM MADEIRA COM BATENTE EM A</t>
  </si>
  <si>
    <t>ÇO NA COR BRANCA</t>
  </si>
  <si>
    <t>SOARES INDUSTRIA E COMERCIO DE</t>
  </si>
  <si>
    <t>MASSA AUTONIVELANTE PARA REVESTIMENTO VINÍLICO SOB</t>
  </si>
  <si>
    <t>RE CONTRAPISO</t>
  </si>
  <si>
    <t>CABEAMENTO ESTRUTURADO SEAL TUBE FLEXIVEL METALICO</t>
  </si>
  <si>
    <t xml:space="preserve"> SEM CAPA</t>
  </si>
  <si>
    <t>REDE DE DUTOS INSUFLAMENTO GIROVAL CHAPA GALVANIZA</t>
  </si>
  <si>
    <t>DA COM REVESTIMENTO</t>
  </si>
  <si>
    <t>ATUALIZAÇÃO DE PROJETO DE SEGURANÇA CONTRA INCÊNDI</t>
  </si>
  <si>
    <t>O</t>
  </si>
  <si>
    <t>CASE PARA INSTALAÇÃO DE INFRA COMO INTERLIGAÇÃO, C</t>
  </si>
  <si>
    <t>APTAÇÃO, TRANSMISSÃO DE AÚDIO E VIDEO</t>
  </si>
  <si>
    <t>LINE COM COMÉRCIO E SERVIÇOS L</t>
  </si>
  <si>
    <t>PERFIL METALICO PARA ACABAMENTO DE TOPO E BASE EM</t>
  </si>
  <si>
    <t>CHAPA DE AÇO INOX ESCOVADO</t>
  </si>
  <si>
    <t>CAIXILHO ACUSTICO CRISTAL LAMINADO INCOLOR</t>
  </si>
  <si>
    <t>PRESIANA VERTICAL DE 90MM BAMBOO WOOD UNIFLEX PARA</t>
  </si>
  <si>
    <t xml:space="preserve"> FACHADA</t>
  </si>
  <si>
    <t>AC&amp;F SERVIÇOS TECNICOS LTDA.</t>
  </si>
  <si>
    <t>CABEAMENTO E CONTROLADORA PARA CATRACAS</t>
  </si>
  <si>
    <t>SISTEMA DE AR CONDICIONADO COMO: VENTILADOR CENTRI</t>
  </si>
  <si>
    <t>FUGO, CAIXA DE VENTILAÇÃO, AMORTECEDORES E REDE DE</t>
  </si>
  <si>
    <t>ASSENTAMENTO DE REVESTIMENTO DE PISO E PAREDE</t>
  </si>
  <si>
    <t>MAR MOSAICO REVESTIMENTO LTDA</t>
  </si>
  <si>
    <t>PAINEL ACUSTICO INOVAWALL PAGINADO, REVESTIDO EM T</t>
  </si>
  <si>
    <t>ECIDO MONTADO COM PERFIL ESTRUTURAL</t>
  </si>
  <si>
    <t>TECELAGEM LADY LTDA</t>
  </si>
  <si>
    <t>5000027559 2021</t>
  </si>
  <si>
    <t>LLB CONSULTORIA E COMERCIO DE</t>
  </si>
  <si>
    <t>INFRA ESTRUTURA ELETRICA COMO PASSAGEM DE CABOS, L</t>
  </si>
  <si>
    <t>UMINARIAS, TOMADAS, INTERRUPTORES E QUADRO ELETRIC</t>
  </si>
  <si>
    <t>PROCONNECT INSTALACOES LTDA</t>
  </si>
  <si>
    <t>HRS DE FREITAS INSTALACOES</t>
  </si>
  <si>
    <t>DIVISÓRIA DE VIDRO LAMINADO PISO TETO INDUSTRIAL N</t>
  </si>
  <si>
    <t>ÃO RETRÁTIL DE ALTO PADRÃO</t>
  </si>
  <si>
    <t>5000027681 2021</t>
  </si>
  <si>
    <t>SINALIZAÇÃO VISUAL DO PROJETO RETROFIT</t>
  </si>
  <si>
    <t>FUTUREBRAND BC H LTDA</t>
  </si>
  <si>
    <t>PISO ELEVADO METÁLICO MODELO 01055 COM LONGARINAS</t>
  </si>
  <si>
    <t>SEM REVESTIMENTO</t>
  </si>
  <si>
    <t>INSTALAÇÃO ELÉTRICA INTERNA CABOS E TOMADAS</t>
  </si>
  <si>
    <t>PAREXGROUP INDUSTRIA E COMERCI</t>
  </si>
  <si>
    <t>CABEAMENTO ELETRICO COMO CONECTOR, CONDULETE, CABO</t>
  </si>
  <si>
    <t xml:space="preserve"> DE COBRE, ABRAÇADEIRA, ELETROCALHA E ELETRODUTO</t>
  </si>
  <si>
    <t>INSTALAÇÃO ELÉTRICA INTERNA ELETRODUTO, CONDULETE</t>
  </si>
  <si>
    <t>DE ALUMINIO E CAIXA DE PASSAGEM METALICA</t>
  </si>
  <si>
    <t>VENTILADOR CENTRIFUGO PROJELMEC MOD CLS PARA SISTE</t>
  </si>
  <si>
    <t>MA DE AR CONDICIONADO</t>
  </si>
  <si>
    <t>S&amp;P BRASIL VENTILACAO LTDA</t>
  </si>
  <si>
    <t>5000027622 2021</t>
  </si>
  <si>
    <t>METALURGICA VALENCA INDUSTRIA</t>
  </si>
  <si>
    <t>REVESTIMENTO DE PISO COM PORCELANATO CRECA CIMENTO</t>
  </si>
  <si>
    <t xml:space="preserve"> ANTIDERRAPANTE PARA SUPORTAR CAIXA ELETRONICO</t>
  </si>
  <si>
    <t>ELIANE S/A - REVESTIMENTOS CER</t>
  </si>
  <si>
    <t>REVESTIMENTO CERÂMICO CRECA CIMENTO EXT 90X90 ANTI</t>
  </si>
  <si>
    <t>DERRAPANTE</t>
  </si>
  <si>
    <t>LB1</t>
  </si>
  <si>
    <t>PORTA SIMPLES DE ALUMINIO, METADE EM VIDRO E METAD</t>
  </si>
  <si>
    <t>E VENEZIANA</t>
  </si>
  <si>
    <t>AXIWIL ESQUADRIAS METALICAS LT</t>
  </si>
  <si>
    <t>SISTEMA DE AR CONDICIONADO COMO REDE DE DUTO, DIFU</t>
  </si>
  <si>
    <t>SOR, SUSTENÇÃO E FIXAÇÃO</t>
  </si>
  <si>
    <t>PROJETO TECNICO DE INSTALAÇÕES ELETRICAS</t>
  </si>
  <si>
    <t>LZA ENGENHARIA E GERENCIAMENTO</t>
  </si>
  <si>
    <t>CABEAMENTO ESTRUTURADO COMO CABO UTP. JACK, PATCH</t>
  </si>
  <si>
    <t>CABLE, TAMPA CONDULETE</t>
  </si>
  <si>
    <t>REVESTIMENTO DE PISO VINÍLICO SOBRE CONTRAPISO</t>
  </si>
  <si>
    <t>5000027632 2021</t>
  </si>
  <si>
    <t>CONTRATAÇÃO DE RECUROS PARA GERENCIAMENTO DE OBRA</t>
  </si>
  <si>
    <t>DELOITTE ASSESSORIA E CONSULTO</t>
  </si>
  <si>
    <t>PAREDE DRYWALL GE COM REFORÇO DE MADEIRA E FORRO D</t>
  </si>
  <si>
    <t>E GESSO ACARTONADO</t>
  </si>
  <si>
    <t>GTS FORROS E DIVISORIAS EIRELI</t>
  </si>
  <si>
    <t>LUMINARIA FUNCIONAL SDW</t>
  </si>
  <si>
    <t>LEDVANCE BRASIL COMERCIO DE PR</t>
  </si>
  <si>
    <t>LUMICENTER INDUSTRIA E COMERCI</t>
  </si>
  <si>
    <t>REVESTIMENTO CERÂMICO PISO COM PORCELANATO MUNARI</t>
  </si>
  <si>
    <t>CIMENTO AC</t>
  </si>
  <si>
    <t>INSTALAÇÃO ELÉTRICA INTERNA COMO ELETROCALHA, ELET</t>
  </si>
  <si>
    <t>RODUTO, CAIXA PLASTICA, CABO, TOMADAS E CONDULETE</t>
  </si>
  <si>
    <t>LUMINARIA FUNCIONAL MOD SDW-007</t>
  </si>
  <si>
    <t>CARLOS BERTOLUCCI ILUMINACAO E</t>
  </si>
  <si>
    <t>SISTEMA DE DRYWALL, PAREDE E FORRO</t>
  </si>
  <si>
    <t>KERYN DISTRIBUIDORA EIRELI</t>
  </si>
  <si>
    <t>IMPERMEABILIZAÇÃO DA LAJE SOB DECK E CALHA</t>
  </si>
  <si>
    <t>IMPERMEABILIZADORA RADIAL LTDA</t>
  </si>
  <si>
    <t>REVESTIMENTO DE PISO VINÍLICO SOBRE CONTRAPISO - P</t>
  </si>
  <si>
    <t>RODUTO E INSTALAÇÃO</t>
  </si>
  <si>
    <t>OBRA COMO PAREDE DRYWALL, PORTA, PINTURA LAJE E PI</t>
  </si>
  <si>
    <t>SO, PISO ELEVADO E PAINEL DE VIDRO</t>
  </si>
  <si>
    <t>INFRAESTRUTURA DE AUTOMAÇÃO COMO ELETRODUTO DE FER</t>
  </si>
  <si>
    <t>RO E ELETROCALHA LISA</t>
  </si>
  <si>
    <t>REFORMA ESTUDIO COMO: PINTURA PAREDE E FORRO, DRYW</t>
  </si>
  <si>
    <t>ALL, INSTALAÇÃO ELETRICA E DE AR CONDICIONADO, POR</t>
  </si>
  <si>
    <t>PONTO DE ELETRICA COMO: ELETRODUTO DE FERRO GALVAN</t>
  </si>
  <si>
    <t>IZADO E CORRUGADO FLEXIVEL, CABO FLEXIVEL E TOMADA</t>
  </si>
  <si>
    <t>REDE DE DRENOS DOS FANCOILS</t>
  </si>
  <si>
    <t>S.A.O SEGURANCA CONTRA INCENDI</t>
  </si>
  <si>
    <t>C99400000066</t>
  </si>
  <si>
    <t>IMPLANTAÇÃO NOVOS PA</t>
  </si>
  <si>
    <t>ALTERAÇÃO DE LAYOUT DA SALA DOS CHILLERS COMO PINT</t>
  </si>
  <si>
    <t>URA, DEMOLIÇÃO E REQUADRO EM ALVENARIA 11º AND XV</t>
  </si>
  <si>
    <t>AALC PORTAS CORTA FOGO INDUSTR</t>
  </si>
  <si>
    <t>5000027660 2021</t>
  </si>
  <si>
    <t>FTL ENGENHARIA E INSTALACOES L</t>
  </si>
  <si>
    <t>BETA BRASIL OPERACOES E SERVIC</t>
  </si>
  <si>
    <t>TAPUME EM CHAPA OSB 12MM COM PORTA DE DIVISORIA NA</t>
  </si>
  <si>
    <t>VAL</t>
  </si>
  <si>
    <t>REVESTIMENTO VINÍLICO SOBRE CONTRAPISO</t>
  </si>
  <si>
    <t>REVESTIMENTO CERAMICO PODOTATIL</t>
  </si>
  <si>
    <t>PROTEÇÃO PASSIVA COM ARGAMASSA PROJETADA INCLUINDO</t>
  </si>
  <si>
    <t xml:space="preserve"> MATERIAL CERTIFICADO PARA SALA DOS CHILLERS</t>
  </si>
  <si>
    <t>MAKER ENGENHARIA COMERCIO E SE</t>
  </si>
  <si>
    <t>CABEAMENTO ESTRUTURADO COMO PATCH CORD, PATCH CABL</t>
  </si>
  <si>
    <t>E EJACK RJ-45</t>
  </si>
  <si>
    <t>GP CABLING DISTRIBUIDORA E COM</t>
  </si>
  <si>
    <t>INFRA E RETORNOS DE ILUMINAÇÃO CONSIDERANDO QUE O</t>
  </si>
  <si>
    <t>SISTEMA TENHA 4 TECLAS COM COMANDO PARALELO</t>
  </si>
  <si>
    <t>LUMINARIA DECORATIVA COM LED INTEGRADO</t>
  </si>
  <si>
    <t>BALCAO DE PEDRA AGLOSTONE BRANCO COM SAIA H 4CM ME</t>
  </si>
  <si>
    <t>D 390X60CM</t>
  </si>
  <si>
    <t>ACABAMENTO DE REGISTRO E TORNEIRA LAVATORIO MESA B</t>
  </si>
  <si>
    <t>ICA ALTA COM RETRITOR DE VAZÃO</t>
  </si>
  <si>
    <t>DURATEX S.A.</t>
  </si>
  <si>
    <t>GERENCIAMENTO DA OBRA REF AO ACABAMENTO DE REGISTR</t>
  </si>
  <si>
    <t>O, LUMINARIA, PAREDE DRYWALL E PINTURA</t>
  </si>
  <si>
    <t>TOLDO MODELO TBA ARTICULADO COM ESTRUTURA TODA EM</t>
  </si>
  <si>
    <t xml:space="preserve"> ALUMINIO</t>
  </si>
  <si>
    <t>TEMPRA TOLDOS LTDA - ME</t>
  </si>
  <si>
    <t>PROJETO ARQUITETURA E TECNICOS</t>
  </si>
  <si>
    <t>SISTEMA DE DRYWALL - PAREDE E FORRO</t>
  </si>
  <si>
    <t>5000027966 2021</t>
  </si>
  <si>
    <t>SISTEMA DE AR CONDICIONADO COMO REDE DE DUTOS, DIF</t>
  </si>
  <si>
    <t>USOR, TUBULAÇÃO, ISOLAMENTO, SUSTENTAÇÃO</t>
  </si>
  <si>
    <t>COLD CONTROL AR CONDICIONADO L</t>
  </si>
  <si>
    <t>CORTE DE PISO COM SERRA CLIPER E RECOMPOSIÇÃO DA T</t>
  </si>
  <si>
    <t>AMPA DE FERRO 4,00 X 1,20</t>
  </si>
  <si>
    <t>INTERFACE SOLUÇÕES TECNOLÓGICA</t>
  </si>
  <si>
    <t>MATERIAL ELETRICO DE INFRAESTRUTURA PARA AMPLIAÇÃO</t>
  </si>
  <si>
    <t xml:space="preserve"> DO DATA HALL 02</t>
  </si>
  <si>
    <t>VOLGA ENGENHARIA INDUSTRIA E C</t>
  </si>
  <si>
    <t>5000028152 2021</t>
  </si>
  <si>
    <t>5000027725 2021</t>
  </si>
  <si>
    <t>5000027623 2021</t>
  </si>
  <si>
    <t>LADDER AUTOMACAO INDUSTRIAL LT</t>
  </si>
  <si>
    <t>5000027562 2021</t>
  </si>
  <si>
    <t>5000027545 2021</t>
  </si>
  <si>
    <t>SISTEMA DE ALTA DENSIDADE PROJETO EXPANSÃO COLO F3</t>
  </si>
  <si>
    <t>.1</t>
  </si>
  <si>
    <t>INFRAESTRUTURA ELETRICA  DE CABOS, ATERRAMENTO, SU</t>
  </si>
  <si>
    <t>PORTAÇÃO PISO E TETO E ELETROCALHA</t>
  </si>
  <si>
    <t>PRYSMIAN CABOS E SISTEMAS DO B</t>
  </si>
  <si>
    <t>5000027672 2021</t>
  </si>
  <si>
    <t>5000027726 2021</t>
  </si>
  <si>
    <t>5000027816 2021</t>
  </si>
  <si>
    <t>5000027817 2021</t>
  </si>
  <si>
    <t>5000027818 2021</t>
  </si>
  <si>
    <t>5000027819 2021</t>
  </si>
  <si>
    <t>5000028038 2021</t>
  </si>
  <si>
    <t>5000028108 2021</t>
  </si>
  <si>
    <t>ELÉTRICA COMERCIAL ANDRA LTDA</t>
  </si>
  <si>
    <t>SISTEMA DE ALARME DE INCENDIO DETECTOR DO TIPO ANA</t>
  </si>
  <si>
    <t>LISADOR DE FUMAÇA KIT10</t>
  </si>
  <si>
    <t>CABEAMENTO ESTRUTURADO COMO REGUA DE 24 TOMADAS, E</t>
  </si>
  <si>
    <t>SCOVAS, TESTEIRA, FECHAMENTO AR E ENCLAUSURAMENTO</t>
  </si>
  <si>
    <t>5000027908 2021</t>
  </si>
  <si>
    <t>C99600000175</t>
  </si>
  <si>
    <t>RECAPACITAÇÃO QAB</t>
  </si>
  <si>
    <t>CABEAMENTO ESTRUTURADO CABO FIBRA OPTICA E UTP</t>
  </si>
  <si>
    <t>5000027760 2021</t>
  </si>
  <si>
    <t>5000027815 2021</t>
  </si>
  <si>
    <t>5000027729 2021</t>
  </si>
  <si>
    <t>5000027728 2021</t>
  </si>
  <si>
    <t>SISTEMA DE MONITORAMENTO DAS 121 VALVULAS MANUAIS</t>
  </si>
  <si>
    <t>DE BLOQUEIO DO ANEL HIDRAULICO</t>
  </si>
  <si>
    <t>SISTEMA DE ALARME DE INCENDIO FIRE/SMOKE ACTUATOR</t>
  </si>
  <si>
    <t>SMART SOLUCOES LTDA</t>
  </si>
  <si>
    <t>ADEQUAÇÃO DO SISTEMA DE COMBATE POR CHUVEIROS AUTO</t>
  </si>
  <si>
    <t>MATICOS SPRINKLERS</t>
  </si>
  <si>
    <t>SISTEMA DE DETECÇÃO POR ASPIRAÇÃO DE ALTA SENSIBIL</t>
  </si>
  <si>
    <t>IDADE</t>
  </si>
  <si>
    <t>CORDÃO DUPLEX CONECTORIZADO SM LC-UPC/LC-UPC 40.0M</t>
  </si>
  <si>
    <t>- COG - AZUL (A-B)</t>
  </si>
  <si>
    <t>VELCRO P/ CABOS C/ 22,9 MT SLIM PRETO</t>
  </si>
  <si>
    <t>ETIQUETA THT-9-427-10-LABEL, 25,40 X 36.50MM - BRA</t>
  </si>
  <si>
    <t>NCO;TRANSLUC - POLYESTER</t>
  </si>
  <si>
    <t>SERVIÇO DE PASSAGEM DE CABEAMENTO</t>
  </si>
  <si>
    <t>MATERIAIS DE CABEAMENTO ÓPTICO SYSTIMAX</t>
  </si>
  <si>
    <t>5000027929 2021</t>
  </si>
  <si>
    <t>5000027928 2021</t>
  </si>
  <si>
    <t>MATERIAIS DE CABEAMENTO UTP SYSTIMAX</t>
  </si>
  <si>
    <t>5000027951 2021</t>
  </si>
  <si>
    <t>PROJETO EXPANSÃO COLO - DH TE COLO - DCSPA (SISTEM</t>
  </si>
  <si>
    <t>A ELÉTRICO PARA NOVOS DCFS).</t>
  </si>
  <si>
    <t>AQUISIÇÃO DE 32 PLACAS DE INSUFLAMENTO, NO MODELO</t>
  </si>
  <si>
    <t xml:space="preserve"> / PROJETO EXPANSÃO COLO - DH TE COLO - DCSPA.</t>
  </si>
  <si>
    <t>5000028151 2021</t>
  </si>
  <si>
    <t>PORTA DESLIZANTE 2.200MM X 700MM COM CHAVE</t>
  </si>
  <si>
    <t>CABEAMENTO ESTRUTURADO COMO PATCH PANEL, CORDAO, C</t>
  </si>
  <si>
    <t>ABO TRANSMISSAO E ETC</t>
  </si>
  <si>
    <t>SENSORES DE TEMPERATURA DAS FASE 3.1 E 3.2 / PROJE</t>
  </si>
  <si>
    <t>TO EXPANSÃO COLO - DH TE COLO - DCSPA</t>
  </si>
  <si>
    <t>SISTEMAS DE AR CONDICIONADO</t>
  </si>
  <si>
    <t>UNIDADE FANCOIL STANDARD DE PRECISÃO MODELO CW181</t>
  </si>
  <si>
    <t>VERTIV</t>
  </si>
  <si>
    <t>H I TECNOLOGIA INDUSTRIA E COM</t>
  </si>
  <si>
    <t>EVAPORADORA LG CASSETE 4 VIAS DE 9600BTU/H MOD ARN</t>
  </si>
  <si>
    <t>U09GTRB4</t>
  </si>
  <si>
    <t>LG ELECTRONICS DO BRASIL LTDA</t>
  </si>
  <si>
    <t>EVAPORADORA LG DUTO DE 19100BTU/H MOD ARNU18GM1A4</t>
  </si>
  <si>
    <t>CONDENSADORA LG MULTI V 5 380V MOD CRUN180LTES</t>
  </si>
  <si>
    <t>EVAPORADORA LG DUTO DE 15400BTU/H MOD CRNU15GM1A4</t>
  </si>
  <si>
    <t>EVAPORADORA LG DUTO DE 28000BTU/H MOD CRNU28GM2A4</t>
  </si>
  <si>
    <t>EVAPORADORA LG DUTO DE 48100BTU/H MOD CRNU48GM3B4</t>
  </si>
  <si>
    <t>IMOBILIZADO EM ANDAMENTO</t>
  </si>
  <si>
    <t>C99400000021</t>
  </si>
  <si>
    <t>INTEGRADORA RETROFIT</t>
  </si>
  <si>
    <t>EXECUÇÃO DE OBRA PARA O IPO XV</t>
  </si>
  <si>
    <t>WN BUILDING COMERCIO DE MATERI</t>
  </si>
  <si>
    <t>C99400000085</t>
  </si>
  <si>
    <t>CONSTRUTORA - JB</t>
  </si>
  <si>
    <t>PROJETO JB CASA DA MOEDA</t>
  </si>
  <si>
    <t>IMÓVEIS EM USO</t>
  </si>
  <si>
    <t>WN CONSTRUTORA LTDA</t>
  </si>
  <si>
    <t>DEMOLIÇÃO DE PAREDE DE ALVENARIA DE TIJOLO COMUM</t>
  </si>
  <si>
    <t>EMPREITADA DE OBRA CIVIL  PRAÇA NF 37969</t>
  </si>
  <si>
    <t>EMPREITADA DE OBRA CIVIL 6º ANDAR PRAÇA NF 37696</t>
  </si>
  <si>
    <t>EMPREITADA DE OBRA CIVIL 7º ANDAR PRAÇA NF 37696</t>
  </si>
  <si>
    <t>EMPREITADA DE OBRA CIVIL PREDIO PRAÇA NF 38286</t>
  </si>
  <si>
    <t>EMPREITADA DE OBRA CIVIL 6º ANDAR PRAÇA NF 38291</t>
  </si>
  <si>
    <t>EMPREITADA DE OBRA CIVIL 7º ANDAR PRAÇA NF 38291</t>
  </si>
  <si>
    <t>EMPREITADA DE OBRA CIVIL 1º ANDAR PRAÇA NF 38303</t>
  </si>
  <si>
    <t>EMPREITADA DE OBRA CIVIL 2º ANDAR PRAÇA NF 38303</t>
  </si>
  <si>
    <t>EMPREITADA DE OBRA CIVIL 3º ANDAR PRAÇA NF 38303</t>
  </si>
  <si>
    <t>EMPREITADA DE OBRA CIVIL 1º SUBSOLO PRAÇA NF 38303</t>
  </si>
  <si>
    <t>EMPREITADA DE OBRA CIVIL TERREO PRAÇA NF 38303</t>
  </si>
  <si>
    <t>EMPREITADA DE OBRA CIVIL 1º ANDAR PRAÇA NF 38287</t>
  </si>
  <si>
    <t>EMPREITADA DE OBRA CIVIL 2º ANDAR PRAÇA NF 38287</t>
  </si>
  <si>
    <t>EMPREITADA DE OBRA CIVIL 3º ANDAR PRAÇA NF 38287</t>
  </si>
  <si>
    <t>EMPREITADA DE OBRA CIVIL 1º SUBSOLO PRAÇA NF 38287</t>
  </si>
  <si>
    <t>EMPREITADA DE OBRA CIVIL TERREO PRAÇA NF 38287</t>
  </si>
  <si>
    <t>EMPREITADA DE OBRA CIVIL 6º ANDAR PRAÇA NF 38289</t>
  </si>
  <si>
    <t>EMPREITADA DE OBRA CIVIL 7º ANDAR PRAÇA NF 38289</t>
  </si>
  <si>
    <t>EMPREITADA DE OBRA CIVIL 6º ANDAR PRAÇA NF 38290</t>
  </si>
  <si>
    <t>EMPREITADA DE OBRA CIVIL 7º ANDAR PRAÇA NF 38290</t>
  </si>
  <si>
    <t>EMPREITADA DE OBRA CIVIL PREDIO PRAÇA NF 38603</t>
  </si>
  <si>
    <t>EMPREITADA DE OBRA CIVIL 1º ANDAR PRAÇA NF 38608</t>
  </si>
  <si>
    <t>EMPREITADA DE OBRA CIVIL 2º ANDAR PRAÇA NF 38608</t>
  </si>
  <si>
    <t>EMPREITADA DE OBRA CIVIL 3º ANDAR PRAÇA NF 38608</t>
  </si>
  <si>
    <t>EMPREITADA DE OBRA CIVIL 1º SUBSOLO PRAÇA NF 38608</t>
  </si>
  <si>
    <t>EMPREITADA DE OBRA CIVIL TERREO PRAÇA NF 38608</t>
  </si>
  <si>
    <t>EMPREITADA DE OBRA CIVIL 3º ANDAR PRAÇA NF 37968</t>
  </si>
  <si>
    <t>EMPREITADA DE OBRA CIVIL 2º ANDAR PRAÇA NF 37968</t>
  </si>
  <si>
    <t>EMPREITADA DE OBRA CIVIL 1º ANDAR PRAÇA NF 37968</t>
  </si>
  <si>
    <t>EMPREITADA DE OBRA CIVIL TERREO PRAÇA NF 37968</t>
  </si>
  <si>
    <t>EMPREITADA DE OBRA CIVIL 1 SUBSOLO PRAÇA NF 37968</t>
  </si>
  <si>
    <t>EMPREITADA DE OBRA CIVIL PREDIO PRAÇA NF 39018</t>
  </si>
  <si>
    <t>EMPREITADA DE OBRA CIVIL  6º ANDAR PRAÇA NF 39000</t>
  </si>
  <si>
    <t>EMPREITADA DE OBRA CIVIL  7º ANDAR PRAÇA NF 39000</t>
  </si>
  <si>
    <t>EMPREITADA DE OBRA CIVIL  7º ANDAR PRAÇA NF 39001</t>
  </si>
  <si>
    <t>EMPREITADA DE OBRA CIVIL  6º ANDAR PRAÇA NF 39001</t>
  </si>
  <si>
    <t>EMPREITADA DE OBRA CIVIL  6º ANDAR PRAÇA NF 39002</t>
  </si>
  <si>
    <t>EMPREITADA DE OBRA CIVIL  7º ANDAR PRAÇA NF 39002</t>
  </si>
  <si>
    <t>EMPREITADA DE OBRA CIVIL 1º SUBSOLO PRAÇA NF 39019</t>
  </si>
  <si>
    <t>EMPREITADA DE OBRA CIVIL TERREO PRAÇA NF 39019</t>
  </si>
  <si>
    <t>EMPREITADA DE OBRA CIVIL 1 ANDAR PRAÇA NF 39019</t>
  </si>
  <si>
    <t>EMPREITADA DE OBRA CIVIL 2 ANDAR PRAÇA NF 39019</t>
  </si>
  <si>
    <t>EMPREITADA DE OBRA CIVIL 3 ANDAR PRAÇA NF 39019</t>
  </si>
  <si>
    <t>EMPREITADA DE OBRA CIVIL  XV NF 37967</t>
  </si>
  <si>
    <t>EMPREITADA DE OBRA CIVIL 1º ANDAR XV NF 37227</t>
  </si>
  <si>
    <t>EMPREITADA DE OBRA CIVIL MEZANINO XV NF 37637</t>
  </si>
  <si>
    <t>EMPREITADA DE OBRA CIVIL TERREO XV NF 37637</t>
  </si>
  <si>
    <t>EMPREITADA DE OBRA CIVIL 1º SUBSOLO XV NF 37637</t>
  </si>
  <si>
    <t>EMPREITADA DE OBRA CIVIL 1º ANDAR XV NF 37638</t>
  </si>
  <si>
    <t>EMPREITADA DE OBRA CIVIL MEZANINO XV NF 37638</t>
  </si>
  <si>
    <t>EMPREITADA DE OBRA CIVIL TERREO XV NF 37638</t>
  </si>
  <si>
    <t>EMPREITADA DE OBRA CIVIL 1º SUBSOLO XV NF 37638</t>
  </si>
  <si>
    <t>EMPREITADA DE OBRA CIVIL 1º ANDAR XV NF 37639</t>
  </si>
  <si>
    <t>EMPREITADA DE OBRA CIVIL TERREO XV NF 37639</t>
  </si>
  <si>
    <t>EMPREITADA DE OBRA CIVIL MEZANINO XV NF 37639</t>
  </si>
  <si>
    <t>EMPREITADA DE OBRA CIVIL 1º SUBSOLO XV NF 37639</t>
  </si>
  <si>
    <t>EMPREITADA DE OBRA CIVIL PREDIO XV NF 37646</t>
  </si>
  <si>
    <t>EMPREITADA DE OBRA CIVIL 1º ANDAR XV NF 38302</t>
  </si>
  <si>
    <t>EMPREITADA DE OBRA CIVIL MEZANINO XV NF 38302</t>
  </si>
  <si>
    <t>EMPREITADA DE OBRA CIVIL TERREO XV NF 38302</t>
  </si>
  <si>
    <t>EMPREITADA DE OBRA CIVIL 1º SUBSOLO XV NF 38302</t>
  </si>
  <si>
    <t>EMPREITADA DE OBRA CIVIL 1º ANDAR XV NF 38361</t>
  </si>
  <si>
    <t>EMPREITADA DE OBRA CIVIL MEZANINO XV NF 38361</t>
  </si>
  <si>
    <t>EMPREITADA DE OBRA CIVIL TERREO XV NF 38361</t>
  </si>
  <si>
    <t>EMPREITADA DE OBRA CIVIL 1º SUBSOLO XV NF 38361</t>
  </si>
  <si>
    <t>EMPREITADA DE OBRA CIVIL 1º ANDAR XV NF 38362</t>
  </si>
  <si>
    <t>EMPREITADA DE OBRA CIVIL MEZANINO XV NF 38362</t>
  </si>
  <si>
    <t>EMPREITADA DE OBRA CIVIL TERREO XV NF 38362</t>
  </si>
  <si>
    <t>EMPREITADA DE OBRA CIVIL 1º SUBSOLO XV NF 38362</t>
  </si>
  <si>
    <t>EMPREITADA DE OBRA CIVIL 1º ANDAR XV NF 38604</t>
  </si>
  <si>
    <t>EMPREITADA DE OBRA CIVIL MEZANINO XV NF 38604</t>
  </si>
  <si>
    <t>EMPREITADA DE OBRA CIVIL TERREO XV NF 38604</t>
  </si>
  <si>
    <t>EMPREITADA DE OBRA CIVIL 1º SUBSOLO XV NF 38604</t>
  </si>
  <si>
    <t>EMPREITADA DE OBRA CIVIL 1 SUBSOLO XV NF 38988</t>
  </si>
  <si>
    <t>EMPREITADA DE OBRA CIVIL TERREO XV NF 38988</t>
  </si>
  <si>
    <t>EMPREITADA DE OBRA CIVIL  MEZANINO XV NF 38988</t>
  </si>
  <si>
    <t>EMPREITADA DE OBRA CIVIL  1º ANDAR  XV NF 38988</t>
  </si>
  <si>
    <t>EMPREITADA DE OBRA CIVIL  10º ANDAR  XV NF 38988</t>
  </si>
  <si>
    <t>EMPREITADA DE OBRA CIVIL  1º SUBSOLO  XV NF 38999</t>
  </si>
  <si>
    <t>EMPREITADA DE OBRA CIVIL  TERREO  XV NF 38999</t>
  </si>
  <si>
    <t>EMPREITADA DE OBRA CIVIL  MEZANINO  XV NF 38999</t>
  </si>
  <si>
    <t>EMPREITADA DE OBRA CIVIL  1º ANDAR XV NF 38999</t>
  </si>
  <si>
    <t>EMPREITADA DE OBRA CIVIL  1º SUBSOLO XV NF 39003</t>
  </si>
  <si>
    <t>EMPREITADA DE OBRA CIVIL TERREO XV NF 39003</t>
  </si>
  <si>
    <t>EMPREITADA DE OBRA CIVIL MEZANINO XV NF 39003</t>
  </si>
  <si>
    <t>EMPREITADA DE OBRA CIVIL 1º ANDAR XV NF 39003</t>
  </si>
  <si>
    <t>SEGURO DE OBRA</t>
  </si>
  <si>
    <t>ZURICH MINAS BRASIL SEGUROS S.</t>
  </si>
  <si>
    <t>CONSULTORIA PARA ACOMPANHAMENTO DA CEI</t>
  </si>
  <si>
    <t>JAGUAR INSURANCE CONSULTORIA &amp;</t>
  </si>
  <si>
    <t>CAÇAMBA PARA ENTULHO MISTO</t>
  </si>
  <si>
    <t>CR REMOCAO DE ENTULHOS EIRELI</t>
  </si>
  <si>
    <t>SERVIÇO DE VIGILANCIA CONTRATADA</t>
  </si>
  <si>
    <t>GEANE G DA SILVA PIXITELLE</t>
  </si>
  <si>
    <t>SISTEMA DE CONTROLE DE ACESSO DA OBRA E MONITORAME</t>
  </si>
  <si>
    <t>NTO E CONTROLE DE DOCUMENTAÇÃO</t>
  </si>
  <si>
    <t>CLEVER TECNOLOGIA DO BRASIL LT</t>
  </si>
  <si>
    <t>DEMOLIÇÃO DE PISO, ALVENARIA, TELHA, LAJES, COBERT</t>
  </si>
  <si>
    <t>URA, RESERVATORIO DE AGUA, PILARES, ESCADAS, FORRO</t>
  </si>
  <si>
    <t>DEMOLIDORA SAO BENTO LTDA</t>
  </si>
  <si>
    <t>CONCRETO PROJETADO, REFORÇO ESTRUTURAL E TESTES DE</t>
  </si>
  <si>
    <t xml:space="preserve"> PERCUSSÃO E DE ARRANCAMENTO DA ARGAMASSA</t>
  </si>
  <si>
    <t>MC BAUCHEMIE BRASIL INDUSTRIA</t>
  </si>
  <si>
    <t>G2O GERENCIAMENTO E OBRAS LTDA</t>
  </si>
  <si>
    <t>5000028017 2021</t>
  </si>
  <si>
    <t>5000028016 2021</t>
  </si>
  <si>
    <t>5000027990 2021</t>
  </si>
  <si>
    <t>5000027989 2021</t>
  </si>
  <si>
    <t>LAUDO DE VISTORIA A VIZINHANÇA</t>
  </si>
  <si>
    <t>AAVAL ENGENHARIA E PERICIA EIR</t>
  </si>
  <si>
    <t>MO SERVENTE PARA TRANSP INTERNO, LIMPEZA PERMANENT</t>
  </si>
  <si>
    <t>E E APOIO A SERVIÇOS DE TERCEIROS</t>
  </si>
  <si>
    <t>INSTALAÇÃO ELETRICA GLOBAL DE ELETROCALHAS</t>
  </si>
  <si>
    <t>REAL PERFIL INDUSTRIA E COMERC</t>
  </si>
  <si>
    <t>CONTRATAÇÃO DE BANHEIRO QUIMICO PARA OBRA</t>
  </si>
  <si>
    <t>AILIN LOCACOES DE CONTEINERES</t>
  </si>
  <si>
    <t>ASSESSORIA PARA PROCESSO DE ALVARÁ DE AUTORIZAÇÃO</t>
  </si>
  <si>
    <t>PARA AVANÇO DE TAPUME SOBRE PARTE DO PASSEIO PÚBLI</t>
  </si>
  <si>
    <t>R A 5 LEGALIZACAO DOCUMENTAL L</t>
  </si>
  <si>
    <t>CONTRATAÇÃO DE MÃO DE OBRA CIVIL COMO AJUDANTE E C</t>
  </si>
  <si>
    <t>ARPINTEIRO</t>
  </si>
  <si>
    <t>MATERIAL DE CANTEIRO COMO PROTEÇÃO DE PISO, LONA,</t>
  </si>
  <si>
    <t>PEDESTAL E ETC</t>
  </si>
  <si>
    <t>ALWOO COMERCIO DE MATERIAIS DE</t>
  </si>
  <si>
    <t>5000027619 2021</t>
  </si>
  <si>
    <t>MATERIAL PROTEÇÃO COMO PLACAS OSB E PONTALETE BRUT</t>
  </si>
  <si>
    <t>ATLANTA MATERIAIS PARA CONSTRU</t>
  </si>
  <si>
    <t>5000027981 2021</t>
  </si>
  <si>
    <t>5000027994 2021</t>
  </si>
  <si>
    <t>5000027995 2021</t>
  </si>
  <si>
    <t>5000027996 2021</t>
  </si>
  <si>
    <t>CONTRATAÇÃO DE MO PROTEÇÃO ANDAR</t>
  </si>
  <si>
    <t>METROFORM SYSTEM TECNOLOGIA EM</t>
  </si>
  <si>
    <t>ESTACA RAIZ ARGAMASSADA PARA ATINGIR COMPRIMENTOS</t>
  </si>
  <si>
    <t>EM ROCHAS OU EM SOLO</t>
  </si>
  <si>
    <t>ENCANADOR DIURNO PARA APOIO A SERVIÇOS DE TERCEIRO</t>
  </si>
  <si>
    <t>APS MULTISERVICE SERVICOS GERA</t>
  </si>
  <si>
    <t>ESCORAMENTO METALICO PARA CREMALHEIRA, ESCADA, ELE</t>
  </si>
  <si>
    <t>VADORES E FECHAMENTO BURACO ESCADA ROLANTE</t>
  </si>
  <si>
    <t>STEEL ESCORAMENTOS, TRAVAMENTO</t>
  </si>
  <si>
    <t>BLOCO DE CONCRETO DIVERSOS TAMANHOS</t>
  </si>
  <si>
    <t>BLOCOS CABRAL INDUSTRIA E COME</t>
  </si>
  <si>
    <t>PORTÃO DE ACESSO E TAPUME METALICO</t>
  </si>
  <si>
    <t>NEW COM COMERCIO E COMUNICACAO</t>
  </si>
  <si>
    <t>RESTAURO COMPLETOS DOS PORTÕES DE ACESSO E LUSTRES</t>
  </si>
  <si>
    <t>MARCELO GARCIA FIORANI</t>
  </si>
  <si>
    <t>VERGALHÃO E ARAME RECOZIDO</t>
  </si>
  <si>
    <t>COFER DISTRIBUIDORA DE FERRO E</t>
  </si>
  <si>
    <t>RECUPERAÇÃO DE ESTRUTURA DE CONCRETO</t>
  </si>
  <si>
    <t>ESTRUTURA METÁLICA, PERFIS METALICOS DIVERSOS, CHA</t>
  </si>
  <si>
    <t>PAS DE PISO XADREZ E CANTONEIRAS</t>
  </si>
  <si>
    <t>ACOS CONTINENTE INDUSTRIA E CO</t>
  </si>
  <si>
    <t>PERFIMINAS INDUSTRIA METALURGI</t>
  </si>
  <si>
    <t>GERDAU ACOMINAS S/A</t>
  </si>
  <si>
    <t>5000028015 2021</t>
  </si>
  <si>
    <t>PLANMETAL ESTRUTURAS METALICAS</t>
  </si>
  <si>
    <t>5000027988 2021</t>
  </si>
  <si>
    <t>5000027842 2021</t>
  </si>
  <si>
    <t>METALPLAN COMERCIO DE PECAS ME</t>
  </si>
  <si>
    <t>5000027702 2021</t>
  </si>
  <si>
    <t>5000027701 2021</t>
  </si>
  <si>
    <t>5000027700 2021</t>
  </si>
  <si>
    <t>UWF - ACOS E PERFILADOS LTDA</t>
  </si>
  <si>
    <t>OBRA CIVIL CONTRAPISO, CONCRETO, IMPERMEABILIZAÇÃO</t>
  </si>
  <si>
    <t xml:space="preserve"> E ARGAMASSA</t>
  </si>
  <si>
    <t>5000027987 2021</t>
  </si>
  <si>
    <t>AREIA MEDIA ENSACADA 20KG</t>
  </si>
  <si>
    <t>PEDRASIL COMERCIO E LOGISTICA</t>
  </si>
  <si>
    <t>5000028013 2021</t>
  </si>
  <si>
    <t>CONTROLE TECNOLÓGICO CONCRETO</t>
  </si>
  <si>
    <t>TESTIN TECNOLOGIA DE MATERIAIS</t>
  </si>
  <si>
    <t>CM8</t>
  </si>
  <si>
    <t>MDO CIVIL GERAL - FUNDAÇÕES, ALVENARIA, REVESTIMEN</t>
  </si>
  <si>
    <t>TO, BASE, DEMOLIÇÕES</t>
  </si>
  <si>
    <t>APOIO CIVIL SERVICOS ESPECIALI</t>
  </si>
  <si>
    <t>ESTRUTURA METALICA CHAPA EXPANDIDA HME</t>
  </si>
  <si>
    <t>IBAM INDUSTRIA BRASILEIRA DE A</t>
  </si>
  <si>
    <t>5000027985 2021</t>
  </si>
  <si>
    <t>5000027986 2021</t>
  </si>
  <si>
    <t>5000028010 2021</t>
  </si>
  <si>
    <t>REVESTIMENTO VINÍLICO SOBRE PISO ELEVADO - PRODUTO</t>
  </si>
  <si>
    <t xml:space="preserve"> E INSTALAÇÃO</t>
  </si>
  <si>
    <t>CM1</t>
  </si>
  <si>
    <t>5000027992 2021</t>
  </si>
  <si>
    <t>CM3</t>
  </si>
  <si>
    <t>CM4</t>
  </si>
  <si>
    <t>CM5</t>
  </si>
  <si>
    <t>CM6</t>
  </si>
  <si>
    <t>CM9</t>
  </si>
  <si>
    <t>CMC</t>
  </si>
  <si>
    <t>LUMINI SOLUÇÕES EM ILUMINAÇÃO</t>
  </si>
  <si>
    <t>CARPETE EM PLACA IMPORTADO - PRODUTO</t>
  </si>
  <si>
    <t>CM2</t>
  </si>
  <si>
    <t>5000027993 2021</t>
  </si>
  <si>
    <t>RESTAURO DE GRANITO EXISTENTE EM FACHADAS - RETIRA</t>
  </si>
  <si>
    <t>DA E REINSTALAÇÃO DE NOVAS PEÇAS DA MESMA ESPÉCIE</t>
  </si>
  <si>
    <t>N J RESTAURACAO E CONSTRUCAO</t>
  </si>
  <si>
    <t>REFORÇO FUNDAÇÃO RAIZ NO LUGAR DA MEGA</t>
  </si>
  <si>
    <t>INSTALAÇÕES ELÉTRICAS GLOBAL</t>
  </si>
  <si>
    <t>5000027997 2021</t>
  </si>
  <si>
    <t>ESTRUTURA METALICA CONSIDERANDO CONJUNTO DE PARAFU</t>
  </si>
  <si>
    <t>SOS E ARRUELAS</t>
  </si>
  <si>
    <t>ALLENFIX COMERCIO DE PARAFUSOS</t>
  </si>
  <si>
    <t>5000027982 2021</t>
  </si>
  <si>
    <t>ESTRUTURA METALICA CONSIDERANDO TELHA FORMA MF 50</t>
  </si>
  <si>
    <t>METFORM S.A.</t>
  </si>
  <si>
    <t>RESTAURO DE GUARDA CORPO, FRISO E MURAL</t>
  </si>
  <si>
    <t>JULIO MORAES CONSERVACAO E RES</t>
  </si>
  <si>
    <t>IÇAMENTO DE ESTRUTURA METALICA</t>
  </si>
  <si>
    <t>EXPRESSO BENFICA LTDA</t>
  </si>
  <si>
    <t>PISO ELEVADO EM PLACA METALICA REVESTIDO COM LAMIN</t>
  </si>
  <si>
    <t>ADO</t>
  </si>
  <si>
    <t>FAB PISOS ELEVADOS LTDA</t>
  </si>
  <si>
    <t>5000028012 2021</t>
  </si>
  <si>
    <t>PROJETO INSTALAÇÕES ELÉTRICAS GLOBAL</t>
  </si>
  <si>
    <t>ELECON INDUSTRIA E COMERCIO LT</t>
  </si>
  <si>
    <t>5000027991 2021</t>
  </si>
  <si>
    <t>FIXAGOLD COMERCIO DE PARAFUSOS</t>
  </si>
  <si>
    <t>5000028011 2021</t>
  </si>
  <si>
    <t>EIKO ENGENHARIA E MONTAGENS LT</t>
  </si>
  <si>
    <t>PROJETO INSTALAÇÕES HIDRAULICAS GLOBAL</t>
  </si>
  <si>
    <t>HIDROBRAS TUBOS E CONEXOES LTD</t>
  </si>
  <si>
    <t>BRAGANFER COMERCIO DE FERROS E</t>
  </si>
  <si>
    <t>COMERCIAL TAMPELLI HIDRAULICOS</t>
  </si>
  <si>
    <t>INSTALAÇÕES HIDRAULICAS GLOBAL TUBULAÇÃO PPR</t>
  </si>
  <si>
    <t>TECNO FLUIDOS SISTEMAS DE COND</t>
  </si>
  <si>
    <t>MATERIAL PARA PROTEÇÃO COMO PONTALETE BRUTO E PLAC</t>
  </si>
  <si>
    <t>A CANTEIRO</t>
  </si>
  <si>
    <t>5000028019 2021</t>
  </si>
  <si>
    <t>ESTRUTURA METÁLICA -  PLANMETAL AÇOS CONTINENTE CO</t>
  </si>
  <si>
    <t>NDERANDO: PÇS DE CHAPA GROSSA 1/2"</t>
  </si>
  <si>
    <t>GERENCIAMENTO OBRA EDIF CASA DA MOEDA</t>
  </si>
  <si>
    <t>61379863000106</t>
  </si>
  <si>
    <t>3534661000195</t>
  </si>
  <si>
    <t>60689353000172</t>
  </si>
  <si>
    <t>12915992000166</t>
  </si>
  <si>
    <t>5424662000102</t>
  </si>
  <si>
    <t>7251160000152</t>
  </si>
  <si>
    <t>19396169000130</t>
  </si>
  <si>
    <t>34240022000140</t>
  </si>
  <si>
    <t>58100454000114</t>
  </si>
  <si>
    <t>10538025000105</t>
  </si>
  <si>
    <t>12158172000339</t>
  </si>
  <si>
    <t>27683570000180</t>
  </si>
  <si>
    <t>5265336000108</t>
  </si>
  <si>
    <t>4639927000127</t>
  </si>
  <si>
    <t>25206493000141</t>
  </si>
  <si>
    <t>3347463000112</t>
  </si>
  <si>
    <t>57135659000172</t>
  </si>
  <si>
    <t>66886144000103</t>
  </si>
  <si>
    <t>1092686002366</t>
  </si>
  <si>
    <t>3698870000840</t>
  </si>
  <si>
    <t>7865581000173</t>
  </si>
  <si>
    <t>12403982000141</t>
  </si>
  <si>
    <t>2195445000108</t>
  </si>
  <si>
    <t>1295548000179</t>
  </si>
  <si>
    <t>60787124000190</t>
  </si>
  <si>
    <t>13488251000109</t>
  </si>
  <si>
    <t>29974042000105</t>
  </si>
  <si>
    <t>9612479000191</t>
  </si>
  <si>
    <t>60870268000610</t>
  </si>
  <si>
    <t>3693949000102</t>
  </si>
  <si>
    <t>8740783000151</t>
  </si>
  <si>
    <t>22663087000110</t>
  </si>
  <si>
    <t>2988231000180</t>
  </si>
  <si>
    <t>17605846000158</t>
  </si>
  <si>
    <t>53543047000168</t>
  </si>
  <si>
    <t>61148888000107</t>
  </si>
  <si>
    <t>16567150000111</t>
  </si>
  <si>
    <t>61198875000134</t>
  </si>
  <si>
    <t>61094751000290</t>
  </si>
  <si>
    <t>8486911000182</t>
  </si>
  <si>
    <t>67843706000196</t>
  </si>
  <si>
    <t>92659507000170</t>
  </si>
  <si>
    <t>76881093000172</t>
  </si>
  <si>
    <t>10560694000256</t>
  </si>
  <si>
    <t>4887307000107</t>
  </si>
  <si>
    <t>55827604000106</t>
  </si>
  <si>
    <t>1574501000144</t>
  </si>
  <si>
    <t>28901706000143</t>
  </si>
  <si>
    <t>4773721000195</t>
  </si>
  <si>
    <t>13316606000182</t>
  </si>
  <si>
    <t>16960479000148</t>
  </si>
  <si>
    <t>16481132000112</t>
  </si>
  <si>
    <t>5026447000153</t>
  </si>
  <si>
    <t>29803560000166</t>
  </si>
  <si>
    <t>34287348000123</t>
  </si>
  <si>
    <t>97837181002190</t>
  </si>
  <si>
    <t>5907531000186</t>
  </si>
  <si>
    <t>3797563000140</t>
  </si>
  <si>
    <t>43788330000104</t>
  </si>
  <si>
    <t>61452199000345</t>
  </si>
  <si>
    <t>21706674000186</t>
  </si>
  <si>
    <t>17197385000121</t>
  </si>
  <si>
    <t>3516000190</t>
  </si>
  <si>
    <t>5268723000190</t>
  </si>
  <si>
    <t>4337578000199</t>
  </si>
  <si>
    <t>61150751009135</t>
  </si>
  <si>
    <t>47674429000390</t>
  </si>
  <si>
    <t>80714000238</t>
  </si>
  <si>
    <t>20681600000170</t>
  </si>
  <si>
    <t>17227422000105</t>
  </si>
  <si>
    <t>3015395000194</t>
  </si>
  <si>
    <t>5540187000130</t>
  </si>
  <si>
    <t>30082868000149</t>
  </si>
  <si>
    <t>29724975000144</t>
  </si>
  <si>
    <t>12081274000131</t>
  </si>
  <si>
    <t>4586829000179</t>
  </si>
  <si>
    <t>36905160000127</t>
  </si>
  <si>
    <t>3073501000196</t>
  </si>
  <si>
    <t>1166372000155</t>
  </si>
  <si>
    <t>5286353000113</t>
  </si>
  <si>
    <t>61064697000582</t>
  </si>
  <si>
    <t>78331899000112</t>
  </si>
  <si>
    <t>88028873000668</t>
  </si>
  <si>
    <t>16723723000159</t>
  </si>
  <si>
    <t>36139755000119</t>
  </si>
  <si>
    <t>86532538003005</t>
  </si>
  <si>
    <t>67632554000182</t>
  </si>
  <si>
    <t>1977256000116</t>
  </si>
  <si>
    <t>10279931000124</t>
  </si>
  <si>
    <t>30070234000176</t>
  </si>
  <si>
    <t>59867382000106</t>
  </si>
  <si>
    <t>1326621000122</t>
  </si>
  <si>
    <t>23894026000126</t>
  </si>
  <si>
    <t>6971649000136</t>
  </si>
  <si>
    <t>1992001000122</t>
  </si>
  <si>
    <t>6057086000175</t>
  </si>
  <si>
    <t>86532538003269</t>
  </si>
  <si>
    <t>33031980000491</t>
  </si>
  <si>
    <t>13065231000125</t>
  </si>
  <si>
    <t>18938356000136</t>
  </si>
  <si>
    <t>2430739000169</t>
  </si>
  <si>
    <t>29478545000190</t>
  </si>
  <si>
    <t>56815095000156</t>
  </si>
  <si>
    <t>43486604000100</t>
  </si>
  <si>
    <t>11551676000190</t>
  </si>
  <si>
    <t>14856166000119</t>
  </si>
  <si>
    <t>47870688000124</t>
  </si>
  <si>
    <t>4703219000108</t>
  </si>
  <si>
    <t>26248666000157</t>
  </si>
  <si>
    <t>15593590000180</t>
  </si>
  <si>
    <t>59154237000170</t>
  </si>
  <si>
    <t>46380168000170</t>
  </si>
  <si>
    <t>2990846000141</t>
  </si>
  <si>
    <t>5555205000157</t>
  </si>
  <si>
    <t>60573185000155</t>
  </si>
  <si>
    <t>69179448000110</t>
  </si>
  <si>
    <t>40418865000278</t>
  </si>
  <si>
    <t>28986014672</t>
  </si>
  <si>
    <t>DELOITTE ASSESSORIA E CONSULTORIA L</t>
  </si>
  <si>
    <t>02988231000180</t>
  </si>
  <si>
    <t>LIVING CONSULTORIA E DESENVOLVIMENT</t>
  </si>
  <si>
    <t>00089189000130</t>
  </si>
  <si>
    <t>Ident.</t>
  </si>
  <si>
    <t>N Documento</t>
  </si>
  <si>
    <t>Valor Bruto</t>
  </si>
  <si>
    <t>Valor Líquido</t>
  </si>
  <si>
    <t>Vencimento</t>
  </si>
  <si>
    <t>Data Documento</t>
  </si>
  <si>
    <t>LOCALIDADE</t>
  </si>
  <si>
    <t>XV de Novembro</t>
  </si>
  <si>
    <t>Praça Antonio Prado</t>
  </si>
  <si>
    <t>Casa da Moeda</t>
  </si>
  <si>
    <t>Rótulos de Coluna</t>
  </si>
  <si>
    <t>(vazio)</t>
  </si>
  <si>
    <t>Total Geral</t>
  </si>
  <si>
    <t>Rótulos de Linha</t>
  </si>
  <si>
    <t/>
  </si>
  <si>
    <t>Soma de   Valor do Doc</t>
  </si>
  <si>
    <t>verificar</t>
  </si>
  <si>
    <t>Empreendimento</t>
  </si>
  <si>
    <t>Endereço</t>
  </si>
  <si>
    <t>Matrícula do Imóvel</t>
  </si>
  <si>
    <t>Data de Vencimento (NF)</t>
  </si>
  <si>
    <t>Valor Bruto (R$)</t>
  </si>
  <si>
    <t>Valor Líquido (R$)</t>
  </si>
  <si>
    <t>Despesas</t>
  </si>
  <si>
    <t>Nº da Nota Fiscal</t>
  </si>
  <si>
    <t>Data de Emissão da Nota Fiscal</t>
  </si>
  <si>
    <t>PRAÇA ANTONIO PRADO</t>
  </si>
  <si>
    <t>Praça Antônio Prado, 48 - Centro - 01010-901</t>
  </si>
  <si>
    <t>19.889/114.122</t>
  </si>
  <si>
    <t xml:space="preserve">B3 SA </t>
  </si>
  <si>
    <t>Bruto</t>
  </si>
  <si>
    <t>ok</t>
  </si>
  <si>
    <t>Líquido</t>
  </si>
  <si>
    <t>XV DE NOVEMBRO</t>
  </si>
  <si>
    <t>Rua XV de Novembro, 275 - Centro - 01013-001</t>
  </si>
  <si>
    <t>FLORÊNCIO DE ABREU</t>
  </si>
  <si>
    <t>Rua Florêncio de Abreu, 195 - Centro - 01029-001</t>
  </si>
  <si>
    <t>CASA DA MOEDA</t>
  </si>
  <si>
    <t>Rua João Brícola, 59 e 67 - Centro - 01014-010</t>
  </si>
  <si>
    <t>Realizado</t>
  </si>
  <si>
    <t>REF Ok</t>
  </si>
  <si>
    <t>Orçado</t>
  </si>
  <si>
    <t>Orç vs Real</t>
  </si>
  <si>
    <t>ELETRO EQUIP SISTEMAS MULTIMID</t>
  </si>
  <si>
    <t>EQUIPAMENTO DE AUDIO VIDEO PRAÇA</t>
  </si>
  <si>
    <t>AMG COMERCIO DE MATERIAIS EIRE</t>
  </si>
  <si>
    <t>SISTEMA DE PAREDE DRYWALL, FORRO DE GESSO, FECHAME</t>
  </si>
  <si>
    <t>PORTA DE SHAFT MED 0,80MX2,10M ACABAMENTO EM BP CI</t>
  </si>
  <si>
    <t>PHL DRYWALL LABOR LTDA</t>
  </si>
  <si>
    <t>AUTOMAÇÃO PREDIAL - HIDRÁULICA, ELÉTRICA, AR CONDI</t>
  </si>
  <si>
    <t>CABEAMENTO ESTRUTURADO COMO CABO UTP, CARTUCHO ETI</t>
  </si>
  <si>
    <t>PROTEÇÃO PASSIVA COM ARGAMASSA PROJETADA E PINTURA</t>
  </si>
  <si>
    <t>ART STEELX DECORACOES LTDA</t>
  </si>
  <si>
    <t>SISTEMA DE AR CONDICIONADO COMO BOCA DE AR, CIRCUI</t>
  </si>
  <si>
    <t>BETA BRASIL LIMPEZA E CONSERVA</t>
  </si>
  <si>
    <t>OBRA CIVIL COMO CORTE E PERFURAÇÃO TECNICA EM CONC</t>
  </si>
  <si>
    <t>OBRA CIVIL COMO: CORTE E ENCHIMENTO DE PISO, PARED</t>
  </si>
  <si>
    <t>BELLA LUCE INDUSTRIA E COMERCI</t>
  </si>
  <si>
    <t>REVESTIMENTO DE PISO VINÍLICO SOBRE PISO ELEVADO</t>
  </si>
  <si>
    <t>CABEAMENTO ESTRUTURADO AFUMEX GREEN 2,5M</t>
  </si>
  <si>
    <t>REVESTIMENTO CERÂMICO PORCELANATO ESMALTADO MODELO</t>
  </si>
  <si>
    <t>JOHNSON CONTROLS HITACHI</t>
  </si>
  <si>
    <t>INTEGRADOR CENTRAL COM  MODBUS PARA CHILLER SCREW/</t>
  </si>
  <si>
    <t>GERENCIAMENTO DA OBRA RETROFIT PLANSERVICE</t>
  </si>
  <si>
    <t>A3 COMUNICACAO VISUAL E IMPRES</t>
  </si>
  <si>
    <t>SINALIZAÇÃO ADESIVA FOTOLUMINESCENTE LUMINSTANTE 3</t>
  </si>
  <si>
    <t>STEP REVESTIMENTOS LTDA</t>
  </si>
  <si>
    <t>FELIPE P M DOS SANTOS COMERCIO</t>
  </si>
  <si>
    <t>SOLVETEC ENGENHARIA E CONSTRUC</t>
  </si>
  <si>
    <t>BK SERVICE DEMOLICAO E TERRAPL</t>
  </si>
  <si>
    <t>BIMAR DISTRIBUIDORA DE MATERIA</t>
  </si>
  <si>
    <t>TRATAMENTO PARA ABSORÇÃO ACUSTICA, INSTALADO COM E</t>
  </si>
  <si>
    <t>REVESTIMENTO CERAMICO VINÍLICO SOBRE CONTRAPISO</t>
  </si>
  <si>
    <t>DIVISORIA SANITARIA INDUSTRIAL, LOUÇA MICTORIO, DR</t>
  </si>
  <si>
    <t>PISO ELEVADO, DRYWALL, CARPETE E DEMOLIÇÃO</t>
  </si>
  <si>
    <t>CONSTRUÇÃO DE PAREDES COM ISOLAMENTO DE RUÍDO, PAR</t>
  </si>
  <si>
    <t>DIVISORIA COM PAINEL DE VIDRO LAMINADO DE 10 MM IN</t>
  </si>
  <si>
    <t>REFRIGERACAO DUFRIO COMERCIO E</t>
  </si>
  <si>
    <t>CUBO DE COBRE RIGIDO PARA SISTEMA DE AR CONDICIONA</t>
  </si>
  <si>
    <t>DIFUSOR COM CANTONEIRA E DAMPER CORTA-FOGO PARA SI</t>
  </si>
  <si>
    <t>MARZO VITORINO INDUSTRIA E COM</t>
  </si>
  <si>
    <t>ALÇAPÃO</t>
  </si>
  <si>
    <t>OWA BRASIL PRODUTOS ACUSTICOS</t>
  </si>
  <si>
    <t>VEPAN ELETRO TECNICA LTDA</t>
  </si>
  <si>
    <t>CHAPA PARIMENTAL METALICA PINTADA DE CINZA E PARED</t>
  </si>
  <si>
    <t>DI MARMORE INDUSTRIA E COMERCI</t>
  </si>
  <si>
    <t>SOLEIRA EM PEDRA CAESARSTONE PIRINEUS</t>
  </si>
  <si>
    <t>DM STONE INDUSTRIA E COMERCIO</t>
  </si>
  <si>
    <t>REVESTIMENTO DO BALCÃO EM MARCENARIA EM PEDRA CAES</t>
  </si>
  <si>
    <t>JOTUN BRASIL IMPORTACAO, EXPOR</t>
  </si>
  <si>
    <t>ESPELHO LAPIDADO, ACESSORIOS DE FIXAÇÃO E DESENHO</t>
  </si>
  <si>
    <t>PROJETO B3 VARANDAS PREDIO XV 8 E 9 ANDAR</t>
  </si>
  <si>
    <t>BAT'S ELEVADORES LTDA</t>
  </si>
  <si>
    <t>MONTA CARGA ELETRICO AUTOMATICO TIPO MCB 02/200</t>
  </si>
  <si>
    <t>Praça Antônio Prado, 48 - Centro - 11-91</t>
  </si>
  <si>
    <t>Rua XV de Novembro, 275 - Centro - 113-1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</si>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</sst>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b/>
      <i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10" xfId="0" applyBorder="1"/>
    <xf numFmtId="0" fontId="13" fillId="33" borderId="10" xfId="0" applyFont="1" applyFill="1" applyBorder="1"/>
    <xf numFmtId="39" fontId="0" fillId="0" borderId="10" xfId="0" applyNumberFormat="1" applyBorder="1"/>
    <xf numFmtId="14" fontId="0" fillId="0" borderId="10" xfId="0" applyNumberFormat="1" applyBorder="1"/>
    <xf numFmtId="49" fontId="13" fillId="33" borderId="10" xfId="0" applyNumberFormat="1" applyFont="1" applyFill="1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43" fontId="0" fillId="0" borderId="10" xfId="42" applyFont="1" applyBorder="1"/>
    <xf numFmtId="43" fontId="0" fillId="0" borderId="0" xfId="42" applyFont="1"/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43" fontId="0" fillId="0" borderId="0" xfId="42" pivotButton="1" applyFont="1"/>
    <xf numFmtId="43" fontId="0" fillId="0" borderId="0" xfId="42" applyFont="1" applyAlignment="1">
      <alignment horizontal="left"/>
    </xf>
    <xf numFmtId="43" fontId="0" fillId="0" borderId="0" xfId="42" applyFont="1" applyBorder="1"/>
    <xf numFmtId="0" fontId="18" fillId="34" borderId="10" xfId="0" applyFont="1" applyFill="1" applyBorder="1" applyAlignment="1">
      <alignment horizontal="center"/>
    </xf>
    <xf numFmtId="0" fontId="18" fillId="34" borderId="10" xfId="0" applyFont="1" applyFill="1" applyBorder="1"/>
    <xf numFmtId="14" fontId="19" fillId="34" borderId="10" xfId="0" applyNumberFormat="1" applyFont="1" applyFill="1" applyBorder="1"/>
    <xf numFmtId="14" fontId="18" fillId="34" borderId="10" xfId="0" applyNumberFormat="1" applyFont="1" applyFill="1" applyBorder="1"/>
    <xf numFmtId="0" fontId="0" fillId="0" borderId="10" xfId="0" applyBorder="1" applyAlignment="1">
      <alignment horizontal="right"/>
    </xf>
    <xf numFmtId="43" fontId="16" fillId="0" borderId="0" xfId="42" applyFont="1"/>
    <xf numFmtId="0" fontId="0" fillId="0" borderId="0" xfId="0" applyAlignment="1">
      <alignment horizontal="right"/>
    </xf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horizontal="center"/>
    </xf>
    <xf numFmtId="14" fontId="0" fillId="35" borderId="0" xfId="0" applyNumberFormat="1" applyFill="1"/>
    <xf numFmtId="0" fontId="0" fillId="35" borderId="0" xfId="0" applyFill="1"/>
    <xf numFmtId="43" fontId="0" fillId="0" borderId="10" xfId="0" applyNumberFormat="1" applyBorder="1"/>
    <xf numFmtId="0" fontId="20" fillId="0" borderId="0" xfId="0" applyFont="1"/>
    <xf numFmtId="0" fontId="0" fillId="0" borderId="0" xfId="0" applyFont="1"/>
    <xf numFmtId="0" fontId="0" fillId="0" borderId="10" xfId="0" applyFont="1" applyBorder="1"/>
    <xf numFmtId="14" fontId="0" fillId="0" borderId="10" xfId="0" applyNumberFormat="1" applyFont="1" applyBorder="1"/>
    <xf numFmtId="0" fontId="0" fillId="36" borderId="10" xfId="0" applyFill="1" applyBorder="1" applyAlignment="1">
      <alignment horizontal="center"/>
    </xf>
    <xf numFmtId="0" fontId="0" fillId="36" borderId="10" xfId="0" applyFill="1" applyBorder="1"/>
    <xf numFmtId="14" fontId="0" fillId="36" borderId="10" xfId="0" applyNumberFormat="1" applyFill="1" applyBorder="1" applyAlignment="1">
      <alignment horizontal="center"/>
    </xf>
    <xf numFmtId="43" fontId="0" fillId="36" borderId="10" xfId="42" applyFont="1" applyFill="1" applyBorder="1"/>
    <xf numFmtId="0" fontId="0" fillId="36" borderId="10" xfId="0" applyFont="1" applyFill="1" applyBorder="1" applyAlignment="1">
      <alignment horizontal="right"/>
    </xf>
    <xf numFmtId="0" fontId="0" fillId="36" borderId="10" xfId="0" applyFill="1" applyBorder="1" applyAlignment="1">
      <alignment horizontal="right"/>
    </xf>
    <xf numFmtId="0" fontId="0" fillId="35" borderId="10" xfId="0" applyFill="1" applyBorder="1" applyAlignment="1">
      <alignment horizontal="center"/>
    </xf>
    <xf numFmtId="14" fontId="0" fillId="35" borderId="10" xfId="0" applyNumberFormat="1" applyFill="1" applyBorder="1" applyAlignment="1">
      <alignment horizontal="center"/>
    </xf>
    <xf numFmtId="43" fontId="0" fillId="35" borderId="10" xfId="42" applyFont="1" applyFill="1" applyBorder="1"/>
    <xf numFmtId="0" fontId="0" fillId="35" borderId="10" xfId="0" applyFill="1" applyBorder="1"/>
    <xf numFmtId="0" fontId="0" fillId="35" borderId="10" xfId="0" applyFill="1" applyBorder="1" applyAlignment="1">
      <alignment horizontal="right"/>
    </xf>
    <xf numFmtId="0" fontId="0" fillId="36" borderId="10" xfId="0" applyFont="1" applyFill="1" applyBorder="1" applyAlignment="1">
      <alignment horizontal="center"/>
    </xf>
    <xf numFmtId="14" fontId="0" fillId="36" borderId="10" xfId="0" applyNumberFormat="1" applyFont="1" applyFill="1" applyBorder="1" applyAlignment="1">
      <alignment horizontal="center"/>
    </xf>
    <xf numFmtId="43" fontId="1" fillId="36" borderId="10" xfId="42" applyFont="1" applyFill="1" applyBorder="1"/>
    <xf numFmtId="0" fontId="0" fillId="36" borderId="10" xfId="0" applyFont="1" applyFill="1" applyBorder="1"/>
    <xf numFmtId="0" fontId="0" fillId="35" borderId="10" xfId="0" applyFont="1" applyFill="1" applyBorder="1" applyAlignment="1">
      <alignment horizontal="right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3" xr:uid="{46E23669-4761-4CE4-B553-D7E5AC7927AF}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11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ernandes/Desktop/pe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C2" t="str">
            <v>5105625666</v>
          </cell>
          <cell r="W2">
            <v>7060.27</v>
          </cell>
        </row>
        <row r="3">
          <cell r="C3" t="str">
            <v>5105625666</v>
          </cell>
          <cell r="W3">
            <v>8829.8799999999992</v>
          </cell>
        </row>
        <row r="4">
          <cell r="C4" t="str">
            <v>5105631568</v>
          </cell>
          <cell r="W4">
            <v>109806.46</v>
          </cell>
        </row>
        <row r="5">
          <cell r="C5" t="str">
            <v>5105631568</v>
          </cell>
          <cell r="W5">
            <v>91121.54</v>
          </cell>
        </row>
        <row r="6">
          <cell r="C6" t="str">
            <v>5105634255</v>
          </cell>
          <cell r="W6">
            <v>30304.17</v>
          </cell>
        </row>
        <row r="7">
          <cell r="C7" t="str">
            <v>5105634255</v>
          </cell>
          <cell r="W7">
            <v>7330.41</v>
          </cell>
        </row>
        <row r="8">
          <cell r="C8" t="str">
            <v>5105634255</v>
          </cell>
          <cell r="W8">
            <v>42895.16</v>
          </cell>
        </row>
        <row r="9">
          <cell r="C9" t="str">
            <v>5105634255</v>
          </cell>
          <cell r="W9">
            <v>47936.3</v>
          </cell>
        </row>
        <row r="10">
          <cell r="C10" t="str">
            <v>5105634255</v>
          </cell>
          <cell r="W10">
            <v>12672.04</v>
          </cell>
        </row>
        <row r="11">
          <cell r="C11" t="str">
            <v>5105634255</v>
          </cell>
          <cell r="W11">
            <v>12672.04</v>
          </cell>
        </row>
        <row r="12">
          <cell r="C12" t="str">
            <v>5105634255</v>
          </cell>
          <cell r="W12">
            <v>22210.67</v>
          </cell>
        </row>
        <row r="13">
          <cell r="C13" t="str">
            <v>5105634255</v>
          </cell>
          <cell r="W13">
            <v>7330.41</v>
          </cell>
        </row>
        <row r="14">
          <cell r="C14" t="str">
            <v>5105634255</v>
          </cell>
          <cell r="W14">
            <v>26870.27</v>
          </cell>
        </row>
        <row r="15">
          <cell r="C15" t="str">
            <v>5105634255</v>
          </cell>
          <cell r="W15">
            <v>55563.82</v>
          </cell>
        </row>
        <row r="16">
          <cell r="C16" t="str">
            <v>5105634256</v>
          </cell>
          <cell r="W16">
            <v>69495.199999999997</v>
          </cell>
        </row>
        <row r="17">
          <cell r="C17" t="str">
            <v>5105634256</v>
          </cell>
          <cell r="W17">
            <v>41251.949999999997</v>
          </cell>
        </row>
        <row r="18">
          <cell r="C18" t="str">
            <v>5105634256</v>
          </cell>
          <cell r="W18">
            <v>27809.7</v>
          </cell>
        </row>
        <row r="19">
          <cell r="C19" t="str">
            <v>5105634256</v>
          </cell>
          <cell r="W19">
            <v>48421.15</v>
          </cell>
        </row>
        <row r="20">
          <cell r="C20" t="str">
            <v>5105634256</v>
          </cell>
          <cell r="W20">
            <v>32722.799999999999</v>
          </cell>
        </row>
        <row r="21">
          <cell r="C21" t="str">
            <v>5105635344</v>
          </cell>
          <cell r="W21">
            <v>12531.2</v>
          </cell>
        </row>
        <row r="22">
          <cell r="C22" t="str">
            <v>5105634350</v>
          </cell>
          <cell r="W22">
            <v>28672.32</v>
          </cell>
        </row>
        <row r="23">
          <cell r="C23" t="str">
            <v>5105634350</v>
          </cell>
          <cell r="W23">
            <v>1433.62</v>
          </cell>
        </row>
        <row r="24">
          <cell r="C24" t="str">
            <v>5105635344</v>
          </cell>
          <cell r="W24">
            <v>83338.87</v>
          </cell>
        </row>
        <row r="25">
          <cell r="C25" t="str">
            <v>5105635344</v>
          </cell>
          <cell r="W25">
            <v>9586.91</v>
          </cell>
        </row>
        <row r="26">
          <cell r="C26" t="str">
            <v>5105625662</v>
          </cell>
          <cell r="W26">
            <v>2146</v>
          </cell>
        </row>
        <row r="27">
          <cell r="C27" t="str">
            <v>5105625662</v>
          </cell>
          <cell r="W27">
            <v>634.51</v>
          </cell>
        </row>
        <row r="28">
          <cell r="C28" t="str">
            <v>5105630751</v>
          </cell>
          <cell r="W28">
            <v>6999</v>
          </cell>
        </row>
        <row r="29">
          <cell r="C29" t="str">
            <v>5105630751</v>
          </cell>
          <cell r="W29">
            <v>7000</v>
          </cell>
        </row>
        <row r="30">
          <cell r="C30" t="str">
            <v>5105630751</v>
          </cell>
          <cell r="W30">
            <v>591</v>
          </cell>
        </row>
        <row r="31">
          <cell r="C31" t="str">
            <v>5105634100</v>
          </cell>
          <cell r="W31">
            <v>1691.86</v>
          </cell>
        </row>
        <row r="32">
          <cell r="C32" t="str">
            <v>5105634100</v>
          </cell>
          <cell r="W32">
            <v>187.98</v>
          </cell>
        </row>
        <row r="33">
          <cell r="C33" t="str">
            <v>5105632636</v>
          </cell>
          <cell r="W33">
            <v>19471.39</v>
          </cell>
        </row>
        <row r="34">
          <cell r="C34" t="str">
            <v>5105632636</v>
          </cell>
          <cell r="W34">
            <v>63616.42</v>
          </cell>
        </row>
        <row r="35">
          <cell r="C35" t="str">
            <v>5105624733</v>
          </cell>
          <cell r="W35">
            <v>82171.77</v>
          </cell>
        </row>
        <row r="36">
          <cell r="C36" t="str">
            <v>5105624733</v>
          </cell>
          <cell r="W36">
            <v>58359.62</v>
          </cell>
        </row>
        <row r="37">
          <cell r="C37" t="str">
            <v>5105624733</v>
          </cell>
          <cell r="W37">
            <v>59468.61</v>
          </cell>
        </row>
        <row r="38">
          <cell r="C38" t="str">
            <v>5105625479</v>
          </cell>
          <cell r="W38">
            <v>22389.51</v>
          </cell>
        </row>
        <row r="39">
          <cell r="C39" t="str">
            <v>5105625479</v>
          </cell>
          <cell r="W39">
            <v>18657.93</v>
          </cell>
        </row>
        <row r="40">
          <cell r="C40" t="str">
            <v>5105625479</v>
          </cell>
          <cell r="W40">
            <v>26121.1</v>
          </cell>
        </row>
        <row r="41">
          <cell r="C41" t="str">
            <v>5105625479</v>
          </cell>
          <cell r="W41">
            <v>7463.17</v>
          </cell>
        </row>
        <row r="42">
          <cell r="C42" t="str">
            <v>5105625570</v>
          </cell>
          <cell r="W42">
            <v>4418.9399999999996</v>
          </cell>
        </row>
        <row r="43">
          <cell r="C43" t="str">
            <v>5105625570</v>
          </cell>
          <cell r="W43">
            <v>5277.31</v>
          </cell>
        </row>
        <row r="44">
          <cell r="C44" t="str">
            <v>5105625570</v>
          </cell>
          <cell r="W44">
            <v>3115.5</v>
          </cell>
        </row>
        <row r="45">
          <cell r="C45" t="str">
            <v>5105625570</v>
          </cell>
          <cell r="W45">
            <v>230.49</v>
          </cell>
        </row>
        <row r="46">
          <cell r="C46" t="str">
            <v>5105627240</v>
          </cell>
          <cell r="W46">
            <v>62428.23</v>
          </cell>
        </row>
        <row r="47">
          <cell r="C47" t="str">
            <v>5105627240</v>
          </cell>
          <cell r="W47">
            <v>11392.99</v>
          </cell>
        </row>
        <row r="48">
          <cell r="C48" t="str">
            <v>5105627388</v>
          </cell>
          <cell r="W48">
            <v>53441.61</v>
          </cell>
        </row>
        <row r="49">
          <cell r="C49" t="str">
            <v>5105627388</v>
          </cell>
          <cell r="W49">
            <v>25261.94</v>
          </cell>
        </row>
        <row r="50">
          <cell r="C50" t="str">
            <v>5105627388</v>
          </cell>
          <cell r="W50">
            <v>26237.54</v>
          </cell>
        </row>
        <row r="51">
          <cell r="C51" t="str">
            <v>5105626290</v>
          </cell>
          <cell r="W51">
            <v>2360.2800000000002</v>
          </cell>
        </row>
        <row r="52">
          <cell r="C52" t="str">
            <v>5105626290</v>
          </cell>
          <cell r="W52">
            <v>2465.54</v>
          </cell>
        </row>
        <row r="53">
          <cell r="C53" t="str">
            <v>5105626290</v>
          </cell>
          <cell r="W53">
            <v>2456.19</v>
          </cell>
        </row>
        <row r="54">
          <cell r="C54" t="str">
            <v>5105626290</v>
          </cell>
          <cell r="W54">
            <v>154.01</v>
          </cell>
        </row>
        <row r="55">
          <cell r="C55" t="str">
            <v>5105627267</v>
          </cell>
          <cell r="W55">
            <v>5766.56</v>
          </cell>
        </row>
        <row r="56">
          <cell r="C56" t="str">
            <v>5105627267</v>
          </cell>
          <cell r="W56">
            <v>23008.67</v>
          </cell>
        </row>
        <row r="57">
          <cell r="C57" t="str">
            <v>5105627267</v>
          </cell>
          <cell r="W57">
            <v>43226.43</v>
          </cell>
        </row>
        <row r="58">
          <cell r="C58" t="str">
            <v>5105628400</v>
          </cell>
          <cell r="W58">
            <v>14468</v>
          </cell>
        </row>
        <row r="59">
          <cell r="C59" t="str">
            <v>5105628400</v>
          </cell>
          <cell r="W59">
            <v>5051.22</v>
          </cell>
        </row>
        <row r="60">
          <cell r="C60" t="str">
            <v>5105628400</v>
          </cell>
          <cell r="W60">
            <v>4331.22</v>
          </cell>
        </row>
        <row r="61">
          <cell r="C61" t="str">
            <v>5105628400</v>
          </cell>
          <cell r="W61">
            <v>24614.959999999999</v>
          </cell>
        </row>
        <row r="62">
          <cell r="C62" t="str">
            <v>5105628396</v>
          </cell>
          <cell r="W62">
            <v>2404.19</v>
          </cell>
        </row>
        <row r="63">
          <cell r="C63" t="str">
            <v>5105628396</v>
          </cell>
          <cell r="W63">
            <v>1592.95</v>
          </cell>
        </row>
        <row r="64">
          <cell r="C64" t="str">
            <v>5105628618</v>
          </cell>
          <cell r="W64">
            <v>29319.360000000001</v>
          </cell>
        </row>
        <row r="65">
          <cell r="C65" t="str">
            <v>5105628618</v>
          </cell>
          <cell r="W65">
            <v>1991.31</v>
          </cell>
        </row>
        <row r="66">
          <cell r="C66" t="str">
            <v>5105628617</v>
          </cell>
          <cell r="W66">
            <v>11821.28</v>
          </cell>
        </row>
        <row r="67">
          <cell r="C67" t="str">
            <v>5105628461</v>
          </cell>
          <cell r="W67">
            <v>1419.78</v>
          </cell>
        </row>
        <row r="68">
          <cell r="C68" t="str">
            <v>5105628461</v>
          </cell>
          <cell r="W68">
            <v>9915.34</v>
          </cell>
        </row>
        <row r="69">
          <cell r="C69" t="str">
            <v>5105628617</v>
          </cell>
          <cell r="W69">
            <v>18205.98</v>
          </cell>
        </row>
        <row r="70">
          <cell r="C70" t="str">
            <v>5105628617</v>
          </cell>
          <cell r="W70">
            <v>4986.37</v>
          </cell>
        </row>
        <row r="71">
          <cell r="C71" t="str">
            <v>5105628617</v>
          </cell>
          <cell r="W71">
            <v>4986.37</v>
          </cell>
        </row>
        <row r="72">
          <cell r="C72" t="str">
            <v>5105628621</v>
          </cell>
          <cell r="W72">
            <v>4243.38</v>
          </cell>
        </row>
        <row r="73">
          <cell r="C73" t="str">
            <v>5105628621</v>
          </cell>
          <cell r="W73">
            <v>9282.34</v>
          </cell>
        </row>
        <row r="74">
          <cell r="C74" t="str">
            <v>5105628621</v>
          </cell>
          <cell r="W74">
            <v>15912.97</v>
          </cell>
        </row>
        <row r="75">
          <cell r="C75" t="str">
            <v>5105628621</v>
          </cell>
          <cell r="W75">
            <v>15912.97</v>
          </cell>
        </row>
        <row r="76">
          <cell r="C76" t="str">
            <v>5105628847</v>
          </cell>
          <cell r="W76">
            <v>1220.6300000000001</v>
          </cell>
        </row>
        <row r="77">
          <cell r="C77" t="str">
            <v>5105628847</v>
          </cell>
          <cell r="W77">
            <v>588.51</v>
          </cell>
        </row>
        <row r="78">
          <cell r="C78" t="str">
            <v>5105628847</v>
          </cell>
          <cell r="W78">
            <v>14163.25</v>
          </cell>
        </row>
        <row r="79">
          <cell r="C79" t="str">
            <v>5105628847</v>
          </cell>
          <cell r="W79">
            <v>3519.24</v>
          </cell>
        </row>
        <row r="80">
          <cell r="C80" t="str">
            <v>5105628847</v>
          </cell>
          <cell r="W80">
            <v>36912.81</v>
          </cell>
        </row>
        <row r="81">
          <cell r="C81" t="str">
            <v>5105628983</v>
          </cell>
          <cell r="W81">
            <v>61668.45</v>
          </cell>
        </row>
        <row r="82">
          <cell r="C82" t="str">
            <v>5105629154</v>
          </cell>
          <cell r="W82">
            <v>45898.75</v>
          </cell>
        </row>
        <row r="83">
          <cell r="C83" t="str">
            <v>5105629154</v>
          </cell>
          <cell r="W83">
            <v>28025.85</v>
          </cell>
        </row>
        <row r="84">
          <cell r="C84" t="str">
            <v>5105631515</v>
          </cell>
          <cell r="W84">
            <v>85211.45</v>
          </cell>
        </row>
        <row r="85">
          <cell r="C85" t="str">
            <v>5105628983</v>
          </cell>
          <cell r="W85">
            <v>13433.94</v>
          </cell>
        </row>
        <row r="86">
          <cell r="C86" t="str">
            <v>5105628983</v>
          </cell>
          <cell r="W86">
            <v>85211.45</v>
          </cell>
        </row>
        <row r="87">
          <cell r="C87" t="str">
            <v>5105631515</v>
          </cell>
          <cell r="W87">
            <v>2111.73</v>
          </cell>
        </row>
        <row r="88">
          <cell r="C88" t="str">
            <v>5105629154</v>
          </cell>
          <cell r="W88">
            <v>42242.62</v>
          </cell>
        </row>
        <row r="89">
          <cell r="C89" t="str">
            <v>5105629154</v>
          </cell>
          <cell r="W89">
            <v>4609.6000000000004</v>
          </cell>
        </row>
        <row r="90">
          <cell r="C90" t="str">
            <v>5105631296</v>
          </cell>
          <cell r="W90">
            <v>35819.620000000003</v>
          </cell>
        </row>
        <row r="91">
          <cell r="C91" t="str">
            <v>5105631296</v>
          </cell>
          <cell r="W91">
            <v>10310.709999999999</v>
          </cell>
        </row>
        <row r="92">
          <cell r="C92" t="str">
            <v>5105631517</v>
          </cell>
          <cell r="W92">
            <v>42618.68</v>
          </cell>
        </row>
        <row r="93">
          <cell r="C93" t="str">
            <v>5105631517</v>
          </cell>
          <cell r="W93">
            <v>2583.29</v>
          </cell>
        </row>
        <row r="94">
          <cell r="C94" t="str">
            <v>5105631647</v>
          </cell>
          <cell r="W94">
            <v>29077.58</v>
          </cell>
        </row>
        <row r="95">
          <cell r="C95" t="str">
            <v>5105631672</v>
          </cell>
          <cell r="W95">
            <v>12442.62</v>
          </cell>
        </row>
        <row r="96">
          <cell r="C96" t="str">
            <v>5105631832</v>
          </cell>
          <cell r="W96">
            <v>6619.56</v>
          </cell>
        </row>
        <row r="97">
          <cell r="C97" t="str">
            <v>5105631647</v>
          </cell>
          <cell r="W97">
            <v>96501.94</v>
          </cell>
        </row>
        <row r="98">
          <cell r="C98" t="str">
            <v>5105631672</v>
          </cell>
          <cell r="W98">
            <v>15594.87</v>
          </cell>
        </row>
        <row r="99">
          <cell r="C99" t="str">
            <v>5105631672</v>
          </cell>
          <cell r="W99">
            <v>41752.43</v>
          </cell>
        </row>
        <row r="100">
          <cell r="C100" t="str">
            <v>5105631672</v>
          </cell>
          <cell r="W100">
            <v>44044.41</v>
          </cell>
        </row>
        <row r="101">
          <cell r="C101" t="str">
            <v>5105631648</v>
          </cell>
          <cell r="W101">
            <v>64463.14</v>
          </cell>
        </row>
        <row r="102">
          <cell r="C102" t="str">
            <v>5105631648</v>
          </cell>
          <cell r="W102">
            <v>271.52999999999997</v>
          </cell>
        </row>
        <row r="103">
          <cell r="C103" t="str">
            <v>5105631648</v>
          </cell>
          <cell r="W103">
            <v>2162.39</v>
          </cell>
        </row>
        <row r="104">
          <cell r="C104" t="str">
            <v>5105631832</v>
          </cell>
          <cell r="W104">
            <v>12514.19</v>
          </cell>
        </row>
        <row r="105">
          <cell r="C105" t="str">
            <v>5105631832</v>
          </cell>
          <cell r="W105">
            <v>568.75</v>
          </cell>
        </row>
        <row r="106">
          <cell r="C106" t="str">
            <v>5105632956</v>
          </cell>
          <cell r="W106">
            <v>916.98</v>
          </cell>
        </row>
        <row r="107">
          <cell r="C107" t="str">
            <v>5105632956</v>
          </cell>
          <cell r="W107">
            <v>1273.5899999999999</v>
          </cell>
        </row>
        <row r="108">
          <cell r="C108" t="str">
            <v>5105633943</v>
          </cell>
          <cell r="W108">
            <v>32149.64</v>
          </cell>
        </row>
        <row r="109">
          <cell r="C109" t="str">
            <v>5105633943</v>
          </cell>
          <cell r="W109">
            <v>7842.15</v>
          </cell>
        </row>
        <row r="110">
          <cell r="C110" t="str">
            <v>5105632271</v>
          </cell>
          <cell r="W110">
            <v>49860.19</v>
          </cell>
        </row>
        <row r="111">
          <cell r="C111" t="str">
            <v>5105632271</v>
          </cell>
          <cell r="W111">
            <v>35429.57</v>
          </cell>
        </row>
        <row r="112">
          <cell r="C112" t="str">
            <v>5105632271</v>
          </cell>
          <cell r="W112">
            <v>12263.04</v>
          </cell>
        </row>
        <row r="113">
          <cell r="C113" t="str">
            <v>5105632808</v>
          </cell>
          <cell r="W113">
            <v>19500</v>
          </cell>
        </row>
        <row r="114">
          <cell r="C114" t="str">
            <v>5105632808</v>
          </cell>
          <cell r="W114">
            <v>12000</v>
          </cell>
        </row>
        <row r="115">
          <cell r="C115" t="str">
            <v>5105632923</v>
          </cell>
          <cell r="W115">
            <v>27984</v>
          </cell>
        </row>
        <row r="116">
          <cell r="C116" t="str">
            <v>5105632923</v>
          </cell>
          <cell r="W116">
            <v>27204</v>
          </cell>
        </row>
        <row r="117">
          <cell r="C117" t="str">
            <v>5105632955</v>
          </cell>
          <cell r="W117">
            <v>1324.82</v>
          </cell>
        </row>
        <row r="118">
          <cell r="C118" t="str">
            <v>5105632955</v>
          </cell>
          <cell r="W118">
            <v>11086.76</v>
          </cell>
        </row>
        <row r="119">
          <cell r="C119" t="str">
            <v>5105632957</v>
          </cell>
          <cell r="W119">
            <v>615.74</v>
          </cell>
        </row>
        <row r="120">
          <cell r="C120" t="str">
            <v>5105632957</v>
          </cell>
          <cell r="W120">
            <v>615.74</v>
          </cell>
        </row>
        <row r="121">
          <cell r="C121" t="str">
            <v>5105632957</v>
          </cell>
          <cell r="W121">
            <v>12908.32</v>
          </cell>
        </row>
        <row r="122">
          <cell r="C122" t="str">
            <v>5105635498</v>
          </cell>
          <cell r="W122">
            <v>52967.76</v>
          </cell>
        </row>
        <row r="123">
          <cell r="C123" t="str">
            <v>5105635498</v>
          </cell>
          <cell r="W123">
            <v>11504.84</v>
          </cell>
        </row>
        <row r="124">
          <cell r="C124" t="str">
            <v>5105633527</v>
          </cell>
          <cell r="W124">
            <v>649218.34</v>
          </cell>
        </row>
        <row r="125">
          <cell r="C125" t="str">
            <v>5105633527</v>
          </cell>
          <cell r="W125">
            <v>6689.5</v>
          </cell>
        </row>
        <row r="126">
          <cell r="C126" t="str">
            <v>5105633527</v>
          </cell>
          <cell r="W126">
            <v>183844.05</v>
          </cell>
        </row>
        <row r="127">
          <cell r="C127" t="str">
            <v>5105630165</v>
          </cell>
          <cell r="W127">
            <v>3688.68</v>
          </cell>
        </row>
        <row r="128">
          <cell r="C128" t="str">
            <v>5105630165</v>
          </cell>
          <cell r="W128">
            <v>5161.32</v>
          </cell>
        </row>
        <row r="129">
          <cell r="C129" t="str">
            <v>5105631560</v>
          </cell>
          <cell r="W129">
            <v>179248</v>
          </cell>
        </row>
        <row r="130">
          <cell r="C130" t="str">
            <v>5105631561</v>
          </cell>
          <cell r="W130">
            <v>1703</v>
          </cell>
        </row>
        <row r="131">
          <cell r="C131" t="str">
            <v>5105631561</v>
          </cell>
          <cell r="W131">
            <v>1703</v>
          </cell>
        </row>
        <row r="132">
          <cell r="C132" t="str">
            <v>5105631560</v>
          </cell>
          <cell r="W132">
            <v>179248</v>
          </cell>
        </row>
        <row r="133">
          <cell r="C133" t="str">
            <v>5105631560</v>
          </cell>
          <cell r="W133">
            <v>179248</v>
          </cell>
        </row>
        <row r="134">
          <cell r="C134" t="str">
            <v>5105631560</v>
          </cell>
          <cell r="W134">
            <v>179248</v>
          </cell>
        </row>
        <row r="135">
          <cell r="C135" t="str">
            <v>5105631560</v>
          </cell>
          <cell r="W135">
            <v>179248</v>
          </cell>
        </row>
        <row r="136">
          <cell r="C136" t="str">
            <v>5105631560</v>
          </cell>
          <cell r="W136">
            <v>179248</v>
          </cell>
        </row>
        <row r="137">
          <cell r="C137" t="str">
            <v>5105631560</v>
          </cell>
          <cell r="W137">
            <v>179248</v>
          </cell>
        </row>
        <row r="138">
          <cell r="C138" t="str">
            <v>5105631560</v>
          </cell>
          <cell r="W138">
            <v>179248</v>
          </cell>
        </row>
        <row r="139">
          <cell r="C139" t="str">
            <v>5105631560</v>
          </cell>
          <cell r="W139">
            <v>2981</v>
          </cell>
        </row>
        <row r="140">
          <cell r="C140" t="str">
            <v>5105631560</v>
          </cell>
          <cell r="W140">
            <v>2981</v>
          </cell>
        </row>
        <row r="141">
          <cell r="C141" t="str">
            <v>5105631561</v>
          </cell>
          <cell r="W141">
            <v>4970</v>
          </cell>
        </row>
        <row r="142">
          <cell r="C142" t="str">
            <v>5105631561</v>
          </cell>
          <cell r="W142">
            <v>4970</v>
          </cell>
        </row>
        <row r="143">
          <cell r="C143" t="str">
            <v>5105631561</v>
          </cell>
          <cell r="W143">
            <v>86449</v>
          </cell>
        </row>
        <row r="144">
          <cell r="C144" t="str">
            <v>5105631561</v>
          </cell>
          <cell r="W144">
            <v>86449</v>
          </cell>
        </row>
        <row r="145">
          <cell r="C145" t="str">
            <v>5105631561</v>
          </cell>
          <cell r="W145">
            <v>86449</v>
          </cell>
        </row>
        <row r="146">
          <cell r="C146" t="str">
            <v>5105631561</v>
          </cell>
          <cell r="W146">
            <v>86449</v>
          </cell>
        </row>
        <row r="147">
          <cell r="C147" t="str">
            <v>5105631561</v>
          </cell>
          <cell r="W147">
            <v>86449</v>
          </cell>
        </row>
        <row r="148">
          <cell r="C148" t="str">
            <v>5105631561</v>
          </cell>
          <cell r="W148">
            <v>86449</v>
          </cell>
        </row>
        <row r="149">
          <cell r="C149" t="str">
            <v>5105631561</v>
          </cell>
          <cell r="W149">
            <v>86449</v>
          </cell>
        </row>
        <row r="150">
          <cell r="C150" t="str">
            <v>5105631561</v>
          </cell>
          <cell r="W150">
            <v>86449</v>
          </cell>
        </row>
        <row r="151">
          <cell r="C151" t="str">
            <v>5105631561</v>
          </cell>
          <cell r="W151">
            <v>86449</v>
          </cell>
        </row>
        <row r="152">
          <cell r="C152" t="str">
            <v>5105631561</v>
          </cell>
          <cell r="W152">
            <v>86449</v>
          </cell>
        </row>
        <row r="153">
          <cell r="C153" t="str">
            <v>5105631561</v>
          </cell>
          <cell r="W153">
            <v>86449</v>
          </cell>
        </row>
        <row r="154">
          <cell r="C154" t="str">
            <v>5105631561</v>
          </cell>
          <cell r="W154">
            <v>86449</v>
          </cell>
        </row>
        <row r="155">
          <cell r="C155" t="str">
            <v>5105631561</v>
          </cell>
          <cell r="W155">
            <v>86449</v>
          </cell>
        </row>
        <row r="156">
          <cell r="C156" t="str">
            <v>5105631561</v>
          </cell>
          <cell r="W156">
            <v>86449</v>
          </cell>
        </row>
        <row r="157">
          <cell r="C157" t="str">
            <v>5105631561</v>
          </cell>
          <cell r="W157">
            <v>86449</v>
          </cell>
        </row>
        <row r="158">
          <cell r="C158" t="str">
            <v>5105631561</v>
          </cell>
          <cell r="W158">
            <v>86449</v>
          </cell>
        </row>
        <row r="159">
          <cell r="C159" t="str">
            <v>5105631561</v>
          </cell>
          <cell r="W159">
            <v>86449</v>
          </cell>
        </row>
        <row r="160">
          <cell r="C160" t="str">
            <v>5105631561</v>
          </cell>
          <cell r="W160">
            <v>86449</v>
          </cell>
        </row>
        <row r="161">
          <cell r="C161" t="str">
            <v>5105631561</v>
          </cell>
          <cell r="W161">
            <v>86449</v>
          </cell>
        </row>
        <row r="162">
          <cell r="C162" t="str">
            <v>5105631561</v>
          </cell>
          <cell r="W162">
            <v>86449</v>
          </cell>
        </row>
        <row r="163">
          <cell r="C163" t="str">
            <v>5105631561</v>
          </cell>
          <cell r="W163">
            <v>86449</v>
          </cell>
        </row>
        <row r="164">
          <cell r="C164" t="str">
            <v>5105631561</v>
          </cell>
          <cell r="W164">
            <v>86449</v>
          </cell>
        </row>
        <row r="165">
          <cell r="C165" t="str">
            <v>5105631561</v>
          </cell>
          <cell r="W165">
            <v>86449</v>
          </cell>
        </row>
        <row r="166">
          <cell r="C166" t="str">
            <v>5105631561</v>
          </cell>
          <cell r="W166">
            <v>86449</v>
          </cell>
        </row>
        <row r="167">
          <cell r="C167" t="str">
            <v>5105631561</v>
          </cell>
          <cell r="W167">
            <v>86449</v>
          </cell>
        </row>
        <row r="168">
          <cell r="C168" t="str">
            <v>5105631561</v>
          </cell>
          <cell r="W168">
            <v>86449</v>
          </cell>
        </row>
        <row r="169">
          <cell r="C169" t="str">
            <v>5105631561</v>
          </cell>
          <cell r="W169">
            <v>86449</v>
          </cell>
        </row>
        <row r="170">
          <cell r="C170" t="str">
            <v>5105631561</v>
          </cell>
          <cell r="W170">
            <v>86449</v>
          </cell>
        </row>
        <row r="171">
          <cell r="C171" t="str">
            <v>5105631561</v>
          </cell>
          <cell r="W171">
            <v>86449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iano Fernandes" refreshedDate="44384.777927430558" createdVersion="7" refreshedVersion="7" minRefreshableVersion="3" recordCount="622" xr:uid="{02F163F7-864B-4AB5-8322-FA4D2A4E333C}">
  <cacheSource type="worksheet">
    <worksheetSource ref="A249:AL258" sheet="Consolidado"/>
  </cacheSource>
  <cacheFields count="37">
    <cacheField name="Empresa" numFmtId="0">
      <sharedItems containsSemiMixedTypes="0" containsString="0" containsNumber="1" containsInteger="1" minValue="1000" maxValue="1000"/>
    </cacheField>
    <cacheField name="No.Imobilizado" numFmtId="0">
      <sharedItems containsSemiMixedTypes="0" containsString="0" containsNumber="1" containsInteger="1" minValue="51001858" maxValue="96000021"/>
    </cacheField>
    <cacheField name="Sub.No.Imobilizado" numFmtId="0">
      <sharedItems containsSemiMixedTypes="0" containsString="0" containsNumber="1" containsInteger="1" minValue="0" maxValue="0"/>
    </cacheField>
    <cacheField name="Ordem" numFmtId="0">
      <sharedItems/>
    </cacheField>
    <cacheField name="Descrição da ordem" numFmtId="0">
      <sharedItems/>
    </cacheField>
    <cacheField name="Centro de custo" numFmtId="0">
      <sharedItems/>
    </cacheField>
    <cacheField name="Descrição C.Custo" numFmtId="0">
      <sharedItems/>
    </cacheField>
    <cacheField name="  Valor do Doc" numFmtId="39">
      <sharedItems containsSemiMixedTypes="0" containsString="0" containsNumber="1" minValue="-439678.22" maxValue="649218.34"/>
    </cacheField>
    <cacheField name="No.Documento" numFmtId="0">
      <sharedItems containsString="0" containsBlank="1" containsNumber="1" containsInteger="1" minValue="4500110710" maxValue="4500140974" count="170">
        <n v="4500138467"/>
        <n v="4500138138"/>
        <n v="4500138462"/>
        <n v="4500139564"/>
        <n v="4500139772"/>
        <n v="4500140347"/>
        <n v="4500136788"/>
        <n v="4500138465"/>
        <n v="4500139897"/>
        <n v="4500136529"/>
        <n v="4500139760"/>
        <n v="4500140694"/>
        <n v="4500137221"/>
        <n v="4500140006"/>
        <n v="4500135915"/>
        <n v="4500136533"/>
        <n v="4500137050"/>
        <n v="4500139358"/>
        <n v="4500140145"/>
        <n v="4500136270"/>
        <n v="4500139254"/>
        <n v="4500139762"/>
        <n v="4500136552"/>
        <n v="4500138002"/>
        <n v="4500139764"/>
        <n v="4500137927"/>
        <n v="4500135905"/>
        <n v="4500138347"/>
        <n v="4500138001"/>
        <n v="4500139952"/>
        <n v="4500136504"/>
        <n v="4500134352"/>
        <n v="4500136271"/>
        <n v="4500137224"/>
        <n v="4500136534"/>
        <n v="4500139025"/>
        <n v="4500137049"/>
        <n v="4500139761"/>
        <n v="4500137230"/>
        <n v="4500139996"/>
        <n v="4500140150"/>
        <n v="4500139763"/>
        <n v="4500135606"/>
        <n v="4500138005"/>
        <n v="4500137070"/>
        <n v="4500138043"/>
        <n v="4500138136"/>
        <n v="4500140144"/>
        <n v="4500138308"/>
        <n v="4500140232"/>
        <n v="4500136453"/>
        <n v="4500136738"/>
        <n v="4500139359"/>
        <n v="4500139256"/>
        <n v="4500139260"/>
        <n v="4500139383"/>
        <n v="4500139938"/>
        <n v="4500138307"/>
        <n v="4500136905"/>
        <n v="4500134552"/>
        <n v="4500118347"/>
        <n v="4500136904"/>
        <n v="4500110710"/>
        <n v="4500132170"/>
        <n v="4500113141"/>
        <m/>
        <n v="4500135861"/>
        <n v="4500130094"/>
        <n v="4500133738"/>
        <n v="4500137432"/>
        <n v="4500137692"/>
        <n v="4500137431"/>
        <n v="4500137843"/>
        <n v="4500136393"/>
        <n v="4500138126"/>
        <n v="4500134636"/>
        <n v="4500137846"/>
        <n v="4500132220"/>
        <n v="4500136336"/>
        <n v="4500134707"/>
        <n v="4500127404"/>
        <n v="4500127430"/>
        <n v="4500139128"/>
        <n v="4500137839"/>
        <n v="4500137853"/>
        <n v="4500133580"/>
        <n v="4500132171"/>
        <n v="4500113076"/>
        <n v="4500113142"/>
        <n v="4500137218"/>
        <n v="4500110711"/>
        <n v="4500138738"/>
        <n v="4500136831"/>
        <n v="4500114654"/>
        <n v="4500122130"/>
        <n v="4500128625"/>
        <n v="4500128624"/>
        <n v="4500113121"/>
        <n v="4500132751"/>
        <n v="4500114508"/>
        <n v="4500124059"/>
        <n v="4500136249"/>
        <n v="4500127407"/>
        <n v="4500136244"/>
        <n v="4500133298"/>
        <n v="4500132429"/>
        <n v="4500132147"/>
        <n v="4500129879"/>
        <n v="4500135793"/>
        <n v="4500128641"/>
        <n v="4500129924"/>
        <n v="4500128121"/>
        <n v="4500138219"/>
        <n v="4500127435"/>
        <n v="4500112526"/>
        <n v="4500136527"/>
        <n v="4500133576"/>
        <n v="4500137798"/>
        <n v="4500126568"/>
        <n v="4500128120"/>
        <n v="4500137688"/>
        <n v="4500135650"/>
        <n v="4500137014"/>
        <n v="4500135554"/>
        <n v="4500137046"/>
        <n v="4500135653"/>
        <n v="4500130149"/>
        <n v="4500136525"/>
        <n v="4500134547"/>
        <n v="4500136526"/>
        <n v="4500135648"/>
        <n v="4500136496"/>
        <n v="4500135272"/>
        <n v="4500139382"/>
        <n v="4500132145"/>
        <n v="4500125109"/>
        <n v="4500124964"/>
        <n v="4500132631"/>
        <n v="4500134631"/>
        <n v="4500134905"/>
        <n v="4500137196"/>
        <n v="4500127432"/>
        <n v="4500136972"/>
        <n v="4500133573"/>
        <n v="4500132238"/>
        <n v="4500127124"/>
        <n v="4500127584"/>
        <n v="4500136179"/>
        <n v="4500133781"/>
        <n v="4500138585"/>
        <n v="4500127402"/>
        <n v="4500139731"/>
        <n v="4500136342"/>
        <n v="4500136550"/>
        <n v="4500136340"/>
        <n v="4500136037"/>
        <n v="4500137333"/>
        <n v="4500135440"/>
        <n v="4500136341"/>
        <n v="4500129176"/>
        <n v="4500133384"/>
        <n v="4500112378"/>
        <n v="4500138847"/>
        <n v="4500126488"/>
        <n v="4500129953"/>
        <n v="4500126757"/>
        <n v="4500135718"/>
        <n v="4500140974"/>
        <n v="4500137045"/>
        <n v="4500112379"/>
      </sharedItems>
    </cacheField>
    <cacheField name="Linha Doc." numFmtId="0">
      <sharedItems containsString="0" containsBlank="1" containsNumber="1" containsInteger="1" minValue="10" maxValue="330"/>
    </cacheField>
    <cacheField name="Ident." numFmtId="0">
      <sharedItems/>
    </cacheField>
    <cacheField name="N Documento" numFmtId="0">
      <sharedItems containsString="0" containsBlank="1" containsNumber="1" containsInteger="1" minValue="5105623582" maxValue="5105636969" count="409">
        <n v="5105636904"/>
        <n v="5105636903"/>
        <n v="5105634255"/>
        <n v="5105634256"/>
        <n v="5105636241"/>
        <n v="5105634355"/>
        <n v="5105636232"/>
        <n v="5105635499"/>
        <n v="5105634258"/>
        <n v="5105632071"/>
        <n v="5105635346"/>
        <n v="5105635593"/>
        <n v="5105635594"/>
        <n v="5105635595"/>
        <n v="5105636217"/>
        <n v="5105636218"/>
        <n v="5105636219"/>
        <n v="5105634360"/>
        <n v="5105635345"/>
        <n v="5105636420"/>
        <n v="5105636432"/>
        <n v="5105633442"/>
        <n v="5105636214"/>
        <n v="5105634350"/>
        <n v="5105633755"/>
        <n v="5105633947"/>
        <n v="5105636436"/>
        <n v="5105634357"/>
        <n v="5105630483"/>
        <n v="5105636433"/>
        <n v="5105635598"/>
        <n v="5105631034"/>
        <n v="5105636215"/>
        <n v="5105632930"/>
        <n v="5105636216"/>
        <n v="5105630481"/>
        <n v="5105635590"/>
        <n v="5105634259"/>
        <n v="5105632279"/>
        <n v="5105635347"/>
        <n v="5105634000"/>
        <n v="5105631038"/>
        <n v="5105626940"/>
        <n v="5105626954"/>
        <n v="5105635583"/>
        <n v="5105635584"/>
        <n v="5105635585"/>
        <n v="5105635586"/>
        <n v="5105635343"/>
        <n v="5105632277"/>
        <n v="5105636233"/>
        <n v="5105634257"/>
        <n v="5105633250"/>
        <n v="5105630026"/>
        <n v="5105636434"/>
        <n v="5105626938"/>
        <n v="5105636004"/>
        <n v="5105630025"/>
        <n v="5105630027"/>
        <n v="5105630028"/>
        <n v="5105635342"/>
        <n v="5105631779"/>
        <n v="5105634003"/>
        <n v="5105635344"/>
        <n v="5105630489"/>
        <n v="5105636438"/>
        <n v="5105634460"/>
        <n v="5105626875"/>
        <n v="5105635597"/>
        <n v="5105629599"/>
        <n v="5105632278"/>
        <n v="5105632922"/>
        <n v="5105636047"/>
        <n v="5105629502"/>
        <n v="5105631780"/>
        <n v="5105629600"/>
        <n v="5105631701"/>
        <n v="5105630488"/>
        <n v="5105636003"/>
        <n v="5105631559"/>
        <n v="5105628870"/>
        <n v="5105634359"/>
        <n v="5105629510"/>
        <n v="5105636005"/>
        <n v="5105631269"/>
        <n v="5105629593"/>
        <n v="5105629214"/>
        <n v="5105629594"/>
        <n v="5105629595"/>
        <n v="5105630419"/>
        <n v="5105630420"/>
        <n v="5105631558"/>
        <n v="5105631777"/>
        <n v="5105631778"/>
        <n v="5105632273"/>
        <n v="5105632274"/>
        <n v="5105632275"/>
        <n v="5105632929"/>
        <n v="5105634253"/>
        <n v="5105634254"/>
        <n v="5105634457"/>
        <n v="5105634458"/>
        <n v="5105635340"/>
        <n v="5105635341"/>
        <n v="5105635582"/>
        <n v="5105635587"/>
        <n v="5105635588"/>
        <n v="5105635589"/>
        <n v="5105636415"/>
        <n v="5105636416"/>
        <n v="5105636417"/>
        <n v="5105636418"/>
        <n v="5105636220"/>
        <n v="5105628718"/>
        <n v="5105629596"/>
        <n v="5105636030"/>
        <n v="5105627068"/>
        <n v="5105627170"/>
        <n v="5105631332"/>
        <n v="5105627067"/>
        <n v="5105628470"/>
        <n v="5105631292"/>
        <n v="5105632444"/>
        <n v="5105634846"/>
        <n v="5105633754"/>
        <n v="5105628212"/>
        <n v="5105626881"/>
        <n v="5105631572"/>
        <n v="5105629598"/>
        <n v="5105626918"/>
        <n v="5105626935"/>
        <n v="5105634261"/>
        <n v="5105626919"/>
        <n v="5105633437"/>
        <n v="5105635980"/>
        <n v="5105631645"/>
        <n v="5105635979"/>
        <n v="5105634262"/>
        <n v="5105633946"/>
        <n v="5105631571"/>
        <n v="5105635596"/>
        <n v="5105634002"/>
        <n v="5105629501"/>
        <n v="5105634347"/>
        <n v="5105627169"/>
        <n v="5105628145"/>
        <n v="5105633441"/>
        <n v="5105633945"/>
        <n v="5105630487"/>
        <n v="5105631291"/>
        <n v="5105629921"/>
        <n v="5105630482"/>
        <n v="5105633439"/>
        <n v="5105636002"/>
        <n v="5105634260"/>
        <n v="5105635888"/>
        <n v="5105628146"/>
        <n v="5105636231"/>
        <n v="5105631270"/>
        <n v="5105633752"/>
        <n v="5105636435"/>
        <n v="5105632600"/>
        <n v="5105636238"/>
        <n v="5105631568"/>
        <n v="5105631268"/>
        <n v="5105631980"/>
        <n v="5105631267"/>
        <n v="5105629597"/>
        <n v="5105631680"/>
        <n v="5105632256"/>
        <n v="5105635083"/>
        <n v="5105636240"/>
        <n v="5105630793"/>
        <n v="5105629487"/>
        <n v="5105631679"/>
        <n v="5105633438"/>
        <n v="5105634040"/>
        <n v="5105634001"/>
        <n v="5105631570"/>
        <n v="5105636001"/>
        <n v="5105629591"/>
        <n v="5105634348"/>
        <n v="5105628464"/>
        <n v="5105629592"/>
        <n v="5105633440"/>
        <n v="5105633944"/>
        <n v="5105629489"/>
        <n v="5105628463"/>
        <n v="5105629419"/>
        <n v="5105636239"/>
        <n v="5105626879"/>
        <n v="5105636721"/>
        <n v="5105636419"/>
        <n v="5105636832"/>
        <n v="5105636949"/>
        <n v="5105636725"/>
        <n v="5105627168"/>
        <n v="5105627167"/>
        <n v="5105631297"/>
        <n v="5105627267"/>
        <n v="5105627967"/>
        <n v="5105630794"/>
        <n v="5105628983"/>
        <n v="5105628621"/>
        <n v="5105624827"/>
        <n v="5105629330"/>
        <n v="5105625477"/>
        <n v="5105624991"/>
        <n v="5105627530"/>
        <n v="5105629154"/>
        <n v="5105629509"/>
        <n v="5105624733"/>
        <n v="5105627529"/>
        <n v="5105631730"/>
        <n v="5105629415"/>
        <n v="5105631773"/>
        <m/>
        <n v="5105630729"/>
        <n v="5105630698"/>
        <n v="5105633950"/>
        <n v="5105633093"/>
        <n v="5105632955"/>
        <n v="5105633081"/>
        <n v="5105630165"/>
        <n v="5105631998"/>
        <n v="5105633201"/>
        <n v="5105631573"/>
        <n v="5105631519"/>
        <n v="5105628461"/>
        <n v="5105630308"/>
        <n v="5105635498"/>
        <n v="5105635366"/>
        <n v="5105635367"/>
        <n v="5105633663"/>
        <n v="5105625481"/>
        <n v="5105628618"/>
        <n v="5105627240"/>
        <n v="5105628847"/>
        <n v="5105632957"/>
        <n v="5105632956"/>
        <n v="5105631648"/>
        <n v="5105628400"/>
        <n v="5105628622"/>
        <n v="5105628617"/>
        <n v="5105631672"/>
        <n v="5105625479"/>
        <n v="5105627388"/>
        <n v="5105625615"/>
        <n v="5105631296"/>
        <n v="5105632271"/>
        <n v="5105629281"/>
        <n v="5105627392"/>
        <n v="5105631517"/>
        <n v="5105631515"/>
        <n v="5105626290"/>
        <n v="5105631729"/>
        <n v="5105625662"/>
        <n v="5105633908"/>
        <n v="5105633943"/>
        <n v="5105631728"/>
        <n v="5105629412"/>
        <n v="5105631647"/>
        <n v="5105633919"/>
        <n v="5105630697"/>
        <n v="5105630695"/>
        <n v="5105630696"/>
        <n v="5105631832"/>
        <n v="5105635085"/>
        <n v="5105633982"/>
        <n v="5105636102"/>
        <n v="5105630306"/>
        <n v="5105633981"/>
        <n v="5105633927"/>
        <n v="5105627527"/>
        <n v="5105630730"/>
        <n v="5105628143"/>
        <n v="5105630433"/>
        <n v="5105633092"/>
        <n v="5105630728"/>
        <n v="5105633097"/>
        <n v="5105628396"/>
        <n v="5105625666"/>
        <n v="5105631741"/>
        <n v="5105631742"/>
        <n v="5105631743"/>
        <n v="5105627541"/>
        <n v="5105627542"/>
        <n v="5105623997"/>
        <n v="5105628110"/>
        <n v="5105633869"/>
        <n v="5105627505"/>
        <n v="5105628397"/>
        <n v="5105635364"/>
        <n v="5105633751"/>
        <n v="5105627506"/>
        <n v="5105627839"/>
        <n v="5105632924"/>
        <n v="5105629417"/>
        <n v="5105628619"/>
        <n v="5105625570"/>
        <n v="5105627783"/>
        <n v="5105627268"/>
        <n v="5105626421"/>
        <n v="5105631082"/>
        <n v="5105634530"/>
        <n v="5105631732"/>
        <n v="5105627838"/>
        <n v="5105630412"/>
        <n v="5105631733"/>
        <n v="5105627039"/>
        <n v="5105626424"/>
        <n v="5105636188"/>
        <n v="5105626410"/>
        <n v="5105626425"/>
        <n v="5105626570"/>
        <n v="5105626422"/>
        <n v="5105626347"/>
        <n v="5105636212"/>
        <n v="5105633868"/>
        <n v="5105630829"/>
        <n v="5105631735"/>
        <n v="5105627378"/>
        <n v="5105633214"/>
        <n v="5105633076"/>
        <n v="5105628185"/>
        <n v="5105632923"/>
        <n v="5105627184"/>
        <n v="5105626038"/>
        <n v="5105626037"/>
        <n v="5105629507"/>
        <n v="5105630830"/>
        <n v="5105630307"/>
        <n v="5105634182"/>
        <n v="5105624731"/>
        <n v="5105629508"/>
        <n v="5105633095"/>
        <n v="5105633941"/>
        <n v="5105628141"/>
        <n v="5105632808"/>
        <n v="5105633059"/>
        <n v="5105627528"/>
        <n v="5105627781"/>
        <n v="5105631740"/>
        <n v="5105623583"/>
        <n v="5105629414"/>
        <n v="5105623584"/>
        <n v="5105627757"/>
        <n v="5105631772"/>
        <n v="5105631738"/>
        <n v="5105625617"/>
        <n v="5105633058"/>
        <n v="5105634100"/>
        <n v="5105628184"/>
        <n v="5105631968"/>
        <n v="5105627543"/>
        <n v="5105633895"/>
        <n v="5105631098"/>
        <n v="5105627895"/>
        <n v="5105633391"/>
        <n v="5105633085"/>
        <n v="5105630751"/>
        <n v="5105623582"/>
        <n v="5105625661"/>
        <n v="5105624564"/>
        <n v="5105633527"/>
        <n v="5105624565"/>
        <n v="5105636480"/>
        <n v="5105633983"/>
        <n v="5105633086"/>
        <n v="5105633710"/>
        <n v="5105625731"/>
        <n v="5105633399"/>
        <n v="5105626132"/>
        <n v="5105633099"/>
        <n v="5105627128"/>
        <n v="5105630699"/>
        <n v="5105633080"/>
        <n v="5105630724"/>
        <n v="5105630725"/>
        <n v="5105636568"/>
        <n v="5105630700"/>
        <n v="5105630723"/>
        <n v="5105633096"/>
        <n v="5105633098"/>
        <n v="5105626273"/>
        <n v="5105633078"/>
        <n v="5105631734"/>
        <n v="5105625448"/>
        <n v="5105633913"/>
        <n v="5105631561"/>
        <n v="5105631560"/>
        <n v="5105631731"/>
        <n v="5105627205"/>
        <n v="5105632636"/>
        <n v="5105636234"/>
        <n v="5105627239"/>
        <n v="5105632725"/>
        <n v="5105623996"/>
        <n v="5105629413"/>
        <n v="5105627389"/>
        <n v="5105625618"/>
        <n v="5105636838"/>
        <n v="5105631737"/>
        <n v="5105632724"/>
        <n v="5105625612"/>
        <n v="5105636309"/>
        <n v="5105636835"/>
        <n v="5105636968"/>
        <n v="5105636969"/>
      </sharedItems>
    </cacheField>
    <cacheField name="Valor Bruto" numFmtId="43">
      <sharedItems containsString="0" containsBlank="1" containsNumber="1" minValue="9" maxValue="1345799.07" count="421">
        <n v="12648.51"/>
        <n v="37945.71"/>
        <n v="42895.16"/>
        <n v="27809.7"/>
        <n v="47936.3"/>
        <n v="48421.15"/>
        <n v="12672.04"/>
        <n v="22210.67"/>
        <n v="69495.199999999997"/>
        <n v="30304.17"/>
        <n v="41251.949999999997"/>
        <n v="32722.799999999999"/>
        <m/>
        <n v="7330.41"/>
        <n v="26870.27"/>
        <n v="33450.26"/>
        <n v="55563.82"/>
        <n v="65.72"/>
        <n v="284.7"/>
        <n v="782.55"/>
        <n v="949"/>
        <n v="980"/>
        <n v="980.63"/>
        <n v="1120"/>
        <n v="1176"/>
        <n v="1250"/>
        <n v="1433.62"/>
        <n v="1500"/>
        <n v="1612"/>
        <n v="1680"/>
        <n v="1712.25"/>
        <n v="1785.18"/>
        <n v="2077"/>
        <n v="2118.6"/>
        <n v="2371.6"/>
        <n v="2408.8000000000002"/>
        <n v="2508.4"/>
        <n v="2631.7"/>
        <n v="2700"/>
        <n v="2793.03"/>
        <n v="2998.09"/>
        <n v="3077.93"/>
        <n v="3118.53"/>
        <n v="3378.73"/>
        <n v="4050"/>
        <n v="4200"/>
        <n v="4495.97"/>
        <n v="4569.2299999999996"/>
        <n v="5058.5"/>
        <n v="5889.83"/>
        <n v="6057.95"/>
        <n v="6077.25"/>
        <n v="6133.25"/>
        <n v="6800"/>
        <n v="7069.4"/>
        <n v="7451.41"/>
        <n v="7592"/>
        <n v="7608.78"/>
        <n v="7655.64"/>
        <n v="8640"/>
        <n v="9586.91"/>
        <n v="9720"/>
        <n v="9888.5300000000007"/>
        <n v="10960.47"/>
        <n v="10980.38"/>
        <n v="11026.8"/>
        <n v="11199.78"/>
        <n v="11298.64"/>
        <n v="11300"/>
        <n v="12000.02"/>
        <n v="12150"/>
        <n v="12531.2"/>
        <n v="12605.72"/>
        <n v="14423.47"/>
        <n v="14580"/>
        <n v="15026.4"/>
        <n v="15120"/>
        <n v="15527.28"/>
        <n v="16052"/>
        <n v="17025.77"/>
        <n v="17280"/>
        <n v="18253.39"/>
        <n v="19600"/>
        <n v="21308.09"/>
        <n v="21343.5"/>
        <n v="21904.5"/>
        <n v="22014"/>
        <n v="22019.51"/>
        <n v="22293.279999999999"/>
        <n v="22320"/>
        <n v="23000"/>
        <n v="24381"/>
        <n v="24500"/>
        <n v="25999.65"/>
        <n v="26386.77"/>
        <n v="26737.58"/>
        <n v="26840"/>
        <n v="27255.360000000001"/>
        <n v="28672.32"/>
        <n v="30974.82"/>
        <n v="30999.99"/>
        <n v="31676.66"/>
        <n v="31806"/>
        <n v="36347.25"/>
        <n v="39000"/>
        <n v="41232.39"/>
        <n v="43957.62"/>
        <n v="44000"/>
        <n v="46936.07"/>
        <n v="47852.17"/>
        <n v="50220"/>
        <n v="51047.58"/>
        <n v="53093.279999999999"/>
        <n v="58000"/>
        <n v="61999.98"/>
        <n v="63328.17"/>
        <n v="65101.4"/>
        <n v="65608.039999999994"/>
        <n v="65830.149999999994"/>
        <n v="70000"/>
        <n v="71378"/>
        <n v="72490.16"/>
        <n v="72652.42"/>
        <n v="73202.73"/>
        <n v="79428.28"/>
        <n v="80855.17"/>
        <n v="82499.600000000006"/>
        <n v="83338.87"/>
        <n v="86760"/>
        <n v="88499.98"/>
        <n v="91121.54"/>
        <n v="92710.38"/>
        <n v="103000"/>
        <n v="105542.02"/>
        <n v="109806.46"/>
        <n v="109955.34"/>
        <n v="113144.19"/>
        <n v="118000"/>
        <n v="118531"/>
        <n v="119305.52"/>
        <n v="119446"/>
        <n v="123000"/>
        <n v="125099"/>
        <n v="127789.03"/>
        <n v="137453.79"/>
        <n v="149576.29"/>
        <n v="160654.73000000001"/>
        <n v="165000"/>
        <n v="166778.98000000001"/>
        <n v="167476.56"/>
        <n v="189964.61"/>
        <n v="198963.8"/>
        <n v="240308.32"/>
        <n v="244665.64"/>
        <n v="286807.86"/>
        <n v="336226.97"/>
        <n v="439678.22"/>
        <n v="452270.09"/>
        <n v="615536.37"/>
        <n v="3256"/>
        <n v="5200"/>
        <n v="5436.5"/>
        <n v="5766.56"/>
        <n v="6000"/>
        <n v="13000"/>
        <n v="13433.94"/>
        <n v="15912.97"/>
        <n v="18731.34"/>
        <n v="21548.13"/>
        <n v="36910.61"/>
        <n v="37599.4"/>
        <n v="45057.29"/>
        <n v="45898.75"/>
        <n v="73284.56"/>
        <n v="82171.77"/>
        <n v="102554.08"/>
        <n v="135446.19"/>
        <n v="325102.28000000003"/>
        <n v="1345799.07"/>
        <n v="46.54"/>
        <n v="46.59"/>
        <n v="243.35"/>
        <n v="676.11"/>
        <n v="1324.82"/>
        <n v="1529.18"/>
        <n v="3688.68"/>
        <n v="5161.32"/>
        <n v="5958"/>
        <n v="6024.48"/>
        <n v="26480"/>
        <n v="42242.62"/>
        <n v="1419.78"/>
        <n v="3162.24"/>
        <n v="11504.84"/>
        <n v="13439.86"/>
        <n v="15029.08"/>
        <n v="22300.18"/>
        <n v="23008.67"/>
        <n v="29319.360000000001"/>
        <n v="61668.45"/>
        <n v="62428.23"/>
        <n v="588.51"/>
        <n v="615.74"/>
        <n v="916.98"/>
        <n v="1220.6300000000001"/>
        <n v="2162.39"/>
        <n v="5051.22"/>
        <n v="7115.48"/>
        <n v="11821.28"/>
        <n v="15594.87"/>
        <n v="22389.51"/>
        <n v="26237.54"/>
        <n v="34726.6"/>
        <n v="35819.620000000003"/>
        <n v="49860.19"/>
        <n v="104176.99"/>
        <n v="1410"/>
        <n v="1991.31"/>
        <n v="2583.29"/>
        <n v="4243.38"/>
        <n v="4609.6000000000004"/>
        <n v="9915.34"/>
        <n v="11392.99"/>
        <n v="43226.43"/>
        <n v="52967.76"/>
        <n v="85211.45"/>
        <n v="154.01"/>
        <n v="879.01"/>
        <n v="1273.5899999999999"/>
        <n v="2146"/>
        <n v="4331.22"/>
        <n v="7139.99"/>
        <n v="7842.15"/>
        <n v="10310.709999999999"/>
        <n v="18205.98"/>
        <n v="18657.93"/>
        <n v="35429.57"/>
        <n v="43178.01"/>
        <n v="53441.61"/>
        <n v="63313.06"/>
        <n v="64463.14"/>
        <n v="96501.94"/>
        <n v="110832.56"/>
        <n v="1201.77"/>
        <n v="1693.09"/>
        <n v="1755.95"/>
        <n v="271.52999999999997"/>
        <n v="568.75"/>
        <n v="700"/>
        <n v="1404.31"/>
        <n v="2191.7800000000002"/>
        <n v="2800"/>
        <n v="12263.04"/>
        <n v="12908.32"/>
        <n v="19726.03"/>
        <n v="24614.959999999999"/>
        <n v="25261.94"/>
        <n v="25353.3"/>
        <n v="29077.58"/>
        <n v="32149.64"/>
        <n v="286630.78999999998"/>
        <n v="133.12"/>
        <n v="358.41"/>
        <n v="429"/>
        <n v="638.30999999999995"/>
        <n v="872.96"/>
        <n v="1081.76"/>
        <n v="1592.95"/>
        <n v="7060.27"/>
        <n v="9723.8799999999992"/>
        <n v="66838.87"/>
        <n v="115860.24"/>
        <n v="188331.67"/>
        <n v="228233.69"/>
        <n v="681621.01"/>
        <n v="289.48"/>
        <n v="1985.65"/>
        <n v="2364.4699999999998"/>
        <n v="2404.19"/>
        <n v="2894.79"/>
        <n v="3322.92"/>
        <n v="4401.22"/>
        <n v="8829.8799999999992"/>
        <n v="9972.7999999999993"/>
        <n v="3266.38"/>
        <n v="4986.37"/>
        <n v="14468"/>
        <n v="26121.1"/>
        <n v="35189.46"/>
        <n v="41752.43"/>
        <n v="59474.239999999998"/>
        <n v="60317.9"/>
        <n v="2465.54"/>
        <n v="4418.9399999999996"/>
        <n v="4905.25"/>
        <n v="6619.56"/>
        <n v="7463.17"/>
        <n v="44044.41"/>
        <n v="44971"/>
        <n v="212.52"/>
        <n v="230.49"/>
        <n v="663.11"/>
        <n v="865.2"/>
        <n v="1133.1199999999999"/>
        <n v="1487.87"/>
        <n v="1734.72"/>
        <n v="1887.6"/>
        <n v="2111.73"/>
        <n v="2498.85"/>
        <n v="2551"/>
        <n v="3014.51"/>
        <n v="3096.94"/>
        <n v="3115.5"/>
        <n v="3560.56"/>
        <n v="5277.31"/>
        <n v="5967.99"/>
        <n v="6397.02"/>
        <n v="8854.43"/>
        <n v="9282.34"/>
        <n v="9708.65"/>
        <n v="10226.82"/>
        <n v="11086.76"/>
        <n v="11611.63"/>
        <n v="16581.349999999999"/>
        <n v="16960"/>
        <n v="17460"/>
        <n v="17761.3"/>
        <n v="23138.33"/>
        <n v="27204"/>
        <n v="27984"/>
        <n v="28000"/>
        <n v="28025.85"/>
        <n v="37245.1"/>
        <n v="42618.68"/>
        <n v="43217.87"/>
        <n v="50228.71"/>
        <n v="53641.98"/>
        <n v="56434.25"/>
        <n v="59468.61"/>
        <n v="64586.04"/>
        <n v="68224.95"/>
        <n v="77389.58"/>
        <n v="1875.37"/>
        <n v="3500"/>
        <n v="5374.63"/>
        <n v="19500"/>
        <n v="24190.66"/>
        <n v="24605.7"/>
        <n v="24630.93"/>
        <n v="51019.62"/>
        <n v="106938.66"/>
        <n v="238942.27"/>
        <n v="328821.40999999997"/>
        <n v="491818.9"/>
        <n v="531251.74"/>
        <n v="638370.4"/>
        <n v="1056803.51"/>
        <n v="38.89"/>
        <n v="187.98"/>
        <n v="1691.86"/>
        <n v="2050"/>
        <n v="2848.5"/>
        <n v="4550"/>
        <n v="8037.02"/>
        <n v="19000"/>
        <n v="29159.33"/>
        <n v="9"/>
        <n v="424.43"/>
        <n v="591"/>
        <n v="6999"/>
        <n v="7000"/>
        <n v="11227.81"/>
        <n v="2548.69"/>
        <n v="3776.4"/>
        <n v="6689.5"/>
        <n v="8997.6"/>
        <n v="115212.88"/>
        <n v="649218.34"/>
        <n v="399.48"/>
        <n v="634.51"/>
        <n v="875.75"/>
        <n v="3994.78"/>
        <n v="12000"/>
        <n v="40144.97"/>
        <n v="691"/>
        <n v="1245.8900000000001"/>
        <n v="2289.2399999999998"/>
        <n v="2314.85"/>
        <n v="2613.39"/>
        <n v="2638.2"/>
        <n v="2884.09"/>
        <n v="2971.52"/>
        <n v="3872.16"/>
        <n v="4353.5200000000004"/>
        <n v="4506.1899999999996"/>
        <n v="6939.03"/>
        <n v="7925.57"/>
        <n v="8000"/>
        <n v="20556.259999999998"/>
        <n v="22757.81"/>
        <n v="330.92"/>
        <n v="827.29"/>
        <n v="1703"/>
        <n v="2981"/>
        <n v="3550.09"/>
        <n v="4970"/>
        <n v="10000"/>
        <n v="12442.62"/>
        <n v="19471.39"/>
        <n v="22193.85"/>
        <n v="54831.46"/>
        <n v="63616.42"/>
        <n v="66945.47"/>
        <n v="80276.800000000003"/>
        <n v="86449"/>
        <n v="98959.66"/>
        <n v="113985.32"/>
        <n v="146283.31"/>
        <n v="179248"/>
        <n v="194317.05"/>
        <n v="298480.23"/>
      </sharedItems>
    </cacheField>
    <cacheField name="Valor Líquido" numFmtId="43">
      <sharedItems containsString="0" containsBlank="1" containsNumber="1" minValue="9" maxValue="1345799.07"/>
    </cacheField>
    <cacheField name="Vencimento" numFmtId="14">
      <sharedItems containsNonDate="0" containsDate="1" containsString="0" containsBlank="1" minDate="2021-01-19T00:00:00" maxDate="2021-08-06T00:00:00"/>
    </cacheField>
    <cacheField name="Data Documento" numFmtId="0">
      <sharedItems containsNonDate="0" containsDate="1" containsString="0" containsBlank="1" minDate="2020-09-02T00:00:00" maxDate="2021-06-22T00:00:00"/>
    </cacheField>
    <cacheField name="Classe Imob." numFmtId="0">
      <sharedItems containsSemiMixedTypes="0" containsString="0" containsNumber="1" containsInteger="1" minValue="5100" maxValue="9600"/>
    </cacheField>
    <cacheField name="Dt.Aquisição" numFmtId="14">
      <sharedItems containsSemiMixedTypes="0" containsNonDate="0" containsDate="1" containsString="0" minDate="2020-12-08T00:00:00" maxDate="2021-06-29T00:00:00"/>
    </cacheField>
    <cacheField name="Recapitalização" numFmtId="0">
      <sharedItems/>
    </cacheField>
    <cacheField name="Descrição Imobilizado" numFmtId="0">
      <sharedItems/>
    </cacheField>
    <cacheField name="Cont.Descrição Imob." numFmtId="0">
      <sharedItems containsBlank="1"/>
    </cacheField>
    <cacheField name="Imob. de Origem" numFmtId="0">
      <sharedItems containsString="0" containsBlank="1" containsNumber="1" containsInteger="1" minValue="78000028" maxValue="78000028"/>
    </cacheField>
    <cacheField name="No. Antigo RM" numFmtId="0">
      <sharedItems containsNonDate="0" containsString="0" containsBlank="1"/>
    </cacheField>
    <cacheField name="No.Inventário" numFmtId="0">
      <sharedItems containsString="0" containsBlank="1" containsNumber="1" containsInteger="1" minValue="70668" maxValue="79857"/>
    </cacheField>
    <cacheField name="Tipo doc." numFmtId="0">
      <sharedItems containsBlank="1"/>
    </cacheField>
    <cacheField name="Fornecedor" numFmtId="0">
      <sharedItems containsSemiMixedTypes="0" containsString="0" containsNumber="1" containsInteger="1" minValue="100017" maxValue="1000057763"/>
    </cacheField>
    <cacheField name="Razão Social" numFmtId="0">
      <sharedItems/>
    </cacheField>
    <cacheField name="CNPJ" numFmtId="49">
      <sharedItems/>
    </cacheField>
    <cacheField name="Localização Imob." numFmtId="0">
      <sharedItems containsBlank="1"/>
    </cacheField>
    <cacheField name="LOCALIDADE" numFmtId="0">
      <sharedItems containsBlank="1" count="4">
        <s v="Casa da Moeda"/>
        <s v="Praça Antonio Prado"/>
        <s v="XV de Novembro"/>
        <m/>
      </sharedItems>
    </cacheField>
    <cacheField name="Conta contábil" numFmtId="0">
      <sharedItems containsSemiMixedTypes="0" containsString="0" containsNumber="1" containsInteger="1" minValue="12301002" maxValue="12307001"/>
    </cacheField>
    <cacheField name="Descrição da conta" numFmtId="0">
      <sharedItems/>
    </cacheField>
    <cacheField name="Início Depreciação" numFmtId="14">
      <sharedItems containsSemiMixedTypes="0" containsNonDate="0" containsDate="1" containsString="0" minDate="2021-01-01T00:00:00" maxDate="2021-07-02T00:00:00"/>
    </cacheField>
    <cacheField name="Taxa CPC" numFmtId="0">
      <sharedItems containsString="0" containsBlank="1" containsNumber="1" containsInteger="1" minValue="120" maxValue="540"/>
    </cacheField>
    <cacheField name="Taxa Fiscal" numFmtId="0">
      <sharedItems containsString="0" containsBlank="1" containsNumber="1" containsInteger="1" minValue="120" maxValue="300"/>
    </cacheField>
    <cacheField name="Valor da aquisição" numFmtId="39">
      <sharedItems containsSemiMixedTypes="0" containsString="0" containsNumber="1" minValue="230.49" maxValue="2050373.8"/>
    </cacheField>
    <cacheField name="Referência" numFmtId="0">
      <sharedItems containsMixedTypes="1" containsNumber="1" containsInteger="1" minValue="3" maxValue="10473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2">
  <r>
    <n v="1000"/>
    <n v="95000100"/>
    <n v="0"/>
    <s v="C99400000084"/>
    <s v="FATURAMENTO DIRETO J"/>
    <s v="03.02"/>
    <s v="DIR CONTA E ADM"/>
    <n v="12648.51"/>
    <x v="0"/>
    <n v="20"/>
    <s v="450013846720"/>
    <x v="0"/>
    <x v="0"/>
    <n v="12648.51"/>
    <d v="2021-07-08T00:00:00"/>
    <d v="2021-06-11T00:00:00"/>
    <n v="9500"/>
    <d v="2021-06-24T00:00:00"/>
    <s v="NAO"/>
    <s v="LUMINÁRIA DECORATIVA"/>
    <m/>
    <m/>
    <m/>
    <m/>
    <s v="ZNB"/>
    <n v="157636"/>
    <s v="LUMINI SOLUÇÕES EM ILUMINAÇÃO"/>
    <s v="40418865000278"/>
    <s v="CM1"/>
    <x v="0"/>
    <n v="12301002"/>
    <s v="IMÓVEIS EM USO"/>
    <d v="2021-07-01T00:00:00"/>
    <n v="300"/>
    <n v="300"/>
    <n v="50594.22"/>
    <n v="136803"/>
  </r>
  <r>
    <n v="1000"/>
    <n v="95000100"/>
    <n v="0"/>
    <s v="C99400000084"/>
    <s v="FATURAMENTO DIRETO J"/>
    <s v="03.02"/>
    <s v="DIR CONTA E ADM"/>
    <n v="37945.71"/>
    <x v="0"/>
    <n v="10"/>
    <s v="450013846710"/>
    <x v="1"/>
    <x v="1"/>
    <n v="37945.71"/>
    <d v="2021-07-08T00:00:00"/>
    <d v="2021-06-11T00:00:00"/>
    <n v="9500"/>
    <d v="2021-06-24T00:00:00"/>
    <s v="NAO"/>
    <s v="LUMINÁRIA DECORATIVA"/>
    <m/>
    <m/>
    <m/>
    <m/>
    <s v="ZNB"/>
    <n v="157636"/>
    <s v="LUMINI SOLUÇÕES EM ILUMINAÇÃO"/>
    <s v="40418865000278"/>
    <s v="CM1"/>
    <x v="0"/>
    <n v="12301002"/>
    <s v="IMÓVEIS EM USO"/>
    <d v="2021-07-01T00:00:00"/>
    <n v="300"/>
    <n v="300"/>
    <n v="50594.22"/>
    <n v="136802"/>
  </r>
  <r>
    <n v="1000"/>
    <n v="95000090"/>
    <n v="0"/>
    <s v="C99400000084"/>
    <s v="FATURAMENTO DIRETO J"/>
    <s v="03.02"/>
    <s v="DIR CONTA E ADM"/>
    <n v="42895.16"/>
    <x v="1"/>
    <n v="10"/>
    <s v="450013813810"/>
    <x v="2"/>
    <x v="2"/>
    <n v="42895.16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1"/>
    <x v="0"/>
    <n v="12301002"/>
    <s v="IMÓVEIS EM USO"/>
    <d v="2021-06-01T00:00:00"/>
    <n v="300"/>
    <n v="300"/>
    <n v="42895.16"/>
    <s v="5000027992 2021"/>
  </r>
  <r>
    <n v="1000"/>
    <n v="95000105"/>
    <n v="0"/>
    <s v="C99400000084"/>
    <s v="FATURAMENTO DIRETO J"/>
    <s v="03.02"/>
    <s v="DIR CONTA E ADM"/>
    <n v="27809.7"/>
    <x v="2"/>
    <n v="10"/>
    <s v="450013846210"/>
    <x v="3"/>
    <x v="3"/>
    <n v="27809.7"/>
    <d v="2021-06-17T00:00:00"/>
    <d v="2021-05-12T00:00:00"/>
    <n v="9500"/>
    <d v="2021-05-27T00:00:00"/>
    <s v="NAO"/>
    <s v="CARPETE EM PLACA IMPORTADO - PRODUTO"/>
    <m/>
    <m/>
    <m/>
    <m/>
    <s v="ZNB"/>
    <n v="1000048573"/>
    <s v="TARKETT BRASIL REVESTIMENTOS L"/>
    <s v="61452199000345"/>
    <s v="CM2"/>
    <x v="0"/>
    <n v="12301002"/>
    <s v="IMÓVEIS EM USO"/>
    <d v="2021-06-01T00:00:00"/>
    <n v="300"/>
    <n v="300"/>
    <n v="27809.7"/>
    <s v="5000027993 2021"/>
  </r>
  <r>
    <n v="1000"/>
    <n v="95000091"/>
    <n v="0"/>
    <s v="C99400000084"/>
    <s v="FATURAMENTO DIRETO J"/>
    <s v="03.02"/>
    <s v="DIR CONTA E ADM"/>
    <n v="47936.3"/>
    <x v="1"/>
    <n v="20"/>
    <s v="450013813820"/>
    <x v="2"/>
    <x v="4"/>
    <n v="47936.3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3"/>
    <x v="0"/>
    <n v="12301002"/>
    <s v="IMÓVEIS EM USO"/>
    <d v="2021-06-01T00:00:00"/>
    <n v="300"/>
    <n v="300"/>
    <n v="47936.3"/>
    <s v="5000027992 2021"/>
  </r>
  <r>
    <n v="1000"/>
    <n v="95000106"/>
    <n v="0"/>
    <s v="C99400000084"/>
    <s v="FATURAMENTO DIRETO J"/>
    <s v="03.02"/>
    <s v="DIR CONTA E ADM"/>
    <n v="48421.15"/>
    <x v="2"/>
    <n v="20"/>
    <s v="450013846220"/>
    <x v="3"/>
    <x v="5"/>
    <n v="48421.15"/>
    <d v="2021-06-17T00:00:00"/>
    <d v="2021-05-12T00:00:00"/>
    <n v="9500"/>
    <d v="2021-05-27T00:00:00"/>
    <s v="NAO"/>
    <s v="CARPETE EM PLACA IMPORTADO - PRODUTO"/>
    <m/>
    <m/>
    <m/>
    <m/>
    <s v="ZNB"/>
    <n v="1000048573"/>
    <s v="TARKETT BRASIL REVESTIMENTOS L"/>
    <s v="61452199000345"/>
    <s v="CM3"/>
    <x v="0"/>
    <n v="12301002"/>
    <s v="IMÓVEIS EM USO"/>
    <d v="2021-06-01T00:00:00"/>
    <n v="300"/>
    <n v="300"/>
    <n v="48421.15"/>
    <s v="5000027993 2021"/>
  </r>
  <r>
    <n v="1000"/>
    <n v="95000092"/>
    <n v="0"/>
    <s v="C99400000084"/>
    <s v="FATURAMENTO DIRETO J"/>
    <s v="03.02"/>
    <s v="DIR CONTA E ADM"/>
    <n v="12672.04"/>
    <x v="1"/>
    <n v="30"/>
    <s v="450013813830"/>
    <x v="2"/>
    <x v="6"/>
    <n v="12672.04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4"/>
    <x v="0"/>
    <n v="12301002"/>
    <s v="IMÓVEIS EM USO"/>
    <d v="2021-06-01T00:00:00"/>
    <n v="300"/>
    <n v="300"/>
    <n v="12672.04"/>
    <s v="5000027992 2021"/>
  </r>
  <r>
    <n v="1000"/>
    <n v="95000093"/>
    <n v="0"/>
    <s v="C99400000084"/>
    <s v="FATURAMENTO DIRETO J"/>
    <s v="03.02"/>
    <s v="DIR CONTA E ADM"/>
    <n v="12672.04"/>
    <x v="1"/>
    <n v="40"/>
    <s v="450013813840"/>
    <x v="2"/>
    <x v="6"/>
    <n v="12672.04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5"/>
    <x v="0"/>
    <n v="12301002"/>
    <s v="IMÓVEIS EM USO"/>
    <d v="2021-06-01T00:00:00"/>
    <n v="300"/>
    <n v="300"/>
    <n v="12672.04"/>
    <s v="5000027992 2021"/>
  </r>
  <r>
    <n v="1000"/>
    <n v="95000094"/>
    <n v="0"/>
    <s v="C99400000084"/>
    <s v="FATURAMENTO DIRETO J"/>
    <s v="03.02"/>
    <s v="DIR CONTA E ADM"/>
    <n v="22210.67"/>
    <x v="1"/>
    <n v="50"/>
    <s v="450013813850"/>
    <x v="2"/>
    <x v="7"/>
    <n v="22210.67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6"/>
    <x v="0"/>
    <n v="12301002"/>
    <s v="IMÓVEIS EM USO"/>
    <d v="2021-06-01T00:00:00"/>
    <n v="300"/>
    <n v="300"/>
    <n v="22210.67"/>
    <s v="5000027992 2021"/>
  </r>
  <r>
    <n v="1000"/>
    <n v="95000107"/>
    <n v="0"/>
    <s v="C99400000084"/>
    <s v="FATURAMENTO DIRETO J"/>
    <s v="03.02"/>
    <s v="DIR CONTA E ADM"/>
    <n v="69495.199999999997"/>
    <x v="2"/>
    <n v="30"/>
    <s v="450013846230"/>
    <x v="3"/>
    <x v="8"/>
    <n v="69495.199999999997"/>
    <d v="2021-06-17T00:00:00"/>
    <d v="2021-05-12T00:00:00"/>
    <n v="9500"/>
    <d v="2021-05-27T00:00:00"/>
    <s v="NAO"/>
    <s v="CARPETE EM PLACA IMPORTADO - PRODUTO"/>
    <m/>
    <m/>
    <m/>
    <m/>
    <s v="ZNB"/>
    <n v="1000048573"/>
    <s v="TARKETT BRASIL REVESTIMENTOS L"/>
    <s v="61452199000345"/>
    <s v="CM6"/>
    <x v="0"/>
    <n v="12301002"/>
    <s v="IMÓVEIS EM USO"/>
    <d v="2021-06-01T00:00:00"/>
    <n v="300"/>
    <n v="300"/>
    <n v="69495.199999999997"/>
    <s v="5000027993 2021"/>
  </r>
  <r>
    <n v="1000"/>
    <n v="95000095"/>
    <n v="0"/>
    <s v="C99400000084"/>
    <s v="FATURAMENTO DIRETO J"/>
    <s v="03.02"/>
    <s v="DIR CONTA E ADM"/>
    <n v="30304.17"/>
    <x v="1"/>
    <n v="60"/>
    <s v="450013813860"/>
    <x v="2"/>
    <x v="9"/>
    <n v="30304.17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7"/>
    <x v="0"/>
    <n v="12301002"/>
    <s v="IMÓVEIS EM USO"/>
    <d v="2021-06-01T00:00:00"/>
    <n v="300"/>
    <n v="300"/>
    <n v="30304.17"/>
    <s v="5000027992 2021"/>
  </r>
  <r>
    <n v="1000"/>
    <n v="95000108"/>
    <n v="0"/>
    <s v="C99400000084"/>
    <s v="FATURAMENTO DIRETO J"/>
    <s v="03.02"/>
    <s v="DIR CONTA E ADM"/>
    <n v="41251.949999999997"/>
    <x v="2"/>
    <n v="40"/>
    <s v="450013846240"/>
    <x v="3"/>
    <x v="10"/>
    <n v="41251.949999999997"/>
    <d v="2021-06-17T00:00:00"/>
    <d v="2021-05-12T00:00:00"/>
    <n v="9500"/>
    <d v="2021-05-27T00:00:00"/>
    <s v="NAO"/>
    <s v="CARPETE EM PLACA IMPORTADO - PRODUTO"/>
    <m/>
    <m/>
    <m/>
    <m/>
    <s v="ZNB"/>
    <n v="1000048573"/>
    <s v="TARKETT BRASIL REVESTIMENTOS L"/>
    <s v="61452199000345"/>
    <s v="CM7"/>
    <x v="0"/>
    <n v="12301002"/>
    <s v="IMÓVEIS EM USO"/>
    <d v="2021-06-01T00:00:00"/>
    <n v="300"/>
    <n v="300"/>
    <n v="41251.949999999997"/>
    <s v="5000027993 2021"/>
  </r>
  <r>
    <n v="1000"/>
    <n v="95000109"/>
    <n v="0"/>
    <s v="C99400000084"/>
    <s v="FATURAMENTO DIRETO J"/>
    <s v="03.02"/>
    <s v="DIR CONTA E ADM"/>
    <n v="32722.799999999999"/>
    <x v="2"/>
    <n v="50"/>
    <s v="450013846250"/>
    <x v="3"/>
    <x v="11"/>
    <n v="32722.799999999999"/>
    <d v="2021-06-17T00:00:00"/>
    <d v="2021-05-12T00:00:00"/>
    <n v="9500"/>
    <d v="2021-05-27T00:00:00"/>
    <s v="NAO"/>
    <s v="CARPETE EM PLACA IMPORTADO - PRODUTO"/>
    <m/>
    <m/>
    <m/>
    <m/>
    <s v="ZNB"/>
    <n v="1000048573"/>
    <s v="TARKETT BRASIL REVESTIMENTOS L"/>
    <s v="61452199000345"/>
    <s v="CM8"/>
    <x v="0"/>
    <n v="12301002"/>
    <s v="IMÓVEIS EM USO"/>
    <d v="2021-06-01T00:00:00"/>
    <n v="300"/>
    <n v="300"/>
    <n v="32722.799999999999"/>
    <s v="5000027993 2021"/>
  </r>
  <r>
    <n v="1000"/>
    <n v="95000086"/>
    <n v="0"/>
    <s v="C99400000084"/>
    <s v="FATURAMENTO DIRETO J"/>
    <s v="03.02"/>
    <s v="DIR CONTA E ADM"/>
    <n v="5087.75"/>
    <x v="3"/>
    <n v="10"/>
    <s v="450013956410"/>
    <x v="4"/>
    <x v="12"/>
    <m/>
    <d v="2021-07-16T00:00:00"/>
    <d v="2021-06-16T00:00:00"/>
    <n v="9500"/>
    <d v="2021-06-22T00:00:00"/>
    <s v="NAO"/>
    <s v="CONTROLE TECNOLÓGICO CONCRETO"/>
    <m/>
    <m/>
    <m/>
    <m/>
    <s v="ZNB"/>
    <n v="1000057734"/>
    <s v="TESTIN TECNOLOGIA DE MATERIAIS"/>
    <s v="60573185000155"/>
    <s v="CM8"/>
    <x v="0"/>
    <n v="12301002"/>
    <s v="IMÓVEIS EM USO"/>
    <d v="2021-07-01T00:00:00"/>
    <n v="300"/>
    <n v="300"/>
    <n v="5087.75"/>
    <n v="41561"/>
  </r>
  <r>
    <n v="1000"/>
    <n v="95000096"/>
    <n v="0"/>
    <s v="C99400000084"/>
    <s v="FATURAMENTO DIRETO J"/>
    <s v="03.02"/>
    <s v="DIR CONTA E ADM"/>
    <n v="7330.41"/>
    <x v="1"/>
    <n v="70"/>
    <s v="450013813870"/>
    <x v="2"/>
    <x v="13"/>
    <n v="7330.41"/>
    <d v="2021-06-17T00:00:00"/>
    <d v="2021-05-12T00:00:00"/>
    <n v="9500"/>
    <d v="2021-05-27T00:00:00"/>
    <s v="NAO"/>
    <s v="REVESTIMENTO VINÍLICO SOBRE PISO ELEVADO - PRODUTO"/>
    <m/>
    <m/>
    <m/>
    <m/>
    <s v="ZNB"/>
    <n v="1000048573"/>
    <s v="TARKETT BRASIL REVESTIMENTOS L"/>
    <s v="61452199000345"/>
    <s v="CM9"/>
    <x v="0"/>
    <n v="12301002"/>
    <s v="IMÓVEIS EM USO"/>
    <d v="2021-06-01T00:00:00"/>
    <n v="300"/>
    <n v="300"/>
    <n v="14660.82"/>
    <s v="5000027992 2021"/>
  </r>
  <r>
    <n v="1000"/>
    <n v="95000096"/>
    <n v="0"/>
    <s v="C99400000084"/>
    <s v="FATURAMENTO DIRETO J"/>
    <s v="03.02"/>
    <s v="DIR CONTA E ADM"/>
    <n v="7330.41"/>
    <x v="1"/>
    <n v="80"/>
    <s v="450013813880"/>
    <x v="2"/>
    <x v="13"/>
    <n v="7330.41"/>
    <d v="2021-06-17T00:00:00"/>
    <d v="2021-05-12T00:00:00"/>
    <n v="9500"/>
    <d v="2021-05-27T00:00:00"/>
    <s v="NAO"/>
    <s v="REVESTIMENTO VINÍLICO SOBRE PISO ELEVADO - PRODUTO"/>
    <m/>
    <m/>
    <m/>
    <m/>
    <s v="ZNB"/>
    <n v="1000048573"/>
    <s v="TARKETT BRASIL REVESTIMENTOS L"/>
    <s v="61452199000345"/>
    <s v="CM9"/>
    <x v="0"/>
    <n v="12301002"/>
    <s v="IMÓVEIS EM USO"/>
    <d v="2021-06-01T00:00:00"/>
    <n v="300"/>
    <n v="300"/>
    <n v="14660.82"/>
    <s v="5000027992 2021"/>
  </r>
  <r>
    <n v="1000"/>
    <n v="95000098"/>
    <n v="0"/>
    <s v="C99400000084"/>
    <s v="FATURAMENTO DIRETO J"/>
    <s v="03.02"/>
    <s v="DIR CONTA E ADM"/>
    <n v="26870.27"/>
    <x v="1"/>
    <n v="90"/>
    <s v="450013813890"/>
    <x v="2"/>
    <x v="14"/>
    <n v="26870.27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C"/>
    <x v="0"/>
    <n v="12301002"/>
    <s v="IMÓVEIS EM USO"/>
    <d v="2021-06-01T00:00:00"/>
    <n v="300"/>
    <n v="300"/>
    <n v="26870.27"/>
    <s v="5000027992 2021"/>
  </r>
  <r>
    <n v="1000"/>
    <n v="95000204"/>
    <n v="0"/>
    <s v="C99400000084"/>
    <s v="FATURAMENTO DIRETO J"/>
    <s v="03.02"/>
    <s v="DIR CONTA E ADM"/>
    <n v="33450.26"/>
    <x v="4"/>
    <n v="130"/>
    <s v="4500139772130"/>
    <x v="5"/>
    <x v="15"/>
    <n v="33450.26"/>
    <d v="2021-06-21T00:00:00"/>
    <d v="2021-05-19T00:00:00"/>
    <n v="9500"/>
    <d v="2021-05-31T00:00:00"/>
    <s v="NAO"/>
    <s v="PISO ELEVADO EM PLACA METALICA REVESTIDO COM LAMIN"/>
    <s v="ADO"/>
    <m/>
    <m/>
    <m/>
    <s v="ZNB"/>
    <n v="1000057674"/>
    <s v="FAB PISOS ELEVADOS LTDA"/>
    <s v="4703219000108"/>
    <s v="CMC"/>
    <x v="0"/>
    <n v="12301002"/>
    <s v="IMÓVEIS EM USO"/>
    <d v="2021-06-01T00:00:00"/>
    <n v="300"/>
    <n v="300"/>
    <n v="33450.26"/>
    <s v="5000028012 2021"/>
  </r>
  <r>
    <n v="1000"/>
    <n v="95000099"/>
    <n v="0"/>
    <s v="C99400000084"/>
    <s v="FATURAMENTO DIRETO J"/>
    <s v="03.02"/>
    <s v="DIR CONTA E ADM"/>
    <n v="55563.82"/>
    <x v="1"/>
    <n v="100"/>
    <s v="4500138138100"/>
    <x v="2"/>
    <x v="16"/>
    <n v="55563.82"/>
    <d v="2021-06-17T00:00:00"/>
    <d v="2021-05-12T00:00:00"/>
    <n v="9500"/>
    <d v="2021-05-27T00:00:00"/>
    <s v="NAO"/>
    <s v="REVESTIMENTO VINÍLICO SOBRE PISO ELEVADO - PRODUTO"/>
    <s v=" E INSTALAÇÃO"/>
    <m/>
    <m/>
    <m/>
    <s v="ZNB"/>
    <n v="1000048573"/>
    <s v="TARKETT BRASIL REVESTIMENTOS L"/>
    <s v="61452199000345"/>
    <s v="CMC"/>
    <x v="0"/>
    <n v="12301002"/>
    <s v="IMÓVEIS EM USO"/>
    <d v="2021-06-01T00:00:00"/>
    <n v="300"/>
    <n v="300"/>
    <n v="55563.82"/>
    <s v="5000027992 2021"/>
  </r>
  <r>
    <n v="1000"/>
    <n v="95000208"/>
    <n v="0"/>
    <s v="C99400000084"/>
    <s v="FATURAMENTO DIRETO J"/>
    <s v="03.02"/>
    <s v="DIR CONTA E ADM"/>
    <n v="65.72"/>
    <x v="5"/>
    <n v="20"/>
    <s v="450014034720"/>
    <x v="6"/>
    <x v="17"/>
    <n v="65.72"/>
    <d v="2021-07-05T00:00:00"/>
    <d v="2021-06-07T00:00:00"/>
    <n v="9500"/>
    <d v="2021-06-14T00:00:00"/>
    <s v="NAO"/>
    <s v="INSTALAÇÕES HIDRAULICAS GLOBAL TUBULAÇÃO PPR"/>
    <m/>
    <m/>
    <m/>
    <m/>
    <s v="ZNB"/>
    <n v="115460"/>
    <s v="TECNO FLUIDOS SISTEMAS DE COND"/>
    <s v="2990846000141"/>
    <s v="CMT"/>
    <x v="0"/>
    <n v="12301002"/>
    <s v="IMÓVEIS EM USO"/>
    <d v="2021-07-01T00:00:00"/>
    <n v="300"/>
    <n v="300"/>
    <n v="72555.88"/>
    <n v="110957"/>
  </r>
  <r>
    <n v="1000"/>
    <n v="95000045"/>
    <n v="0"/>
    <s v="C99400000084"/>
    <s v="FATURAMENTO DIRETO J"/>
    <s v="03.02"/>
    <s v="DIR CONTA E ADM"/>
    <n v="284.7"/>
    <x v="6"/>
    <n v="50"/>
    <s v="450013678850"/>
    <x v="7"/>
    <x v="18"/>
    <n v="284.7"/>
    <d v="2021-07-02T00:00:00"/>
    <d v="2021-06-04T00:00:00"/>
    <n v="9500"/>
    <d v="2021-05-02T00:00:00"/>
    <s v="NAO"/>
    <s v="CONTRATAÇÃO DE MO PROTEÇÃO ANDAR"/>
    <m/>
    <m/>
    <m/>
    <m/>
    <s v="ZNB"/>
    <n v="1000056512"/>
    <s v="METROFORM SYSTEM TECNOLOGIA EM"/>
    <s v="6971649000136"/>
    <s v="CMT"/>
    <x v="0"/>
    <n v="12301002"/>
    <s v="IMÓVEIS EM USO"/>
    <d v="2021-06-01T00:00:00"/>
    <n v="300"/>
    <n v="300"/>
    <n v="5214.33"/>
    <n v="56836"/>
  </r>
  <r>
    <n v="1000"/>
    <n v="95000044"/>
    <n v="0"/>
    <s v="C99400000084"/>
    <s v="FATURAMENTO DIRETO J"/>
    <s v="03.02"/>
    <s v="DIR CONTA E ADM"/>
    <n v="782.55"/>
    <x v="7"/>
    <n v="130"/>
    <s v="4500138465130"/>
    <x v="8"/>
    <x v="19"/>
    <n v="782.55"/>
    <d v="2021-06-24T00:00:00"/>
    <d v="2021-05-05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s v="5000027995 2021"/>
  </r>
  <r>
    <n v="1000"/>
    <n v="95000045"/>
    <n v="0"/>
    <s v="C99400000084"/>
    <s v="FATURAMENTO DIRETO J"/>
    <s v="03.02"/>
    <s v="DIR CONTA E ADM"/>
    <n v="949"/>
    <x v="6"/>
    <n v="10"/>
    <s v="450013678810"/>
    <x v="9"/>
    <x v="20"/>
    <n v="949"/>
    <d v="2021-05-17T00:00:00"/>
    <d v="2021-04-05T00:00:00"/>
    <n v="9500"/>
    <d v="2021-05-02T00:00:00"/>
    <s v="NAO"/>
    <s v="CONTRATAÇÃO DE MO PROTEÇÃO ANDAR"/>
    <m/>
    <m/>
    <m/>
    <m/>
    <s v="ZNB"/>
    <n v="1000056512"/>
    <s v="METROFORM SYSTEM TECNOLOGIA EM"/>
    <s v="6971649000136"/>
    <s v="CMT"/>
    <x v="0"/>
    <n v="12301002"/>
    <s v="IMÓVEIS EM USO"/>
    <d v="2021-06-01T00:00:00"/>
    <n v="300"/>
    <n v="300"/>
    <n v="5214.33"/>
    <n v="55934"/>
  </r>
  <r>
    <n v="1000"/>
    <n v="95000084"/>
    <n v="0"/>
    <s v="C99400000084"/>
    <s v="FATURAMENTO DIRETO J"/>
    <s v="03.02"/>
    <s v="DIR CONTA E ADM"/>
    <n v="980"/>
    <x v="8"/>
    <n v="30"/>
    <s v="450013989730"/>
    <x v="10"/>
    <x v="21"/>
    <n v="980"/>
    <d v="2021-06-24T00:00:00"/>
    <d v="2021-05-26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3453"/>
  </r>
  <r>
    <n v="1000"/>
    <n v="95000084"/>
    <n v="0"/>
    <s v="C99400000084"/>
    <s v="FATURAMENTO DIRETO J"/>
    <s v="03.02"/>
    <s v="DIR CONTA E ADM"/>
    <n v="980"/>
    <x v="8"/>
    <n v="40"/>
    <s v="450013989740"/>
    <x v="11"/>
    <x v="21"/>
    <n v="980"/>
    <d v="2021-06-28T00:00:00"/>
    <d v="2021-05-28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3616"/>
  </r>
  <r>
    <n v="1000"/>
    <n v="95000084"/>
    <n v="0"/>
    <s v="C99400000084"/>
    <s v="FATURAMENTO DIRETO J"/>
    <s v="03.02"/>
    <s v="DIR CONTA E ADM"/>
    <n v="980"/>
    <x v="8"/>
    <n v="50"/>
    <s v="450013989750"/>
    <x v="12"/>
    <x v="21"/>
    <n v="980"/>
    <d v="2021-06-30T00:00:00"/>
    <d v="2021-06-01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3847"/>
  </r>
  <r>
    <n v="1000"/>
    <n v="95000084"/>
    <n v="0"/>
    <s v="C99400000084"/>
    <s v="FATURAMENTO DIRETO J"/>
    <s v="03.02"/>
    <s v="DIR CONTA E ADM"/>
    <n v="980"/>
    <x v="8"/>
    <n v="60"/>
    <s v="450013989760"/>
    <x v="13"/>
    <x v="21"/>
    <n v="980"/>
    <d v="2021-07-02T00:00:00"/>
    <d v="2021-06-04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090"/>
  </r>
  <r>
    <n v="1000"/>
    <n v="95000084"/>
    <n v="0"/>
    <s v="C99400000084"/>
    <s v="FATURAMENTO DIRETO J"/>
    <s v="03.02"/>
    <s v="DIR CONTA E ADM"/>
    <n v="980"/>
    <x v="8"/>
    <n v="70"/>
    <s v="450013989770"/>
    <x v="14"/>
    <x v="21"/>
    <n v="980"/>
    <d v="2021-07-06T00:00:00"/>
    <d v="2021-06-08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297"/>
  </r>
  <r>
    <n v="1000"/>
    <n v="95000084"/>
    <n v="0"/>
    <s v="C99400000084"/>
    <s v="FATURAMENTO DIRETO J"/>
    <s v="03.02"/>
    <s v="DIR CONTA E ADM"/>
    <n v="980"/>
    <x v="8"/>
    <n v="80"/>
    <s v="450013989780"/>
    <x v="15"/>
    <x v="21"/>
    <n v="980"/>
    <d v="2021-07-07T00:00:00"/>
    <d v="2021-06-09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378"/>
  </r>
  <r>
    <n v="1000"/>
    <n v="95000084"/>
    <n v="0"/>
    <s v="C99400000084"/>
    <s v="FATURAMENTO DIRETO J"/>
    <s v="03.02"/>
    <s v="DIR CONTA E ADM"/>
    <n v="980"/>
    <x v="8"/>
    <n v="90"/>
    <s v="450013989790"/>
    <x v="16"/>
    <x v="21"/>
    <n v="980"/>
    <d v="2021-07-08T00:00:00"/>
    <d v="2021-06-10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485"/>
  </r>
  <r>
    <n v="1000"/>
    <n v="95000045"/>
    <n v="0"/>
    <s v="C99400000084"/>
    <s v="FATURAMENTO DIRETO J"/>
    <s v="03.02"/>
    <s v="DIR CONTA E ADM"/>
    <n v="980.63"/>
    <x v="6"/>
    <n v="40"/>
    <s v="450013678840"/>
    <x v="17"/>
    <x v="22"/>
    <n v="980.63"/>
    <d v="2021-06-09T00:00:00"/>
    <d v="2021-05-12T00:00:00"/>
    <n v="9500"/>
    <d v="2021-05-02T00:00:00"/>
    <s v="NAO"/>
    <s v="CONTRATAÇÃO DE MO PROTEÇÃO ANDAR"/>
    <m/>
    <m/>
    <m/>
    <m/>
    <s v="ZNB"/>
    <n v="1000056512"/>
    <s v="METROFORM SYSTEM TECNOLOGIA EM"/>
    <s v="6971649000136"/>
    <s v="CMT"/>
    <x v="0"/>
    <n v="12301002"/>
    <s v="IMÓVEIS EM USO"/>
    <d v="2021-06-01T00:00:00"/>
    <n v="300"/>
    <n v="300"/>
    <n v="5214.33"/>
    <n v="56492"/>
  </r>
  <r>
    <n v="1000"/>
    <n v="95000084"/>
    <n v="0"/>
    <s v="C99400000084"/>
    <s v="FATURAMENTO DIRETO J"/>
    <s v="03.02"/>
    <s v="DIR CONTA E ADM"/>
    <n v="1120"/>
    <x v="8"/>
    <n v="20"/>
    <s v="450013989720"/>
    <x v="18"/>
    <x v="23"/>
    <n v="1120"/>
    <d v="2021-06-18T00:00:00"/>
    <d v="2021-05-20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3039"/>
  </r>
  <r>
    <n v="1000"/>
    <n v="95000084"/>
    <n v="0"/>
    <s v="C99400000084"/>
    <s v="FATURAMENTO DIRETO J"/>
    <s v="03.02"/>
    <s v="DIR CONTA E ADM"/>
    <n v="1176"/>
    <x v="8"/>
    <n v="100"/>
    <s v="4500139897100"/>
    <x v="19"/>
    <x v="24"/>
    <n v="1176"/>
    <d v="2021-07-12T00:00:00"/>
    <d v="2021-06-14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710"/>
  </r>
  <r>
    <n v="1000"/>
    <n v="95000084"/>
    <n v="0"/>
    <s v="C99400000084"/>
    <s v="FATURAMENTO DIRETO J"/>
    <s v="03.02"/>
    <s v="DIR CONTA E ADM"/>
    <n v="1176"/>
    <x v="8"/>
    <n v="110"/>
    <s v="4500139897110"/>
    <x v="20"/>
    <x v="24"/>
    <n v="1176"/>
    <d v="2021-07-14T00:00:00"/>
    <d v="2021-06-16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n v="94911"/>
  </r>
  <r>
    <n v="1000"/>
    <n v="95000040"/>
    <n v="0"/>
    <s v="C99400000084"/>
    <s v="FATURAMENTO DIRETO J"/>
    <s v="03.02"/>
    <s v="DIR CONTA E ADM"/>
    <n v="1250"/>
    <x v="9"/>
    <n v="10"/>
    <s v="450013652910"/>
    <x v="21"/>
    <x v="25"/>
    <n v="1250"/>
    <d v="2021-06-14T00:00:00"/>
    <d v="2021-05-09T00:00:00"/>
    <n v="9500"/>
    <d v="2021-05-19T00:00:00"/>
    <s v="NAO"/>
    <s v="CONTRATAÇÃO DE BANHEIRO QUIMICO PARA OBRA"/>
    <m/>
    <m/>
    <m/>
    <m/>
    <s v="ZNB"/>
    <n v="1000056492"/>
    <s v="AILIN LOCACOES DE CONTEINERES"/>
    <s v="18938356000136"/>
    <s v="CMT"/>
    <x v="0"/>
    <n v="12301002"/>
    <s v="IMÓVEIS EM USO"/>
    <d v="2021-06-01T00:00:00"/>
    <n v="300"/>
    <n v="300"/>
    <n v="2500"/>
    <n v="12012"/>
  </r>
  <r>
    <n v="1000"/>
    <n v="95000040"/>
    <n v="0"/>
    <s v="C99400000084"/>
    <s v="FATURAMENTO DIRETO J"/>
    <s v="03.02"/>
    <s v="DIR CONTA E ADM"/>
    <n v="1250"/>
    <x v="9"/>
    <n v="20"/>
    <s v="450013652920"/>
    <x v="22"/>
    <x v="25"/>
    <n v="1250"/>
    <d v="2021-07-08T00:00:00"/>
    <d v="2021-06-07T00:00:00"/>
    <n v="9500"/>
    <d v="2021-05-19T00:00:00"/>
    <s v="NAO"/>
    <s v="CONTRATAÇÃO DE BANHEIRO QUIMICO PARA OBRA"/>
    <m/>
    <m/>
    <m/>
    <m/>
    <s v="ZNB"/>
    <n v="1000056492"/>
    <s v="AILIN LOCACOES DE CONTEINERES"/>
    <s v="18938356000136"/>
    <s v="CMT"/>
    <x v="0"/>
    <n v="12301002"/>
    <s v="IMÓVEIS EM USO"/>
    <d v="2021-06-01T00:00:00"/>
    <n v="300"/>
    <n v="300"/>
    <n v="2500"/>
    <n v="12387"/>
  </r>
  <r>
    <n v="1000"/>
    <n v="95000089"/>
    <n v="0"/>
    <s v="C99400000084"/>
    <s v="FATURAMENTO DIRETO J"/>
    <s v="03.02"/>
    <s v="DIR CONTA E ADM"/>
    <n v="1433.62"/>
    <x v="10"/>
    <n v="20"/>
    <s v="450013976020"/>
    <x v="23"/>
    <x v="26"/>
    <n v="1433.62"/>
    <d v="2021-06-18T00:00:00"/>
    <d v="2021-05-14T00:00:00"/>
    <n v="9500"/>
    <d v="2021-05-24T00:00:00"/>
    <s v="NAO"/>
    <s v="ESTRUTURA METALICA CHAPA EXPANDIDA HME"/>
    <m/>
    <m/>
    <m/>
    <m/>
    <s v="ZNB"/>
    <n v="1000057671"/>
    <s v="IBAM INDUSTRIA BRASILEIRA DE A"/>
    <s v="29478545000190"/>
    <s v="CMT"/>
    <x v="0"/>
    <n v="12301002"/>
    <s v="IMÓVEIS EM USO"/>
    <d v="2021-06-01T00:00:00"/>
    <n v="300"/>
    <n v="300"/>
    <n v="30105.94"/>
    <s v="5000027985 2021"/>
  </r>
  <r>
    <n v="1000"/>
    <n v="95000089"/>
    <n v="0"/>
    <s v="C99400000084"/>
    <s v="FATURAMENTO DIRETO J"/>
    <s v="03.02"/>
    <s v="DIR CONTA E ADM"/>
    <n v="-1433.62"/>
    <x v="10"/>
    <n v="20"/>
    <s v="450013976020"/>
    <x v="23"/>
    <x v="26"/>
    <n v="1433.62"/>
    <d v="2021-06-18T00:00:00"/>
    <d v="2021-05-14T00:00:00"/>
    <n v="9500"/>
    <d v="2021-05-24T00:00:00"/>
    <s v="NAO"/>
    <s v="ESTRUTURA METALICA CHAPA EXPANDIDA HME"/>
    <m/>
    <m/>
    <m/>
    <m/>
    <s v="ZNB"/>
    <n v="1000057671"/>
    <s v="IBAM INDUSTRIA BRASILEIRA DE A"/>
    <s v="29478545000190"/>
    <s v="CMT"/>
    <x v="0"/>
    <n v="12301002"/>
    <s v="IMÓVEIS EM USO"/>
    <d v="2021-06-01T00:00:00"/>
    <n v="300"/>
    <n v="300"/>
    <n v="30105.94"/>
    <s v="5000027986 2021"/>
  </r>
  <r>
    <n v="1000"/>
    <n v="95000089"/>
    <n v="0"/>
    <s v="C99400000084"/>
    <s v="FATURAMENTO DIRETO J"/>
    <s v="03.02"/>
    <s v="DIR CONTA E ADM"/>
    <n v="1433.62"/>
    <x v="10"/>
    <n v="20"/>
    <s v="450013976020"/>
    <x v="23"/>
    <x v="26"/>
    <n v="1433.62"/>
    <d v="2021-06-18T00:00:00"/>
    <d v="2021-05-14T00:00:00"/>
    <n v="9500"/>
    <d v="2021-05-24T00:00:00"/>
    <s v="NAO"/>
    <s v="ESTRUTURA METALICA CHAPA EXPANDIDA HME"/>
    <m/>
    <m/>
    <m/>
    <m/>
    <s v="ZNB"/>
    <n v="1000057671"/>
    <s v="IBAM INDUSTRIA BRASILEIRA DE A"/>
    <s v="29478545000190"/>
    <s v="CMT"/>
    <x v="0"/>
    <n v="12301002"/>
    <s v="IMÓVEIS EM USO"/>
    <d v="2021-06-01T00:00:00"/>
    <n v="300"/>
    <n v="300"/>
    <n v="30105.94"/>
    <s v="5000028010 2021"/>
  </r>
  <r>
    <n v="1000"/>
    <n v="95000045"/>
    <n v="0"/>
    <s v="C99400000084"/>
    <s v="FATURAMENTO DIRETO J"/>
    <s v="03.02"/>
    <s v="DIR CONTA E ADM"/>
    <n v="1500"/>
    <x v="6"/>
    <n v="20"/>
    <s v="450013678820"/>
    <x v="24"/>
    <x v="27"/>
    <n v="1500"/>
    <d v="2021-06-10T00:00:00"/>
    <d v="2021-05-13T00:00:00"/>
    <n v="9500"/>
    <d v="2021-05-02T00:00:00"/>
    <s v="NAO"/>
    <s v="CONTRATAÇÃO DE MO PROTEÇÃO ANDAR"/>
    <m/>
    <m/>
    <m/>
    <m/>
    <s v="ZNB"/>
    <n v="1000056512"/>
    <s v="METROFORM SYSTEM TECNOLOGIA EM"/>
    <s v="6971649000136"/>
    <s v="CMT"/>
    <x v="0"/>
    <n v="12301002"/>
    <s v="IMÓVEIS EM USO"/>
    <d v="2021-06-01T00:00:00"/>
    <n v="300"/>
    <n v="300"/>
    <n v="5214.33"/>
    <n v="107"/>
  </r>
  <r>
    <n v="1000"/>
    <n v="95000045"/>
    <n v="0"/>
    <s v="C99400000084"/>
    <s v="FATURAMENTO DIRETO J"/>
    <s v="03.02"/>
    <s v="DIR CONTA E ADM"/>
    <n v="1500"/>
    <x v="6"/>
    <n v="30"/>
    <s v="450013678830"/>
    <x v="25"/>
    <x v="27"/>
    <n v="1500"/>
    <d v="2021-06-17T00:00:00"/>
    <d v="2021-05-19T00:00:00"/>
    <n v="9500"/>
    <d v="2021-05-02T00:00:00"/>
    <s v="NAO"/>
    <s v="CONTRATAÇÃO DE MO PROTEÇÃO ANDAR"/>
    <m/>
    <m/>
    <m/>
    <m/>
    <s v="ZNB"/>
    <n v="1000056512"/>
    <s v="METROFORM SYSTEM TECNOLOGIA EM"/>
    <s v="6971649000136"/>
    <s v="CMT"/>
    <x v="0"/>
    <n v="12301002"/>
    <s v="IMÓVEIS EM USO"/>
    <d v="2021-06-01T00:00:00"/>
    <n v="300"/>
    <n v="300"/>
    <n v="5214.33"/>
    <n v="120"/>
  </r>
  <r>
    <n v="1000"/>
    <n v="95000251"/>
    <n v="0"/>
    <s v="C99400000084"/>
    <s v="FATURAMENTO DIRETO J"/>
    <s v="03.02"/>
    <s v="DIR CONTA E ADM"/>
    <n v="1612"/>
    <x v="11"/>
    <n v="60"/>
    <s v="450014069460"/>
    <x v="26"/>
    <x v="28"/>
    <n v="1612"/>
    <d v="2021-07-08T00:00:00"/>
    <d v="2021-06-10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42558"/>
  </r>
  <r>
    <n v="1000"/>
    <n v="95000084"/>
    <n v="0"/>
    <s v="C99400000084"/>
    <s v="FATURAMENTO DIRETO J"/>
    <s v="03.02"/>
    <s v="DIR CONTA E ADM"/>
    <n v="1680"/>
    <x v="8"/>
    <n v="10"/>
    <s v="450013989710"/>
    <x v="27"/>
    <x v="29"/>
    <n v="1680"/>
    <d v="2021-06-14T00:00:00"/>
    <d v="2021-05-13T00:00:00"/>
    <n v="9500"/>
    <d v="2021-05-31T00:00:00"/>
    <s v="NAO"/>
    <s v="AREIA MEDIA ENSACADA 20KG"/>
    <m/>
    <m/>
    <m/>
    <m/>
    <s v="ZNB"/>
    <n v="1000057763"/>
    <s v="PEDRASIL COMERCIO E LOGISTICA"/>
    <s v="47870688000124"/>
    <s v="CMT"/>
    <x v="0"/>
    <n v="12301002"/>
    <s v="IMÓVEIS EM USO"/>
    <d v="2021-06-01T00:00:00"/>
    <n v="300"/>
    <n v="300"/>
    <n v="15540"/>
    <s v="5000028013 2021"/>
  </r>
  <r>
    <n v="1000"/>
    <n v="95000049"/>
    <n v="0"/>
    <s v="C99400000084"/>
    <s v="FATURAMENTO DIRETO J"/>
    <s v="03.02"/>
    <s v="DIR CONTA E ADM"/>
    <n v="1712.25"/>
    <x v="12"/>
    <n v="10"/>
    <s v="450013722110"/>
    <x v="28"/>
    <x v="30"/>
    <n v="1712.25"/>
    <d v="2021-04-26T00:00:00"/>
    <d v="2021-03-19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0684"/>
  </r>
  <r>
    <n v="1000"/>
    <n v="95000207"/>
    <n v="0"/>
    <s v="C99400000084"/>
    <s v="FATURAMENTO DIRETO J"/>
    <s v="03.02"/>
    <s v="DIR CONTA E ADM"/>
    <n v="1785.18"/>
    <x v="13"/>
    <n v="20"/>
    <s v="450014000620"/>
    <x v="29"/>
    <x v="31"/>
    <n v="1785.18"/>
    <d v="2021-07-12T00:00:00"/>
    <d v="2021-06-10T00:00:00"/>
    <n v="9500"/>
    <d v="2021-06-14T00:00:00"/>
    <s v="NAO"/>
    <s v="PROJETO INSTALAÇÕES HIDRAULICAS GLOBAL"/>
    <m/>
    <m/>
    <m/>
    <m/>
    <s v="ZNB"/>
    <n v="1000057657"/>
    <s v="HIDROBRAS TUBOS E CONEXOES LTD"/>
    <s v="15593590000180"/>
    <s v="CMT"/>
    <x v="0"/>
    <n v="12301002"/>
    <s v="IMÓVEIS EM USO"/>
    <d v="2021-07-01T00:00:00"/>
    <n v="300"/>
    <n v="300"/>
    <n v="210253.62"/>
    <n v="69638"/>
  </r>
  <r>
    <n v="1000"/>
    <n v="95000251"/>
    <n v="0"/>
    <s v="C99400000084"/>
    <s v="FATURAMENTO DIRETO J"/>
    <s v="03.02"/>
    <s v="DIR CONTA E ADM"/>
    <n v="2077"/>
    <x v="11"/>
    <n v="30"/>
    <s v="450014069430"/>
    <x v="30"/>
    <x v="32"/>
    <n v="2077"/>
    <d v="2021-06-24T00:00:00"/>
    <d v="2021-05-26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39496"/>
  </r>
  <r>
    <n v="1000"/>
    <n v="95000049"/>
    <n v="0"/>
    <s v="C99400000084"/>
    <s v="FATURAMENTO DIRETO J"/>
    <s v="03.02"/>
    <s v="DIR CONTA E ADM"/>
    <n v="2118.6"/>
    <x v="12"/>
    <n v="20"/>
    <s v="450013722120"/>
    <x v="31"/>
    <x v="33"/>
    <n v="2118.6"/>
    <d v="2021-05-11T00:00:00"/>
    <d v="2021-04-06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0777"/>
  </r>
  <r>
    <n v="1000"/>
    <n v="95000049"/>
    <n v="0"/>
    <s v="C99400000084"/>
    <s v="FATURAMENTO DIRETO J"/>
    <s v="03.02"/>
    <s v="DIR CONTA E ADM"/>
    <n v="2371.6"/>
    <x v="12"/>
    <n v="50"/>
    <s v="450013722150"/>
    <x v="32"/>
    <x v="34"/>
    <n v="2371.6"/>
    <d v="2021-07-07T00:00:00"/>
    <d v="2021-06-02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1143"/>
  </r>
  <r>
    <n v="1000"/>
    <n v="95000049"/>
    <n v="0"/>
    <s v="C99400000084"/>
    <s v="FATURAMENTO DIRETO J"/>
    <s v="03.02"/>
    <s v="DIR CONTA E ADM"/>
    <n v="2408.8000000000002"/>
    <x v="12"/>
    <n v="30"/>
    <s v="450013722130"/>
    <x v="33"/>
    <x v="35"/>
    <n v="2408.8000000000002"/>
    <d v="2021-06-04T00:00:00"/>
    <d v="2021-04-30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0935"/>
  </r>
  <r>
    <n v="1000"/>
    <n v="95000049"/>
    <n v="0"/>
    <s v="C99400000084"/>
    <s v="FATURAMENTO DIRETO J"/>
    <s v="03.02"/>
    <s v="DIR CONTA E ADM"/>
    <n v="2508.4"/>
    <x v="12"/>
    <n v="60"/>
    <s v="450013722160"/>
    <x v="34"/>
    <x v="36"/>
    <n v="2508.4"/>
    <d v="2021-07-13T00:00:00"/>
    <d v="2021-06-08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1173"/>
  </r>
  <r>
    <n v="1000"/>
    <n v="95000044"/>
    <n v="0"/>
    <s v="C99400000084"/>
    <s v="FATURAMENTO DIRETO J"/>
    <s v="03.02"/>
    <s v="DIR CONTA E ADM"/>
    <n v="2631.7"/>
    <x v="7"/>
    <n v="50"/>
    <s v="450013846550"/>
    <x v="35"/>
    <x v="37"/>
    <n v="2631.7"/>
    <d v="2021-05-03T00:00:00"/>
    <d v="2021-03-25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6685"/>
  </r>
  <r>
    <n v="1000"/>
    <n v="95000049"/>
    <n v="0"/>
    <s v="C99400000084"/>
    <s v="FATURAMENTO DIRETO J"/>
    <s v="03.02"/>
    <s v="DIR CONTA E ADM"/>
    <n v="2700"/>
    <x v="12"/>
    <n v="40"/>
    <s v="450013722140"/>
    <x v="36"/>
    <x v="38"/>
    <n v="2700"/>
    <d v="2021-07-02T00:00:00"/>
    <d v="2021-05-28T00:00:00"/>
    <n v="9500"/>
    <d v="2021-04-13T00:00:00"/>
    <s v="NAO"/>
    <s v="BLOCO DE CONCRETO DIVERSOS TAMANHOS"/>
    <m/>
    <m/>
    <m/>
    <m/>
    <s v="ZNB"/>
    <n v="1000056818"/>
    <s v="BLOCOS CABRAL INDUSTRIA E COME"/>
    <s v="16723723000159"/>
    <s v="CMT"/>
    <x v="0"/>
    <n v="12301002"/>
    <s v="IMÓVEIS EM USO"/>
    <d v="2021-05-01T00:00:00"/>
    <n v="300"/>
    <n v="300"/>
    <n v="15972.85"/>
    <n v="11113"/>
  </r>
  <r>
    <n v="1000"/>
    <n v="95000044"/>
    <n v="0"/>
    <s v="C99400000084"/>
    <s v="FATURAMENTO DIRETO J"/>
    <s v="03.02"/>
    <s v="DIR CONTA E ADM"/>
    <n v="2793.03"/>
    <x v="7"/>
    <n v="140"/>
    <s v="4500138465140"/>
    <x v="37"/>
    <x v="39"/>
    <n v="2793.03"/>
    <d v="2021-06-25T00:00:00"/>
    <d v="2021-05-06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s v="5000027996 2021"/>
  </r>
  <r>
    <n v="1000"/>
    <n v="95000044"/>
    <n v="0"/>
    <s v="C99400000084"/>
    <s v="FATURAMENTO DIRETO J"/>
    <s v="03.02"/>
    <s v="DIR CONTA E ADM"/>
    <n v="2998.09"/>
    <x v="7"/>
    <n v="100"/>
    <s v="4500138465100"/>
    <x v="38"/>
    <x v="40"/>
    <n v="2998.09"/>
    <d v="2021-06-15T00:00:00"/>
    <d v="2021-04-26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32710"/>
  </r>
  <r>
    <n v="1000"/>
    <n v="95000251"/>
    <n v="0"/>
    <s v="C99400000084"/>
    <s v="FATURAMENTO DIRETO J"/>
    <s v="03.02"/>
    <s v="DIR CONTA E ADM"/>
    <n v="3077.93"/>
    <x v="11"/>
    <n v="20"/>
    <s v="450014069420"/>
    <x v="39"/>
    <x v="41"/>
    <n v="3077.93"/>
    <d v="2021-06-23T00:00:00"/>
    <d v="2021-05-25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39221"/>
  </r>
  <r>
    <n v="1000"/>
    <n v="95000044"/>
    <n v="0"/>
    <s v="C99400000084"/>
    <s v="FATURAMENTO DIRETO J"/>
    <s v="03.02"/>
    <s v="DIR CONTA E ADM"/>
    <n v="3118.53"/>
    <x v="7"/>
    <n v="150"/>
    <s v="4500138465150"/>
    <x v="40"/>
    <x v="42"/>
    <n v="3118.53"/>
    <d v="2021-06-18T00:00:00"/>
    <d v="2021-04-29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s v="5000027981 2021"/>
  </r>
  <r>
    <n v="1000"/>
    <n v="95000044"/>
    <n v="0"/>
    <s v="C99400000084"/>
    <s v="FATURAMENTO DIRETO J"/>
    <s v="03.02"/>
    <s v="DIR CONTA E ADM"/>
    <n v="3378.73"/>
    <x v="7"/>
    <n v="60"/>
    <s v="450013846560"/>
    <x v="41"/>
    <x v="43"/>
    <n v="3378.73"/>
    <d v="2021-05-12T00:00:00"/>
    <d v="2021-03-31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7739"/>
  </r>
  <r>
    <n v="1000"/>
    <n v="95000031"/>
    <n v="0"/>
    <s v="C99400000084"/>
    <s v="FATURAMENTO DIRETO J"/>
    <s v="03.02"/>
    <s v="DIR CONTA E ADM"/>
    <n v="4050"/>
    <x v="14"/>
    <n v="10"/>
    <s v="450013591510"/>
    <x v="42"/>
    <x v="44"/>
    <n v="4050"/>
    <d v="2021-03-22T00:00:00"/>
    <d v="2021-02-15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8868"/>
  </r>
  <r>
    <n v="1000"/>
    <n v="95000041"/>
    <n v="0"/>
    <s v="C99400000084"/>
    <s v="FATURAMENTO DIRETO J"/>
    <s v="03.02"/>
    <s v="DIR CONTA E ADM"/>
    <n v="4200"/>
    <x v="15"/>
    <n v="10"/>
    <s v="450013653310"/>
    <x v="43"/>
    <x v="45"/>
    <n v="4200"/>
    <d v="2021-03-12T00:00:00"/>
    <d v="2021-01-21T00:00:00"/>
    <n v="9500"/>
    <d v="2021-02-22T00:00:00"/>
    <s v="NAO"/>
    <s v="ASSESSORIA PARA PROCESSO DE ALVARÁ DE AUTORIZAÇÃO"/>
    <s v="PARA AVANÇO DE TAPUME SOBRE PARTE DO PASSEIO PÚBLI"/>
    <m/>
    <m/>
    <m/>
    <s v="ZNB"/>
    <n v="1000046370"/>
    <s v="R A 5 LEGALIZACAO DOCUMENTAL L"/>
    <s v="5026447000153"/>
    <s v="CMT"/>
    <x v="0"/>
    <n v="12301002"/>
    <s v="IMÓVEIS EM USO"/>
    <d v="2021-03-01T00:00:00"/>
    <n v="300"/>
    <n v="300"/>
    <n v="4200"/>
    <n v="2152"/>
  </r>
  <r>
    <n v="1000"/>
    <n v="95000035"/>
    <n v="0"/>
    <s v="C99400000084"/>
    <s v="FATURAMENTO DIRETO J"/>
    <s v="03.02"/>
    <s v="DIR CONTA E ADM"/>
    <n v="4200"/>
    <x v="16"/>
    <n v="230"/>
    <s v="4500137050230"/>
    <x v="44"/>
    <x v="45"/>
    <n v="4200"/>
    <d v="2021-06-28T00:00:00"/>
    <d v="2021-05-3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6986"/>
  </r>
  <r>
    <n v="1000"/>
    <n v="95000035"/>
    <n v="0"/>
    <s v="C99400000084"/>
    <s v="FATURAMENTO DIRETO J"/>
    <s v="03.02"/>
    <s v="DIR CONTA E ADM"/>
    <n v="4200"/>
    <x v="16"/>
    <n v="240"/>
    <s v="4500137050240"/>
    <x v="45"/>
    <x v="45"/>
    <n v="4200"/>
    <d v="2021-06-28T00:00:00"/>
    <d v="2021-05-3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6987"/>
  </r>
  <r>
    <n v="1000"/>
    <n v="95000035"/>
    <n v="0"/>
    <s v="C99400000084"/>
    <s v="FATURAMENTO DIRETO J"/>
    <s v="03.02"/>
    <s v="DIR CONTA E ADM"/>
    <n v="4200"/>
    <x v="16"/>
    <n v="250"/>
    <s v="4500137050250"/>
    <x v="46"/>
    <x v="45"/>
    <n v="4200"/>
    <d v="2021-07-02T00:00:00"/>
    <d v="2021-06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182"/>
  </r>
  <r>
    <n v="1000"/>
    <n v="95000035"/>
    <n v="0"/>
    <s v="C99400000084"/>
    <s v="FATURAMENTO DIRETO J"/>
    <s v="03.02"/>
    <s v="DIR CONTA E ADM"/>
    <n v="4200"/>
    <x v="16"/>
    <n v="260"/>
    <s v="4500137050260"/>
    <x v="47"/>
    <x v="45"/>
    <n v="4200"/>
    <d v="2021-07-02T00:00:00"/>
    <d v="2021-06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183"/>
  </r>
  <r>
    <n v="1000"/>
    <n v="95000054"/>
    <n v="0"/>
    <s v="C99400000084"/>
    <s v="FATURAMENTO DIRETO J"/>
    <s v="03.02"/>
    <s v="DIR CONTA E ADM"/>
    <n v="4495.97"/>
    <x v="17"/>
    <n v="30"/>
    <s v="450013935830"/>
    <x v="48"/>
    <x v="46"/>
    <n v="4495.97"/>
    <d v="2021-06-24T00:00:00"/>
    <d v="2021-05-20T00:00:00"/>
    <n v="9500"/>
    <d v="2021-04-27T00:00:00"/>
    <s v="NAO"/>
    <s v="VERGALHÃO E ARAME RECOZIDO"/>
    <m/>
    <m/>
    <m/>
    <m/>
    <s v="ZNB"/>
    <n v="1000057683"/>
    <s v="COFER DISTRIBUIDORA DE FERRO E"/>
    <s v="59867382000106"/>
    <s v="CMT"/>
    <x v="0"/>
    <n v="12301002"/>
    <s v="IMÓVEIS EM USO"/>
    <d v="2021-05-01T00:00:00"/>
    <n v="300"/>
    <n v="300"/>
    <n v="48778.35"/>
    <n v="37477"/>
  </r>
  <r>
    <n v="1000"/>
    <n v="95000044"/>
    <n v="0"/>
    <s v="C99400000084"/>
    <s v="FATURAMENTO DIRETO J"/>
    <s v="03.02"/>
    <s v="DIR CONTA E ADM"/>
    <n v="4569.2299999999996"/>
    <x v="7"/>
    <n v="80"/>
    <s v="450013846580"/>
    <x v="49"/>
    <x v="47"/>
    <n v="4569.2299999999996"/>
    <d v="2021-05-28T00:00:00"/>
    <d v="2021-04-08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9253"/>
  </r>
  <r>
    <n v="1000"/>
    <n v="95000251"/>
    <n v="0"/>
    <s v="C99400000084"/>
    <s v="FATURAMENTO DIRETO J"/>
    <s v="03.02"/>
    <s v="DIR CONTA E ADM"/>
    <n v="5058.5"/>
    <x v="11"/>
    <n v="40"/>
    <s v="450014069440"/>
    <x v="50"/>
    <x v="48"/>
    <n v="5058.5"/>
    <d v="2021-06-29T00:00:00"/>
    <d v="2021-05-31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40352"/>
  </r>
  <r>
    <n v="1000"/>
    <n v="95000044"/>
    <n v="0"/>
    <s v="C99400000084"/>
    <s v="FATURAMENTO DIRETO J"/>
    <s v="03.02"/>
    <s v="DIR CONTA E ADM"/>
    <n v="5889.83"/>
    <x v="7"/>
    <n v="120"/>
    <s v="4500138465120"/>
    <x v="51"/>
    <x v="49"/>
    <n v="5889.83"/>
    <d v="2021-06-23T00:00:00"/>
    <d v="2021-05-04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s v="5000027994 2021"/>
  </r>
  <r>
    <n v="1000"/>
    <n v="95000044"/>
    <n v="0"/>
    <s v="C99400000084"/>
    <s v="FATURAMENTO DIRETO J"/>
    <s v="03.02"/>
    <s v="DIR CONTA E ADM"/>
    <n v="6057.95"/>
    <x v="7"/>
    <n v="110"/>
    <s v="4500138465110"/>
    <x v="52"/>
    <x v="50"/>
    <n v="6057.95"/>
    <d v="2021-06-15T00:00:00"/>
    <d v="2021-04-26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32776"/>
  </r>
  <r>
    <n v="1000"/>
    <n v="95000044"/>
    <n v="0"/>
    <s v="C99400000084"/>
    <s v="FATURAMENTO DIRETO J"/>
    <s v="03.02"/>
    <s v="DIR CONTA E ADM"/>
    <n v="-6077.25"/>
    <x v="7"/>
    <m/>
    <s v="4500138465"/>
    <x v="53"/>
    <x v="51"/>
    <n v="6077.25"/>
    <d v="2021-04-29T00:00:00"/>
    <d v="2020-12-28T00:00:00"/>
    <n v="9500"/>
    <d v="2021-04-08T00:00:00"/>
    <s v="NAO"/>
    <s v="MATERIAL PROTEÇÃO COMO PLACAS OSB E PONTALETE BRUT"/>
    <s v="O"/>
    <m/>
    <m/>
    <m/>
    <m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08051"/>
  </r>
  <r>
    <n v="1000"/>
    <n v="95000044"/>
    <n v="0"/>
    <s v="C99400000084"/>
    <s v="FATURAMENTO DIRETO J"/>
    <s v="03.02"/>
    <s v="DIR CONTA E ADM"/>
    <n v="6077.25"/>
    <x v="7"/>
    <n v="20"/>
    <s v="450013846520"/>
    <x v="53"/>
    <x v="51"/>
    <n v="6077.25"/>
    <d v="2021-04-29T00:00:00"/>
    <d v="2020-12-28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08051"/>
  </r>
  <r>
    <n v="1000"/>
    <n v="95000206"/>
    <n v="0"/>
    <s v="C99400000084"/>
    <s v="FATURAMENTO DIRETO J"/>
    <s v="03.02"/>
    <s v="DIR CONTA E ADM"/>
    <n v="6133.25"/>
    <x v="18"/>
    <n v="30"/>
    <s v="450014014530"/>
    <x v="54"/>
    <x v="52"/>
    <n v="6133.25"/>
    <d v="2021-07-12T00:00:00"/>
    <d v="2021-06-11T00:00:00"/>
    <n v="9500"/>
    <d v="2021-05-27T00:00:00"/>
    <s v="NAO"/>
    <s v="PROJETO INSTALAÇÕES ELÉTRICAS GLOBAL"/>
    <m/>
    <m/>
    <m/>
    <m/>
    <s v="ZNB"/>
    <n v="1000057689"/>
    <s v="FIXAGOLD COMERCIO DE PARAFUSOS"/>
    <s v="11551676000190"/>
    <s v="CMT"/>
    <x v="0"/>
    <n v="12301002"/>
    <s v="IMÓVEIS EM USO"/>
    <d v="2021-06-01T00:00:00"/>
    <n v="300"/>
    <n v="300"/>
    <n v="234559.3"/>
    <n v="12264"/>
  </r>
  <r>
    <n v="1000"/>
    <n v="95000033"/>
    <n v="0"/>
    <s v="C99400000084"/>
    <s v="FATURAMENTO DIRETO J"/>
    <s v="03.02"/>
    <s v="DIR CONTA E ADM"/>
    <n v="6800"/>
    <x v="19"/>
    <n v="10"/>
    <s v="450013627010"/>
    <x v="55"/>
    <x v="53"/>
    <n v="6800"/>
    <d v="2021-03-29T00:00:00"/>
    <d v="2021-02-17T00:00:00"/>
    <n v="9500"/>
    <d v="2021-02-22T00:00:00"/>
    <s v="NAO"/>
    <s v="SISTEMA DE CONTROLE DE ACESSO DA OBRA E MONITORAME"/>
    <s v="NTO E CONTROLE DE DOCUMENTAÇÃO"/>
    <m/>
    <m/>
    <m/>
    <s v="ZNB"/>
    <n v="1000056469"/>
    <s v="CLEVER TECNOLOGIA DO BRASIL LT"/>
    <s v="16960479000148"/>
    <s v="CMT"/>
    <x v="0"/>
    <n v="12301002"/>
    <s v="IMÓVEIS EM USO"/>
    <d v="2021-03-01T00:00:00"/>
    <n v="300"/>
    <n v="300"/>
    <n v="52600"/>
    <n v="4033"/>
  </r>
  <r>
    <n v="1000"/>
    <n v="95000033"/>
    <n v="0"/>
    <s v="C99400000084"/>
    <s v="FATURAMENTO DIRETO J"/>
    <s v="03.02"/>
    <s v="DIR CONTA E ADM"/>
    <n v="6800"/>
    <x v="19"/>
    <n v="30"/>
    <s v="450013627030"/>
    <x v="56"/>
    <x v="53"/>
    <n v="6800"/>
    <d v="2021-07-13T00:00:00"/>
    <d v="2021-06-07T00:00:00"/>
    <n v="9500"/>
    <d v="2021-02-22T00:00:00"/>
    <s v="NAO"/>
    <s v="SISTEMA DE CONTROLE DE ACESSO DA OBRA E MONITORAME"/>
    <s v="NTO E CONTROLE DE DOCUMENTAÇÃO"/>
    <m/>
    <m/>
    <m/>
    <s v="ZNB"/>
    <n v="1000056469"/>
    <s v="CLEVER TECNOLOGIA DO BRASIL LT"/>
    <s v="16960479000148"/>
    <s v="CMT"/>
    <x v="0"/>
    <n v="12301002"/>
    <s v="IMÓVEIS EM USO"/>
    <d v="2021-03-01T00:00:00"/>
    <n v="300"/>
    <n v="300"/>
    <n v="52600"/>
    <n v="4524"/>
  </r>
  <r>
    <n v="1000"/>
    <n v="95000044"/>
    <n v="0"/>
    <s v="C99400000084"/>
    <s v="FATURAMENTO DIRETO J"/>
    <s v="03.02"/>
    <s v="DIR CONTA E ADM"/>
    <n v="-7069.4"/>
    <x v="7"/>
    <m/>
    <s v="4500138465"/>
    <x v="57"/>
    <x v="54"/>
    <n v="7069.4"/>
    <d v="2021-04-29T00:00:00"/>
    <d v="2020-12-28T00:00:00"/>
    <n v="9500"/>
    <d v="2021-04-08T00:00:00"/>
    <s v="NAO"/>
    <s v="MATERIAL PROTEÇÃO COMO PLACAS OSB E PONTALETE BRUT"/>
    <s v="O"/>
    <m/>
    <m/>
    <m/>
    <m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08050"/>
  </r>
  <r>
    <n v="1000"/>
    <n v="95000044"/>
    <n v="0"/>
    <s v="C99400000084"/>
    <s v="FATURAMENTO DIRETO J"/>
    <s v="03.02"/>
    <s v="DIR CONTA E ADM"/>
    <n v="7069.4"/>
    <x v="7"/>
    <n v="10"/>
    <s v="450013846510"/>
    <x v="57"/>
    <x v="54"/>
    <n v="7069.4"/>
    <d v="2021-04-29T00:00:00"/>
    <d v="2020-12-28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08050"/>
  </r>
  <r>
    <n v="1000"/>
    <n v="95000044"/>
    <n v="0"/>
    <s v="C99400000084"/>
    <s v="FATURAMENTO DIRETO J"/>
    <s v="03.02"/>
    <s v="DIR CONTA E ADM"/>
    <n v="7451.41"/>
    <x v="7"/>
    <n v="40"/>
    <s v="450013846540"/>
    <x v="58"/>
    <x v="55"/>
    <n v="7451.41"/>
    <d v="2021-04-29T00:00:00"/>
    <d v="2021-03-18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5166"/>
  </r>
  <r>
    <n v="1000"/>
    <n v="95000044"/>
    <n v="0"/>
    <s v="C99400000084"/>
    <s v="FATURAMENTO DIRETO J"/>
    <s v="03.02"/>
    <s v="DIR CONTA E ADM"/>
    <n v="7592"/>
    <x v="7"/>
    <n v="30"/>
    <s v="450013846530"/>
    <x v="59"/>
    <x v="56"/>
    <n v="7592"/>
    <d v="2021-04-29T00:00:00"/>
    <d v="2021-02-25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0521"/>
  </r>
  <r>
    <n v="1000"/>
    <n v="95000156"/>
    <n v="0"/>
    <s v="C99400000084"/>
    <s v="FATURAMENTO DIRETO J"/>
    <s v="03.02"/>
    <s v="DIR CONTA E ADM"/>
    <n v="7608.78"/>
    <x v="20"/>
    <n v="20"/>
    <s v="450013925420"/>
    <x v="60"/>
    <x v="57"/>
    <n v="7608.78"/>
    <d v="2021-06-17T00:00:00"/>
    <d v="2021-05-13T00:00:00"/>
    <n v="9500"/>
    <d v="2021-05-27T00:00:00"/>
    <s v="NAO"/>
    <s v="INSTALAÇÕES ELÉTRICAS GLOBAL"/>
    <m/>
    <m/>
    <m/>
    <m/>
    <s v="ZNB"/>
    <n v="1000001367"/>
    <s v="PRYSMIAN CABOS E SISTEMAS DO B"/>
    <s v="61150751009135"/>
    <s v="CMT"/>
    <x v="0"/>
    <n v="12301002"/>
    <s v="IMÓVEIS EM USO"/>
    <d v="2021-06-01T00:00:00"/>
    <n v="300"/>
    <n v="300"/>
    <n v="78986.78"/>
    <n v="393330"/>
  </r>
  <r>
    <n v="1000"/>
    <n v="95000044"/>
    <n v="0"/>
    <s v="C99400000084"/>
    <s v="FATURAMENTO DIRETO J"/>
    <s v="03.02"/>
    <s v="DIR CONTA E ADM"/>
    <n v="7655.64"/>
    <x v="7"/>
    <n v="70"/>
    <s v="450013846570"/>
    <x v="61"/>
    <x v="58"/>
    <n v="7655.64"/>
    <d v="2021-05-31T00:00:00"/>
    <d v="2021-04-19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31352"/>
  </r>
  <r>
    <n v="1000"/>
    <n v="95000031"/>
    <n v="0"/>
    <s v="C99400000084"/>
    <s v="FATURAMENTO DIRETO J"/>
    <s v="03.02"/>
    <s v="DIR CONTA E ADM"/>
    <n v="8640"/>
    <x v="14"/>
    <n v="50"/>
    <s v="450013591550"/>
    <x v="62"/>
    <x v="59"/>
    <n v="8640"/>
    <d v="2021-06-18T00:00:00"/>
    <d v="2021-05-14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9283"/>
  </r>
  <r>
    <n v="1000"/>
    <n v="95000190"/>
    <n v="0"/>
    <s v="C99400000084"/>
    <s v="FATURAMENTO DIRETO J"/>
    <s v="03.02"/>
    <s v="DIR CONTA E ADM"/>
    <n v="9586.91"/>
    <x v="21"/>
    <n v="30"/>
    <s v="450013976230"/>
    <x v="63"/>
    <x v="60"/>
    <n v="9586.91"/>
    <d v="2021-07-01T00:00:00"/>
    <d v="2021-05-26T00:00:00"/>
    <n v="9500"/>
    <d v="2021-06-10T00:00:00"/>
    <s v="NAO"/>
    <s v="ESTRUTURA METALICA CONSIDERANDO TELHA FORMA MF 50"/>
    <m/>
    <m/>
    <m/>
    <m/>
    <s v="ZNB"/>
    <n v="1000057672"/>
    <s v="METFORM S.A."/>
    <s v="26248666000157"/>
    <s v="CMT"/>
    <x v="0"/>
    <n v="12301002"/>
    <s v="IMÓVEIS EM USO"/>
    <d v="2021-07-01T00:00:00"/>
    <n v="300"/>
    <n v="300"/>
    <n v="105456.98"/>
    <n v="27203"/>
  </r>
  <r>
    <n v="1000"/>
    <n v="95000031"/>
    <n v="0"/>
    <s v="C99400000084"/>
    <s v="FATURAMENTO DIRETO J"/>
    <s v="03.02"/>
    <s v="DIR CONTA E ADM"/>
    <n v="9720"/>
    <x v="14"/>
    <n v="30"/>
    <s v="450013591530"/>
    <x v="64"/>
    <x v="61"/>
    <n v="9720"/>
    <d v="2021-05-11T00:00:00"/>
    <d v="2021-04-06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9051"/>
  </r>
  <r>
    <n v="1000"/>
    <n v="95000251"/>
    <n v="0"/>
    <s v="C99400000084"/>
    <s v="FATURAMENTO DIRETO J"/>
    <s v="03.02"/>
    <s v="DIR CONTA E ADM"/>
    <n v="9888.5300000000007"/>
    <x v="11"/>
    <n v="70"/>
    <s v="450014069470"/>
    <x v="65"/>
    <x v="62"/>
    <n v="9888.5300000000007"/>
    <d v="2021-07-08T00:00:00"/>
    <d v="2021-06-11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42849"/>
  </r>
  <r>
    <n v="1000"/>
    <n v="95000251"/>
    <n v="0"/>
    <s v="C99400000084"/>
    <s v="FATURAMENTO DIRETO J"/>
    <s v="03.02"/>
    <s v="DIR CONTA E ADM"/>
    <n v="10960.47"/>
    <x v="11"/>
    <n v="10"/>
    <s v="450014069410"/>
    <x v="66"/>
    <x v="63"/>
    <n v="10960.47"/>
    <d v="2021-06-28T00:00:00"/>
    <d v="2021-05-17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s v="5000028019 2021"/>
  </r>
  <r>
    <n v="1000"/>
    <n v="95000043"/>
    <n v="0"/>
    <s v="C99400000084"/>
    <s v="FATURAMENTO DIRETO J"/>
    <s v="03.02"/>
    <s v="DIR CONTA E ADM"/>
    <n v="10980.38"/>
    <x v="22"/>
    <n v="10"/>
    <s v="450013655210"/>
    <x v="67"/>
    <x v="64"/>
    <n v="10980.38"/>
    <d v="2021-03-12T00:00:00"/>
    <d v="2021-02-10T00:00:00"/>
    <n v="9500"/>
    <d v="2021-02-19T00:00:00"/>
    <s v="NAO"/>
    <s v="MATERIAL DE CANTEIRO COMO PROTEÇÃO DE PISO, LONA,"/>
    <s v="PEDESTAL E ETC"/>
    <m/>
    <m/>
    <m/>
    <s v="ZNB"/>
    <n v="1000050214"/>
    <s v="ALWOO COMERCIO DE MATERIAIS DE"/>
    <s v="28901706000143"/>
    <s v="CMT"/>
    <x v="0"/>
    <n v="12301002"/>
    <s v="IMÓVEIS EM USO"/>
    <d v="2021-03-01T00:00:00"/>
    <n v="300"/>
    <n v="300"/>
    <n v="32999.89"/>
    <n v="467"/>
  </r>
  <r>
    <n v="1000"/>
    <n v="95000206"/>
    <n v="0"/>
    <s v="C99400000084"/>
    <s v="FATURAMENTO DIRETO J"/>
    <s v="03.02"/>
    <s v="DIR CONTA E ADM"/>
    <n v="11026.8"/>
    <x v="18"/>
    <n v="20"/>
    <s v="450014014520"/>
    <x v="68"/>
    <x v="65"/>
    <n v="11026.8"/>
    <d v="2021-07-01T00:00:00"/>
    <d v="2021-06-02T00:00:00"/>
    <n v="9500"/>
    <d v="2021-05-27T00:00:00"/>
    <s v="NAO"/>
    <s v="PROJETO INSTALAÇÕES ELÉTRICAS GLOBAL"/>
    <m/>
    <m/>
    <m/>
    <m/>
    <s v="ZNB"/>
    <n v="1000057689"/>
    <s v="FIXAGOLD COMERCIO DE PARAFUSOS"/>
    <s v="11551676000190"/>
    <s v="CMT"/>
    <x v="0"/>
    <n v="12301002"/>
    <s v="IMÓVEIS EM USO"/>
    <d v="2021-06-01T00:00:00"/>
    <n v="300"/>
    <n v="300"/>
    <n v="234559.3"/>
    <n v="12108"/>
  </r>
  <r>
    <n v="1000"/>
    <n v="95000057"/>
    <n v="0"/>
    <s v="C99400000084"/>
    <s v="FATURAMENTO DIRETO J"/>
    <s v="03.02"/>
    <s v="DIR CONTA E ADM"/>
    <n v="11199.78"/>
    <x v="23"/>
    <n v="40"/>
    <s v="450013800240"/>
    <x v="69"/>
    <x v="66"/>
    <n v="11199.78"/>
    <d v="2021-04-16T00:00:00"/>
    <d v="2021-03-09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80459"/>
  </r>
  <r>
    <n v="1000"/>
    <n v="95000044"/>
    <n v="0"/>
    <s v="C99400000084"/>
    <s v="FATURAMENTO DIRETO J"/>
    <s v="03.02"/>
    <s v="DIR CONTA E ADM"/>
    <n v="11298.64"/>
    <x v="7"/>
    <n v="90"/>
    <s v="450013846590"/>
    <x v="70"/>
    <x v="67"/>
    <n v="11298.64"/>
    <d v="2021-05-28T00:00:00"/>
    <d v="2021-04-08T00:00:00"/>
    <n v="9500"/>
    <d v="2021-04-08T00:00:00"/>
    <s v="NAO"/>
    <s v="MATERIAL PROTEÇÃO COMO PLACAS OSB E PONTALETE BRUT"/>
    <s v="O"/>
    <m/>
    <m/>
    <m/>
    <s v="ZNB"/>
    <n v="1000057224"/>
    <s v="ATLANTA MATERIAIS PARA CONSTRU"/>
    <s v="3073501000196"/>
    <s v="CMT"/>
    <x v="0"/>
    <n v="12301002"/>
    <s v="IMÓVEIS EM USO"/>
    <d v="2021-05-01T00:00:00"/>
    <n v="300"/>
    <n v="300"/>
    <n v="66217.33"/>
    <n v="329254"/>
  </r>
  <r>
    <n v="1000"/>
    <n v="95000192"/>
    <n v="0"/>
    <s v="C99400000084"/>
    <s v="FATURAMENTO DIRETO J"/>
    <s v="03.02"/>
    <s v="DIR CONTA E ADM"/>
    <n v="11300"/>
    <x v="24"/>
    <n v="10"/>
    <s v="450013976410"/>
    <x v="71"/>
    <x v="68"/>
    <n v="11300"/>
    <d v="2021-06-17T00:00:00"/>
    <d v="2021-05-04T00:00:00"/>
    <n v="9500"/>
    <d v="2021-05-13T00:00:00"/>
    <s v="NAO"/>
    <s v="IÇAMENTO DE ESTRUTURA METALICA"/>
    <m/>
    <m/>
    <m/>
    <m/>
    <s v="ZNB"/>
    <n v="1000057680"/>
    <s v="EXPRESSO BENFICA LTDA"/>
    <s v="33031980000491"/>
    <s v="CMT"/>
    <x v="0"/>
    <n v="12301002"/>
    <s v="IMÓVEIS EM USO"/>
    <d v="2021-06-01T00:00:00"/>
    <n v="300"/>
    <n v="300"/>
    <n v="11300"/>
    <n v="3385"/>
  </r>
  <r>
    <n v="1000"/>
    <n v="95000050"/>
    <n v="0"/>
    <s v="C99400000084"/>
    <s v="FATURAMENTO DIRETO J"/>
    <s v="03.02"/>
    <s v="DIR CONTA E ADM"/>
    <n v="12000.02"/>
    <x v="25"/>
    <n v="10"/>
    <s v="450013792710"/>
    <x v="72"/>
    <x v="69"/>
    <n v="12000.02"/>
    <d v="2021-07-13T00:00:00"/>
    <d v="2021-06-08T00:00:00"/>
    <n v="9500"/>
    <d v="2021-06-22T00:00:00"/>
    <s v="NAO"/>
    <s v="PORTÃO DE ACESSO E TAPUME METALICO"/>
    <m/>
    <m/>
    <m/>
    <m/>
    <s v="ZNB"/>
    <n v="1000056861"/>
    <s v="NEW COM COMERCIO E COMUNICACAO"/>
    <s v="5555205000157"/>
    <s v="CMT"/>
    <x v="0"/>
    <n v="12301002"/>
    <s v="IMÓVEIS EM USO"/>
    <d v="2021-07-01T00:00:00"/>
    <n v="300"/>
    <n v="300"/>
    <n v="12000.02"/>
    <n v="45358"/>
  </r>
  <r>
    <n v="1000"/>
    <n v="95000031"/>
    <n v="0"/>
    <s v="C99400000084"/>
    <s v="FATURAMENTO DIRETO J"/>
    <s v="03.02"/>
    <s v="DIR CONTA E ADM"/>
    <n v="12150"/>
    <x v="14"/>
    <n v="20"/>
    <s v="450013591520"/>
    <x v="73"/>
    <x v="70"/>
    <n v="12150"/>
    <d v="2021-04-19T00:00:00"/>
    <d v="2021-03-12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8976"/>
  </r>
  <r>
    <n v="1000"/>
    <n v="95000190"/>
    <n v="0"/>
    <s v="C99400000084"/>
    <s v="FATURAMENTO DIRETO J"/>
    <s v="03.02"/>
    <s v="DIR CONTA E ADM"/>
    <n v="12531.2"/>
    <x v="21"/>
    <n v="20"/>
    <s v="450013976220"/>
    <x v="63"/>
    <x v="71"/>
    <n v="12531.2"/>
    <d v="2021-07-01T00:00:00"/>
    <d v="2021-05-26T00:00:00"/>
    <n v="9500"/>
    <d v="2021-06-10T00:00:00"/>
    <s v="NAO"/>
    <s v="ESTRUTURA METALICA CONSIDERANDO TELHA FORMA MF 50"/>
    <m/>
    <m/>
    <m/>
    <m/>
    <s v="ZNB"/>
    <n v="1000057672"/>
    <s v="METFORM S.A."/>
    <s v="26248666000157"/>
    <s v="CMT"/>
    <x v="0"/>
    <n v="12301002"/>
    <s v="IMÓVEIS EM USO"/>
    <d v="2021-07-01T00:00:00"/>
    <n v="300"/>
    <n v="300"/>
    <n v="105456.98"/>
    <n v="27203"/>
  </r>
  <r>
    <n v="1000"/>
    <n v="95000054"/>
    <n v="0"/>
    <s v="C99400000084"/>
    <s v="FATURAMENTO DIRETO J"/>
    <s v="03.02"/>
    <s v="DIR CONTA E ADM"/>
    <n v="12605.72"/>
    <x v="17"/>
    <n v="20"/>
    <s v="450013935820"/>
    <x v="74"/>
    <x v="72"/>
    <n v="12605.72"/>
    <d v="2021-05-12T00:00:00"/>
    <d v="2021-03-15T00:00:00"/>
    <n v="9500"/>
    <d v="2021-04-27T00:00:00"/>
    <s v="NAO"/>
    <s v="VERGALHÃO E ARAME RECOZIDO"/>
    <m/>
    <m/>
    <m/>
    <m/>
    <s v="ZNB"/>
    <n v="1000057683"/>
    <s v="COFER DISTRIBUIDORA DE FERRO E"/>
    <s v="59867382000106"/>
    <s v="CMT"/>
    <x v="0"/>
    <n v="12301002"/>
    <s v="IMÓVEIS EM USO"/>
    <d v="2021-05-01T00:00:00"/>
    <n v="300"/>
    <n v="300"/>
    <n v="48778.35"/>
    <n v="36439"/>
  </r>
  <r>
    <n v="1000"/>
    <n v="95000057"/>
    <n v="0"/>
    <s v="C99400000084"/>
    <s v="FATURAMENTO DIRETO J"/>
    <s v="03.02"/>
    <s v="DIR CONTA E ADM"/>
    <n v="14423.47"/>
    <x v="23"/>
    <n v="50"/>
    <s v="450013800250"/>
    <x v="75"/>
    <x v="73"/>
    <n v="14423.47"/>
    <d v="2021-04-16T00:00:00"/>
    <d v="2021-03-10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80567"/>
  </r>
  <r>
    <n v="1000"/>
    <n v="95000057"/>
    <n v="0"/>
    <s v="C99400000084"/>
    <s v="FATURAMENTO DIRETO J"/>
    <s v="03.02"/>
    <s v="DIR CONTA E ADM"/>
    <n v="-14423.47"/>
    <x v="23"/>
    <n v="50"/>
    <s v="450013800250"/>
    <x v="75"/>
    <x v="73"/>
    <n v="14423.47"/>
    <d v="2021-04-16T00:00:00"/>
    <d v="2021-03-10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80567"/>
  </r>
  <r>
    <n v="1000"/>
    <n v="95000031"/>
    <n v="0"/>
    <s v="C99400000084"/>
    <s v="FATURAMENTO DIRETO J"/>
    <s v="03.02"/>
    <s v="DIR CONTA E ADM"/>
    <n v="14580"/>
    <x v="14"/>
    <n v="40"/>
    <s v="450013591540"/>
    <x v="76"/>
    <x v="74"/>
    <n v="14580"/>
    <d v="2021-05-25T00:00:00"/>
    <d v="2021-04-20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9138"/>
  </r>
  <r>
    <n v="1000"/>
    <n v="95000032"/>
    <n v="0"/>
    <s v="C99400000084"/>
    <s v="FATURAMENTO DIRETO J"/>
    <s v="03.02"/>
    <s v="DIR CONTA E ADM"/>
    <n v="15026.4"/>
    <x v="26"/>
    <n v="30"/>
    <s v="450013590530"/>
    <x v="77"/>
    <x v="75"/>
    <n v="15026.4"/>
    <d v="2021-05-10T00:00:00"/>
    <d v="2021-04-06T00:00:00"/>
    <n v="9500"/>
    <d v="2021-02-22T00:00:00"/>
    <s v="NAO"/>
    <s v="SERVIÇO DE VIGILANCIA CONTRATADA"/>
    <m/>
    <m/>
    <m/>
    <m/>
    <s v="ZNB"/>
    <n v="1000050257"/>
    <s v="GEANE G DA SILVA PIXITELLE"/>
    <s v="13316606000182"/>
    <s v="CMT"/>
    <x v="0"/>
    <n v="12301002"/>
    <s v="IMÓVEIS EM USO"/>
    <d v="2021-03-01T00:00:00"/>
    <n v="300"/>
    <n v="300"/>
    <n v="125928.72"/>
    <n v="2852"/>
  </r>
  <r>
    <n v="1000"/>
    <n v="95000032"/>
    <n v="0"/>
    <s v="C99400000084"/>
    <s v="FATURAMENTO DIRETO J"/>
    <s v="03.02"/>
    <s v="DIR CONTA E ADM"/>
    <n v="15026.4"/>
    <x v="26"/>
    <n v="50"/>
    <s v="450013590550"/>
    <x v="78"/>
    <x v="75"/>
    <n v="15026.4"/>
    <d v="2021-07-08T00:00:00"/>
    <d v="2021-06-05T00:00:00"/>
    <n v="9500"/>
    <d v="2021-02-22T00:00:00"/>
    <s v="NAO"/>
    <s v="SERVIÇO DE VIGILANCIA CONTRATADA"/>
    <m/>
    <m/>
    <m/>
    <m/>
    <s v="ZNB"/>
    <n v="1000050257"/>
    <s v="GEANE G DA SILVA PIXITELLE"/>
    <s v="13316606000182"/>
    <s v="CMT"/>
    <x v="0"/>
    <n v="12301002"/>
    <s v="IMÓVEIS EM USO"/>
    <d v="2021-03-01T00:00:00"/>
    <n v="300"/>
    <n v="300"/>
    <n v="125928.72"/>
    <n v="2880"/>
  </r>
  <r>
    <n v="1000"/>
    <n v="95000035"/>
    <n v="0"/>
    <s v="C99400000084"/>
    <s v="FATURAMENTO DIRETO J"/>
    <s v="03.02"/>
    <s v="DIR CONTA E ADM"/>
    <n v="15120"/>
    <x v="16"/>
    <n v="90"/>
    <s v="450013705090"/>
    <x v="79"/>
    <x v="76"/>
    <n v="15120"/>
    <d v="2021-05-07T00:00:00"/>
    <d v="2021-04-09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3858"/>
  </r>
  <r>
    <n v="1000"/>
    <n v="95000032"/>
    <n v="0"/>
    <s v="C99400000084"/>
    <s v="FATURAMENTO DIRETO J"/>
    <s v="03.02"/>
    <s v="DIR CONTA E ADM"/>
    <n v="15527.28"/>
    <x v="26"/>
    <n v="20"/>
    <s v="450013590520"/>
    <x v="80"/>
    <x v="77"/>
    <n v="15527.28"/>
    <d v="2021-04-15T00:00:00"/>
    <d v="2021-03-11T00:00:00"/>
    <n v="9500"/>
    <d v="2021-02-22T00:00:00"/>
    <s v="NAO"/>
    <s v="SERVIÇO DE VIGILANCIA CONTRATADA"/>
    <m/>
    <m/>
    <m/>
    <m/>
    <s v="ZNB"/>
    <n v="1000050257"/>
    <s v="GEANE G DA SILVA PIXITELLE"/>
    <s v="13316606000182"/>
    <s v="CMT"/>
    <x v="0"/>
    <n v="12301002"/>
    <s v="IMÓVEIS EM USO"/>
    <d v="2021-03-01T00:00:00"/>
    <n v="300"/>
    <n v="300"/>
    <n v="125928.72"/>
    <n v="2844"/>
  </r>
  <r>
    <n v="1000"/>
    <n v="95000206"/>
    <n v="0"/>
    <s v="C99400000084"/>
    <s v="FATURAMENTO DIRETO J"/>
    <s v="03.02"/>
    <s v="DIR CONTA E ADM"/>
    <n v="16052"/>
    <x v="18"/>
    <n v="10"/>
    <s v="450014014510"/>
    <x v="81"/>
    <x v="78"/>
    <n v="16052"/>
    <d v="2021-06-21T00:00:00"/>
    <d v="2021-05-20T00:00:00"/>
    <n v="9500"/>
    <d v="2021-05-27T00:00:00"/>
    <s v="NAO"/>
    <s v="PROJETO INSTALAÇÕES ELÉTRICAS GLOBAL"/>
    <m/>
    <m/>
    <m/>
    <m/>
    <s v="ZNB"/>
    <n v="1000057689"/>
    <s v="FIXAGOLD COMERCIO DE PARAFUSOS"/>
    <s v="11551676000190"/>
    <s v="CMT"/>
    <x v="0"/>
    <n v="12301002"/>
    <s v="IMÓVEIS EM USO"/>
    <d v="2021-06-01T00:00:00"/>
    <n v="300"/>
    <n v="300"/>
    <n v="234559.3"/>
    <s v="5000028011 2021"/>
  </r>
  <r>
    <n v="1000"/>
    <n v="95000057"/>
    <n v="0"/>
    <s v="C99400000084"/>
    <s v="FATURAMENTO DIRETO J"/>
    <s v="03.02"/>
    <s v="DIR CONTA E ADM"/>
    <n v="17025.77"/>
    <x v="27"/>
    <n v="10"/>
    <s v="450013834710"/>
    <x v="82"/>
    <x v="79"/>
    <n v="17025.77"/>
    <d v="2021-04-05T00:00:00"/>
    <d v="2021-03-05T00:00:00"/>
    <n v="9500"/>
    <d v="2021-03-23T00:00:00"/>
    <s v="NAO"/>
    <s v="ESTRUTURA METÁLICA, PERFIS METALICOS DIVERSOS, CHA"/>
    <s v="PAS DE PISO XADREZ E CANTONEIRAS"/>
    <m/>
    <m/>
    <m/>
    <s v="ZNB"/>
    <n v="1000057220"/>
    <s v="PERFIMINAS INDUSTRIA METALURGI"/>
    <s v="20681600000170"/>
    <s v="CMT"/>
    <x v="0"/>
    <n v="12301002"/>
    <s v="IMÓVEIS EM USO"/>
    <d v="2021-04-01T00:00:00"/>
    <n v="300"/>
    <n v="300"/>
    <n v="2050373.8"/>
    <n v="7909"/>
  </r>
  <r>
    <n v="1000"/>
    <n v="95000031"/>
    <n v="0"/>
    <s v="C99400000084"/>
    <s v="FATURAMENTO DIRETO J"/>
    <s v="03.02"/>
    <s v="DIR CONTA E ADM"/>
    <n v="17280"/>
    <x v="14"/>
    <n v="60"/>
    <s v="450013591560"/>
    <x v="83"/>
    <x v="80"/>
    <n v="17280"/>
    <d v="2021-07-08T00:00:00"/>
    <d v="2021-06-04T00:00:00"/>
    <n v="9500"/>
    <d v="2021-02-22T00:00:00"/>
    <s v="NAO"/>
    <s v="CAÇAMBA PARA ENTULHO MISTO"/>
    <m/>
    <m/>
    <m/>
    <m/>
    <s v="ZNB"/>
    <n v="1000050607"/>
    <s v="CR REMOCAO DE ENTULHOS EIRELI"/>
    <s v="4773721000195"/>
    <s v="CMT"/>
    <x v="0"/>
    <n v="12301002"/>
    <s v="IMÓVEIS EM USO"/>
    <d v="2021-03-01T00:00:00"/>
    <n v="300"/>
    <n v="300"/>
    <n v="66420"/>
    <n v="9436"/>
  </r>
  <r>
    <n v="1000"/>
    <n v="95000055"/>
    <n v="0"/>
    <s v="C99400000084"/>
    <s v="FATURAMENTO DIRETO J"/>
    <s v="03.02"/>
    <s v="DIR CONTA E ADM"/>
    <n v="18253.39"/>
    <x v="28"/>
    <n v="20"/>
    <s v="450013800120"/>
    <x v="84"/>
    <x v="81"/>
    <n v="18253.39"/>
    <d v="2021-05-20T00:00:00"/>
    <d v="2021-04-15T00:00:00"/>
    <n v="9500"/>
    <d v="2021-03-25T00:00:00"/>
    <s v="NAO"/>
    <s v="RECUPERAÇÃO DE ESTRUTURA DE CONCRETO"/>
    <m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250325.13"/>
    <n v="2691"/>
  </r>
  <r>
    <n v="1000"/>
    <n v="95000035"/>
    <n v="0"/>
    <s v="C99400000084"/>
    <s v="FATURAMENTO DIRETO J"/>
    <s v="03.02"/>
    <s v="DIR CONTA E ADM"/>
    <n v="19600"/>
    <x v="16"/>
    <n v="30"/>
    <s v="450013705030"/>
    <x v="85"/>
    <x v="82"/>
    <n v="19600"/>
    <d v="2021-04-05T00:00:00"/>
    <d v="2021-03-0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1581"/>
  </r>
  <r>
    <n v="1000"/>
    <n v="95000035"/>
    <n v="0"/>
    <s v="C99400000084"/>
    <s v="FATURAMENTO DIRETO J"/>
    <s v="03.02"/>
    <s v="DIR CONTA E ADM"/>
    <n v="19600"/>
    <x v="16"/>
    <n v="20"/>
    <s v="450013705020"/>
    <x v="86"/>
    <x v="82"/>
    <n v="19600"/>
    <d v="2021-04-13T00:00:00"/>
    <d v="2021-03-09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2096"/>
  </r>
  <r>
    <n v="1000"/>
    <n v="95000035"/>
    <n v="0"/>
    <s v="C99400000084"/>
    <s v="FATURAMENTO DIRETO J"/>
    <s v="03.02"/>
    <s v="DIR CONTA E ADM"/>
    <n v="19600"/>
    <x v="16"/>
    <n v="40"/>
    <s v="450013705040"/>
    <x v="87"/>
    <x v="82"/>
    <n v="19600"/>
    <d v="2021-04-16T00:00:00"/>
    <d v="2021-03-12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2358"/>
  </r>
  <r>
    <n v="1000"/>
    <n v="95000035"/>
    <n v="0"/>
    <s v="C99400000084"/>
    <s v="FATURAMENTO DIRETO J"/>
    <s v="03.02"/>
    <s v="DIR CONTA E ADM"/>
    <n v="19600"/>
    <x v="16"/>
    <n v="50"/>
    <s v="450013705050"/>
    <x v="88"/>
    <x v="82"/>
    <n v="19600"/>
    <d v="2021-04-23T00:00:00"/>
    <d v="2021-03-19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2757"/>
  </r>
  <r>
    <n v="1000"/>
    <n v="95000035"/>
    <n v="0"/>
    <s v="C99400000084"/>
    <s v="FATURAMENTO DIRETO J"/>
    <s v="03.02"/>
    <s v="DIR CONTA E ADM"/>
    <n v="19600"/>
    <x v="16"/>
    <n v="60"/>
    <s v="450013705060"/>
    <x v="89"/>
    <x v="82"/>
    <n v="19600"/>
    <d v="2021-04-30T00:00:00"/>
    <d v="2021-03-2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3143"/>
  </r>
  <r>
    <n v="1000"/>
    <n v="95000035"/>
    <n v="0"/>
    <s v="C99400000084"/>
    <s v="FATURAMENTO DIRETO J"/>
    <s v="03.02"/>
    <s v="DIR CONTA E ADM"/>
    <n v="19600"/>
    <x v="16"/>
    <n v="70"/>
    <s v="450013705070"/>
    <x v="90"/>
    <x v="82"/>
    <n v="19600"/>
    <d v="2021-04-30T00:00:00"/>
    <d v="2021-03-2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3144"/>
  </r>
  <r>
    <n v="1000"/>
    <n v="95000035"/>
    <n v="0"/>
    <s v="C99400000084"/>
    <s v="FATURAMENTO DIRETO J"/>
    <s v="03.02"/>
    <s v="DIR CONTA E ADM"/>
    <n v="19600"/>
    <x v="16"/>
    <n v="80"/>
    <s v="450013705080"/>
    <x v="91"/>
    <x v="82"/>
    <n v="19600"/>
    <d v="2021-05-14T00:00:00"/>
    <d v="2021-04-09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3846"/>
  </r>
  <r>
    <n v="1000"/>
    <n v="95000035"/>
    <n v="0"/>
    <s v="C99400000084"/>
    <s v="FATURAMENTO DIRETO J"/>
    <s v="03.02"/>
    <s v="DIR CONTA E ADM"/>
    <n v="19600"/>
    <x v="16"/>
    <n v="100"/>
    <s v="4500137050100"/>
    <x v="92"/>
    <x v="82"/>
    <n v="19600"/>
    <d v="2021-05-21T00:00:00"/>
    <d v="2021-04-1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4340"/>
  </r>
  <r>
    <n v="1000"/>
    <n v="95000035"/>
    <n v="0"/>
    <s v="C99400000084"/>
    <s v="FATURAMENTO DIRETO J"/>
    <s v="03.02"/>
    <s v="DIR CONTA E ADM"/>
    <n v="19600"/>
    <x v="16"/>
    <n v="110"/>
    <s v="4500137050110"/>
    <x v="93"/>
    <x v="82"/>
    <n v="19600"/>
    <d v="2021-05-21T00:00:00"/>
    <d v="2021-04-1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4342"/>
  </r>
  <r>
    <n v="1000"/>
    <n v="95000035"/>
    <n v="0"/>
    <s v="C99400000084"/>
    <s v="FATURAMENTO DIRETO J"/>
    <s v="03.02"/>
    <s v="DIR CONTA E ADM"/>
    <n v="19600"/>
    <x v="16"/>
    <n v="120"/>
    <s v="4500137050120"/>
    <x v="94"/>
    <x v="82"/>
    <n v="19600"/>
    <d v="2021-05-28T00:00:00"/>
    <d v="2021-04-23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4713"/>
  </r>
  <r>
    <n v="1000"/>
    <n v="95000035"/>
    <n v="0"/>
    <s v="C99400000084"/>
    <s v="FATURAMENTO DIRETO J"/>
    <s v="03.02"/>
    <s v="DIR CONTA E ADM"/>
    <n v="19600"/>
    <x v="16"/>
    <n v="130"/>
    <s v="4500137050130"/>
    <x v="95"/>
    <x v="82"/>
    <n v="19600"/>
    <d v="2021-05-31T00:00:00"/>
    <d v="2021-04-2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4750"/>
  </r>
  <r>
    <n v="1000"/>
    <n v="95000035"/>
    <n v="0"/>
    <s v="C99400000084"/>
    <s v="FATURAMENTO DIRETO J"/>
    <s v="03.02"/>
    <s v="DIR CONTA E ADM"/>
    <n v="19600"/>
    <x v="16"/>
    <n v="140"/>
    <s v="4500137050140"/>
    <x v="96"/>
    <x v="82"/>
    <n v="19600"/>
    <d v="2021-06-02T00:00:00"/>
    <d v="2021-04-28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4998"/>
  </r>
  <r>
    <n v="1000"/>
    <n v="95000035"/>
    <n v="0"/>
    <s v="C99400000084"/>
    <s v="FATURAMENTO DIRETO J"/>
    <s v="03.02"/>
    <s v="DIR CONTA E ADM"/>
    <n v="19600"/>
    <x v="16"/>
    <n v="150"/>
    <s v="4500137050150"/>
    <x v="97"/>
    <x v="82"/>
    <n v="19600"/>
    <d v="2021-06-08T00:00:00"/>
    <d v="2021-05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5299"/>
  </r>
  <r>
    <n v="1000"/>
    <n v="95000035"/>
    <n v="0"/>
    <s v="C99400000084"/>
    <s v="FATURAMENTO DIRETO J"/>
    <s v="03.02"/>
    <s v="DIR CONTA E ADM"/>
    <n v="19600"/>
    <x v="16"/>
    <n v="160"/>
    <s v="4500137050160"/>
    <x v="98"/>
    <x v="82"/>
    <n v="19600"/>
    <d v="2021-06-11T00:00:00"/>
    <d v="2021-05-07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s v="5000027989 2021"/>
  </r>
  <r>
    <n v="1000"/>
    <n v="95000035"/>
    <n v="0"/>
    <s v="C99400000084"/>
    <s v="FATURAMENTO DIRETO J"/>
    <s v="03.02"/>
    <s v="DIR CONTA E ADM"/>
    <n v="19600"/>
    <x v="16"/>
    <n v="170"/>
    <s v="4500137050170"/>
    <x v="99"/>
    <x v="82"/>
    <n v="19600"/>
    <d v="2021-06-11T00:00:00"/>
    <d v="2021-05-07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s v="5000027990 2021"/>
  </r>
  <r>
    <n v="1000"/>
    <n v="95000035"/>
    <n v="0"/>
    <s v="C99400000084"/>
    <s v="FATURAMENTO DIRETO J"/>
    <s v="03.02"/>
    <s v="DIR CONTA E ADM"/>
    <n v="19600"/>
    <x v="16"/>
    <n v="180"/>
    <s v="4500137050180"/>
    <x v="100"/>
    <x v="82"/>
    <n v="19600"/>
    <d v="2021-06-18T00:00:00"/>
    <d v="2021-05-1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s v="5000028016 2021"/>
  </r>
  <r>
    <n v="1000"/>
    <n v="95000035"/>
    <n v="0"/>
    <s v="C99400000084"/>
    <s v="FATURAMENTO DIRETO J"/>
    <s v="03.02"/>
    <s v="DIR CONTA E ADM"/>
    <n v="19600"/>
    <x v="16"/>
    <n v="190"/>
    <s v="4500137050190"/>
    <x v="101"/>
    <x v="82"/>
    <n v="19600"/>
    <d v="2021-06-18T00:00:00"/>
    <d v="2021-05-1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s v="5000028017 2021"/>
  </r>
  <r>
    <n v="1000"/>
    <n v="95000035"/>
    <n v="0"/>
    <s v="C99400000084"/>
    <s v="FATURAMENTO DIRETO J"/>
    <s v="03.02"/>
    <s v="DIR CONTA E ADM"/>
    <n v="19600"/>
    <x v="16"/>
    <n v="200"/>
    <s v="4500137050200"/>
    <x v="102"/>
    <x v="82"/>
    <n v="19600"/>
    <d v="2021-06-25T00:00:00"/>
    <d v="2021-05-2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6463"/>
  </r>
  <r>
    <n v="1000"/>
    <n v="95000035"/>
    <n v="0"/>
    <s v="C99400000084"/>
    <s v="FATURAMENTO DIRETO J"/>
    <s v="03.02"/>
    <s v="DIR CONTA E ADM"/>
    <n v="19600"/>
    <x v="16"/>
    <n v="210"/>
    <s v="4500137050210"/>
    <x v="103"/>
    <x v="82"/>
    <n v="19600"/>
    <d v="2021-06-25T00:00:00"/>
    <d v="2021-05-2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6482"/>
  </r>
  <r>
    <n v="1000"/>
    <n v="95000035"/>
    <n v="0"/>
    <s v="C99400000084"/>
    <s v="FATURAMENTO DIRETO J"/>
    <s v="03.02"/>
    <s v="DIR CONTA E ADM"/>
    <n v="19600"/>
    <x v="16"/>
    <n v="220"/>
    <s v="4500137050220"/>
    <x v="104"/>
    <x v="82"/>
    <n v="19600"/>
    <d v="2021-06-25T00:00:00"/>
    <d v="2021-05-28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6937"/>
  </r>
  <r>
    <n v="1000"/>
    <n v="95000035"/>
    <n v="0"/>
    <s v="C99400000084"/>
    <s v="FATURAMENTO DIRETO J"/>
    <s v="03.02"/>
    <s v="DIR CONTA E ADM"/>
    <n v="19600"/>
    <x v="16"/>
    <n v="270"/>
    <s v="4500137050270"/>
    <x v="105"/>
    <x v="82"/>
    <n v="19600"/>
    <d v="2021-07-02T00:00:00"/>
    <d v="2021-06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240"/>
  </r>
  <r>
    <n v="1000"/>
    <n v="95000035"/>
    <n v="0"/>
    <s v="C99400000084"/>
    <s v="FATURAMENTO DIRETO J"/>
    <s v="03.02"/>
    <s v="DIR CONTA E ADM"/>
    <n v="19600"/>
    <x v="16"/>
    <n v="280"/>
    <s v="4500137050280"/>
    <x v="106"/>
    <x v="82"/>
    <n v="19600"/>
    <d v="2021-07-02T00:00:00"/>
    <d v="2021-06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243"/>
  </r>
  <r>
    <n v="1000"/>
    <n v="95000035"/>
    <n v="0"/>
    <s v="C99400000084"/>
    <s v="FATURAMENTO DIRETO J"/>
    <s v="03.02"/>
    <s v="DIR CONTA E ADM"/>
    <n v="19600"/>
    <x v="16"/>
    <n v="290"/>
    <s v="4500137050290"/>
    <x v="107"/>
    <x v="82"/>
    <n v="19600"/>
    <d v="2021-07-02T00:00:00"/>
    <d v="2021-06-04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246"/>
  </r>
  <r>
    <n v="1000"/>
    <n v="95000035"/>
    <n v="0"/>
    <s v="C99400000084"/>
    <s v="FATURAMENTO DIRETO J"/>
    <s v="03.02"/>
    <s v="DIR CONTA E ADM"/>
    <n v="19600"/>
    <x v="16"/>
    <n v="300"/>
    <s v="4500137050300"/>
    <x v="108"/>
    <x v="82"/>
    <n v="19600"/>
    <d v="2021-07-08T00:00:00"/>
    <d v="2021-06-1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731"/>
  </r>
  <r>
    <n v="1000"/>
    <n v="95000035"/>
    <n v="0"/>
    <s v="C99400000084"/>
    <s v="FATURAMENTO DIRETO J"/>
    <s v="03.02"/>
    <s v="DIR CONTA E ADM"/>
    <n v="19600"/>
    <x v="16"/>
    <n v="310"/>
    <s v="4500137050310"/>
    <x v="109"/>
    <x v="82"/>
    <n v="19600"/>
    <d v="2021-07-08T00:00:00"/>
    <d v="2021-06-1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736"/>
  </r>
  <r>
    <n v="1000"/>
    <n v="95000035"/>
    <n v="0"/>
    <s v="C99400000084"/>
    <s v="FATURAMENTO DIRETO J"/>
    <s v="03.02"/>
    <s v="DIR CONTA E ADM"/>
    <n v="19600"/>
    <x v="16"/>
    <n v="320"/>
    <s v="4500137050320"/>
    <x v="110"/>
    <x v="82"/>
    <n v="19600"/>
    <d v="2021-07-08T00:00:00"/>
    <d v="2021-06-11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740"/>
  </r>
  <r>
    <n v="1000"/>
    <n v="95000035"/>
    <n v="0"/>
    <s v="C99400000084"/>
    <s v="FATURAMENTO DIRETO J"/>
    <s v="03.02"/>
    <s v="DIR CONTA E ADM"/>
    <n v="19600"/>
    <x v="16"/>
    <n v="330"/>
    <s v="4500137050330"/>
    <x v="111"/>
    <x v="82"/>
    <n v="19600"/>
    <d v="2021-07-14T00:00:00"/>
    <d v="2021-06-16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7915"/>
  </r>
  <r>
    <n v="1000"/>
    <n v="95000207"/>
    <n v="0"/>
    <s v="C99400000084"/>
    <s v="FATURAMENTO DIRETO J"/>
    <s v="03.02"/>
    <s v="DIR CONTA E ADM"/>
    <n v="21308.09"/>
    <x v="29"/>
    <n v="10"/>
    <s v="450013995210"/>
    <x v="112"/>
    <x v="83"/>
    <n v="21308.09"/>
    <d v="2021-07-05T00:00:00"/>
    <d v="2021-06-04T00:00:00"/>
    <n v="9500"/>
    <d v="2021-06-14T00:00:00"/>
    <s v="NAO"/>
    <s v="PROJETO INSTALAÇÕES HIDRAULICAS GLOBAL"/>
    <m/>
    <m/>
    <m/>
    <m/>
    <s v="ZNB"/>
    <n v="1000057696"/>
    <s v="BRAGANFER COMERCIO DE FERROS E"/>
    <s v="59154237000170"/>
    <s v="CMT"/>
    <x v="0"/>
    <n v="12301002"/>
    <s v="IMÓVEIS EM USO"/>
    <d v="2021-07-01T00:00:00"/>
    <n v="300"/>
    <n v="300"/>
    <n v="210253.62"/>
    <n v="200751"/>
  </r>
  <r>
    <n v="1000"/>
    <n v="95000037"/>
    <n v="0"/>
    <s v="C99400000084"/>
    <s v="FATURAMENTO DIRETO J"/>
    <s v="03.02"/>
    <s v="DIR CONTA E ADM"/>
    <n v="21343.5"/>
    <x v="30"/>
    <n v="20"/>
    <s v="450013650420"/>
    <x v="113"/>
    <x v="84"/>
    <n v="21343.5"/>
    <d v="2021-04-15T00:00:00"/>
    <d v="2021-03-11T00:00:00"/>
    <n v="9500"/>
    <d v="2021-02-24T00:00:00"/>
    <s v="NAO"/>
    <s v="MO SERVENTE PARA TRANSP INTERNO, LIMPEZA PERMANENT"/>
    <s v="E E APOIO A SERVIÇOS DE TERCEIROS"/>
    <m/>
    <m/>
    <m/>
    <s v="ZNB"/>
    <n v="1000050508"/>
    <s v="BETA BRASIL OPERACOES E SERVIC"/>
    <s v="34240022000140"/>
    <s v="CMT"/>
    <x v="0"/>
    <n v="12301002"/>
    <s v="IMÓVEIS EM USO"/>
    <d v="2021-03-01T00:00:00"/>
    <n v="300"/>
    <n v="300"/>
    <n v="150070.5"/>
    <n v="339"/>
  </r>
  <r>
    <n v="1000"/>
    <n v="95000057"/>
    <n v="0"/>
    <s v="C99400000084"/>
    <s v="FATURAMENTO DIRETO J"/>
    <s v="03.02"/>
    <s v="DIR CONTA E ADM"/>
    <n v="21904.5"/>
    <x v="23"/>
    <n v="10"/>
    <s v="450013800210"/>
    <x v="114"/>
    <x v="85"/>
    <n v="21904.5"/>
    <d v="2021-04-16T00:00:00"/>
    <d v="2021-02-11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79370"/>
  </r>
  <r>
    <n v="1000"/>
    <n v="95000057"/>
    <n v="0"/>
    <s v="C99400000084"/>
    <s v="FATURAMENTO DIRETO J"/>
    <s v="03.02"/>
    <s v="DIR CONTA E ADM"/>
    <n v="-21904.5"/>
    <x v="23"/>
    <n v="10"/>
    <s v="450013800210"/>
    <x v="114"/>
    <x v="85"/>
    <n v="21904.5"/>
    <d v="2021-04-16T00:00:00"/>
    <d v="2021-02-11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79370"/>
  </r>
  <r>
    <n v="1000"/>
    <n v="96000021"/>
    <n v="0"/>
    <s v="C99400000071"/>
    <s v="COMPRAS DIRETA - JB"/>
    <s v="03.02"/>
    <s v="DIR CONTA E ADM"/>
    <n v="22014"/>
    <x v="31"/>
    <n v="40"/>
    <s v="450013435240"/>
    <x v="115"/>
    <x v="86"/>
    <n v="22014"/>
    <d v="2021-07-07T00:00:00"/>
    <d v="2021-06-09T00:00:00"/>
    <n v="9600"/>
    <d v="2021-04-15T00:00:00"/>
    <s v="NAO"/>
    <s v="GERENCIAMENTO OBRA EDIF CASA DA MOEDA"/>
    <m/>
    <m/>
    <m/>
    <m/>
    <s v="ZNB"/>
    <n v="100200"/>
    <s v="PLANSERVICE ENGENHEIROS ASSOCI"/>
    <s v="67632554000182"/>
    <s v="CMT"/>
    <x v="0"/>
    <n v="12301002"/>
    <s v="IMÓVEIS EM USO"/>
    <d v="2021-05-01T00:00:00"/>
    <n v="300"/>
    <n v="300"/>
    <n v="346751"/>
    <n v="2552"/>
  </r>
  <r>
    <n v="1000"/>
    <n v="95000043"/>
    <n v="0"/>
    <s v="C99400000084"/>
    <s v="FATURAMENTO DIRETO J"/>
    <s v="03.02"/>
    <s v="DIR CONTA E ADM"/>
    <n v="22019.51"/>
    <x v="22"/>
    <n v="20"/>
    <s v="450013655220"/>
    <x v="116"/>
    <x v="87"/>
    <n v="22019.51"/>
    <d v="2021-03-17T00:00:00"/>
    <d v="2021-02-10T00:00:00"/>
    <n v="9500"/>
    <d v="2021-02-19T00:00:00"/>
    <s v="NAO"/>
    <s v="MATERIAL DE CANTEIRO COMO PROTEÇÃO DE PISO, LONA,"/>
    <s v="PEDESTAL E ETC"/>
    <m/>
    <m/>
    <m/>
    <s v="ZNB"/>
    <n v="1000050214"/>
    <s v="ALWOO COMERCIO DE MATERIAIS DE"/>
    <s v="28901706000143"/>
    <s v="CMT"/>
    <x v="0"/>
    <n v="12301002"/>
    <s v="IMÓVEIS EM USO"/>
    <d v="2021-03-01T00:00:00"/>
    <n v="300"/>
    <n v="300"/>
    <n v="32999.89"/>
    <s v="5000027619 2021"/>
  </r>
  <r>
    <n v="1000"/>
    <n v="95000029"/>
    <n v="0"/>
    <s v="C99400000084"/>
    <s v="FATURAMENTO DIRETO J"/>
    <s v="03.02"/>
    <s v="DIR CONTA E ADM"/>
    <n v="22293.279999999999"/>
    <x v="32"/>
    <n v="10"/>
    <s v="450013627110"/>
    <x v="117"/>
    <x v="88"/>
    <n v="22293.279999999999"/>
    <d v="2021-03-24T00:00:00"/>
    <d v="2021-02-17T00:00:00"/>
    <n v="9500"/>
    <d v="2021-02-24T00:00:00"/>
    <s v="NAO"/>
    <s v="CONSULTORIA PARA ACOMPANHAMENTO DA CEI"/>
    <m/>
    <m/>
    <m/>
    <m/>
    <s v="ZNB"/>
    <n v="1000056480"/>
    <s v="JAGUAR INSURANCE CONSULTORIA &amp;"/>
    <s v="5907531000186"/>
    <s v="CMT"/>
    <x v="0"/>
    <n v="12301002"/>
    <s v="IMÓVEIS EM USO"/>
    <d v="2021-03-01T00:00:00"/>
    <n v="300"/>
    <n v="300"/>
    <n v="22293.279999999999"/>
    <n v="1216"/>
  </r>
  <r>
    <n v="1000"/>
    <n v="95000037"/>
    <n v="0"/>
    <s v="C99400000084"/>
    <s v="FATURAMENTO DIRETO J"/>
    <s v="03.02"/>
    <s v="DIR CONTA E ADM"/>
    <n v="22320"/>
    <x v="30"/>
    <n v="30"/>
    <s v="450013650430"/>
    <x v="118"/>
    <x v="89"/>
    <n v="22320"/>
    <d v="2021-05-14T00:00:00"/>
    <d v="2021-04-09T00:00:00"/>
    <n v="9500"/>
    <d v="2021-02-24T00:00:00"/>
    <s v="NAO"/>
    <s v="MO SERVENTE PARA TRANSP INTERNO, LIMPEZA PERMANENT"/>
    <s v="E E APOIO A SERVIÇOS DE TERCEIROS"/>
    <m/>
    <m/>
    <m/>
    <s v="ZNB"/>
    <n v="1000050508"/>
    <s v="BETA BRASIL OPERACOES E SERVIC"/>
    <s v="34240022000140"/>
    <s v="CMT"/>
    <x v="0"/>
    <n v="12301002"/>
    <s v="IMÓVEIS EM USO"/>
    <d v="2021-03-01T00:00:00"/>
    <n v="300"/>
    <n v="300"/>
    <n v="150070.5"/>
    <n v="364"/>
  </r>
  <r>
    <n v="1000"/>
    <n v="95000047"/>
    <n v="0"/>
    <s v="C99400000084"/>
    <s v="FATURAMENTO DIRETO J"/>
    <s v="03.02"/>
    <s v="DIR CONTA E ADM"/>
    <n v="23000"/>
    <x v="33"/>
    <n v="10"/>
    <s v="450013722410"/>
    <x v="119"/>
    <x v="90"/>
    <n v="23000"/>
    <d v="2021-03-17T00:00:00"/>
    <d v="2021-02-10T00:00:00"/>
    <n v="9500"/>
    <d v="2021-02-23T00:00:00"/>
    <s v="NAO"/>
    <s v="ENCANADOR DIURNO PARA APOIO A SERVIÇOS DE TERCEIRO"/>
    <m/>
    <m/>
    <m/>
    <m/>
    <s v="ZNB"/>
    <n v="1000056813"/>
    <s v="APS MULTISERVICE SERVICOS GERA"/>
    <s v="34287348000123"/>
    <s v="CMT"/>
    <x v="0"/>
    <n v="12301002"/>
    <s v="IMÓVEIS EM USO"/>
    <d v="2021-03-01T00:00:00"/>
    <n v="300"/>
    <n v="300"/>
    <n v="115000"/>
    <n v="447"/>
  </r>
  <r>
    <n v="1000"/>
    <n v="95000047"/>
    <n v="0"/>
    <s v="C99400000084"/>
    <s v="FATURAMENTO DIRETO J"/>
    <s v="03.02"/>
    <s v="DIR CONTA E ADM"/>
    <n v="23000"/>
    <x v="33"/>
    <n v="20"/>
    <s v="450013722420"/>
    <x v="120"/>
    <x v="90"/>
    <n v="23000"/>
    <d v="2021-04-16T00:00:00"/>
    <d v="2021-03-11T00:00:00"/>
    <n v="9500"/>
    <d v="2021-02-23T00:00:00"/>
    <s v="NAO"/>
    <s v="ENCANADOR DIURNO PARA APOIO A SERVIÇOS DE TERCEIRO"/>
    <m/>
    <m/>
    <m/>
    <m/>
    <s v="ZNB"/>
    <n v="1000056813"/>
    <s v="APS MULTISERVICE SERVICOS GERA"/>
    <s v="34287348000123"/>
    <s v="CMT"/>
    <x v="0"/>
    <n v="12301002"/>
    <s v="IMÓVEIS EM USO"/>
    <d v="2021-03-01T00:00:00"/>
    <n v="300"/>
    <n v="300"/>
    <n v="115000"/>
    <n v="485"/>
  </r>
  <r>
    <n v="1000"/>
    <n v="95000047"/>
    <n v="0"/>
    <s v="C99400000084"/>
    <s v="FATURAMENTO DIRETO J"/>
    <s v="03.02"/>
    <s v="DIR CONTA E ADM"/>
    <n v="23000"/>
    <x v="33"/>
    <n v="30"/>
    <s v="450013722430"/>
    <x v="121"/>
    <x v="90"/>
    <n v="23000"/>
    <d v="2021-05-19T00:00:00"/>
    <d v="2021-04-14T00:00:00"/>
    <n v="9500"/>
    <d v="2021-02-23T00:00:00"/>
    <s v="NAO"/>
    <s v="ENCANADOR DIURNO PARA APOIO A SERVIÇOS DE TERCEIRO"/>
    <m/>
    <m/>
    <m/>
    <m/>
    <s v="ZNB"/>
    <n v="1000056813"/>
    <s v="APS MULTISERVICE SERVICOS GERA"/>
    <s v="34287348000123"/>
    <s v="CMT"/>
    <x v="0"/>
    <n v="12301002"/>
    <s v="IMÓVEIS EM USO"/>
    <d v="2021-03-01T00:00:00"/>
    <n v="300"/>
    <n v="300"/>
    <n v="115000"/>
    <n v="508"/>
  </r>
  <r>
    <n v="1000"/>
    <n v="95000047"/>
    <n v="0"/>
    <s v="C99400000084"/>
    <s v="FATURAMENTO DIRETO J"/>
    <s v="03.02"/>
    <s v="DIR CONTA E ADM"/>
    <n v="23000"/>
    <x v="33"/>
    <n v="40"/>
    <s v="450013722440"/>
    <x v="122"/>
    <x v="90"/>
    <n v="23000"/>
    <d v="2021-06-10T00:00:00"/>
    <d v="2021-05-05T00:00:00"/>
    <n v="9500"/>
    <d v="2021-02-23T00:00:00"/>
    <s v="NAO"/>
    <s v="ENCANADOR DIURNO PARA APOIO A SERVIÇOS DE TERCEIRO"/>
    <m/>
    <m/>
    <m/>
    <m/>
    <s v="ZNB"/>
    <n v="1000056813"/>
    <s v="APS MULTISERVICE SERVICOS GERA"/>
    <s v="34287348000123"/>
    <s v="CMT"/>
    <x v="0"/>
    <n v="12301002"/>
    <s v="IMÓVEIS EM USO"/>
    <d v="2021-03-01T00:00:00"/>
    <n v="300"/>
    <n v="300"/>
    <n v="115000"/>
    <n v="536"/>
  </r>
  <r>
    <n v="1000"/>
    <n v="95000047"/>
    <n v="0"/>
    <s v="C99400000084"/>
    <s v="FATURAMENTO DIRETO J"/>
    <s v="03.02"/>
    <s v="DIR CONTA E ADM"/>
    <n v="23000"/>
    <x v="33"/>
    <n v="50"/>
    <s v="450013722450"/>
    <x v="123"/>
    <x v="90"/>
    <n v="23000"/>
    <d v="2021-07-08T00:00:00"/>
    <d v="2021-06-07T00:00:00"/>
    <n v="9500"/>
    <d v="2021-02-23T00:00:00"/>
    <s v="NAO"/>
    <s v="ENCANADOR DIURNO PARA APOIO A SERVIÇOS DE TERCEIRO"/>
    <m/>
    <m/>
    <m/>
    <m/>
    <s v="ZNB"/>
    <n v="1000056813"/>
    <s v="APS MULTISERVICE SERVICOS GERA"/>
    <s v="34287348000123"/>
    <s v="CMT"/>
    <x v="0"/>
    <n v="12301002"/>
    <s v="IMÓVEIS EM USO"/>
    <d v="2021-03-01T00:00:00"/>
    <n v="300"/>
    <n v="300"/>
    <n v="115000"/>
    <n v="571"/>
  </r>
  <r>
    <n v="1000"/>
    <n v="95000037"/>
    <n v="0"/>
    <s v="C99400000084"/>
    <s v="FATURAMENTO DIRETO J"/>
    <s v="03.02"/>
    <s v="DIR CONTA E ADM"/>
    <n v="24381"/>
    <x v="30"/>
    <n v="40"/>
    <s v="450013650440"/>
    <x v="124"/>
    <x v="91"/>
    <n v="24381"/>
    <d v="2021-06-15T00:00:00"/>
    <d v="2021-05-11T00:00:00"/>
    <n v="9500"/>
    <d v="2021-02-24T00:00:00"/>
    <s v="NAO"/>
    <s v="MO SERVENTE PARA TRANSP INTERNO, LIMPEZA PERMANENT"/>
    <s v="E E APOIO A SERVIÇOS DE TERCEIROS"/>
    <m/>
    <m/>
    <m/>
    <s v="ZNB"/>
    <n v="1000050508"/>
    <s v="BETA BRASIL OPERACOES E SERVIC"/>
    <s v="34240022000140"/>
    <s v="CMT"/>
    <x v="0"/>
    <n v="12301002"/>
    <s v="IMÓVEIS EM USO"/>
    <d v="2021-03-01T00:00:00"/>
    <n v="300"/>
    <n v="300"/>
    <n v="150070.5"/>
    <n v="411"/>
  </r>
  <r>
    <n v="1000"/>
    <n v="95000035"/>
    <n v="0"/>
    <s v="C99400000084"/>
    <s v="FATURAMENTO DIRETO J"/>
    <s v="03.02"/>
    <s v="DIR CONTA E ADM"/>
    <n v="24500"/>
    <x v="16"/>
    <n v="10"/>
    <s v="450013705010"/>
    <x v="125"/>
    <x v="92"/>
    <n v="24500"/>
    <d v="2021-03-25T00:00:00"/>
    <d v="2021-02-18T00:00:00"/>
    <n v="9500"/>
    <d v="2021-03-10T00:00:00"/>
    <s v="NAO"/>
    <s v="CONCRETO PROJETADO, REFORÇO ESTRUTURAL E TESTES DE"/>
    <s v=" PERCUSSÃO E DE ARRANCAMENTO DA ARGAMASSA"/>
    <m/>
    <m/>
    <m/>
    <s v="ZNB"/>
    <n v="1000056515"/>
    <s v="MC BAUCHEMIE BRASIL INDUSTRIA"/>
    <s v="3516000190"/>
    <s v="CMT"/>
    <x v="0"/>
    <n v="12301002"/>
    <s v="IMÓVEIS EM USO"/>
    <d v="2021-04-01T00:00:00"/>
    <n v="300"/>
    <n v="300"/>
    <n v="1778558.49"/>
    <n v="120872"/>
  </r>
  <r>
    <n v="1000"/>
    <n v="95000042"/>
    <n v="0"/>
    <s v="C99400000084"/>
    <s v="FATURAMENTO DIRETO J"/>
    <s v="03.02"/>
    <s v="DIR CONTA E ADM"/>
    <n v="25999.65"/>
    <x v="34"/>
    <n v="10"/>
    <s v="450013653410"/>
    <x v="126"/>
    <x v="93"/>
    <n v="25999.65"/>
    <d v="2021-03-12T00:00:00"/>
    <d v="2021-02-11T00:00:00"/>
    <n v="9500"/>
    <d v="2021-02-19T00:00:00"/>
    <s v="NAO"/>
    <s v="CONTRATAÇÃO DE MÃO DE OBRA CIVIL COMO AJUDANTE E C"/>
    <s v="ARPINTEIRO"/>
    <m/>
    <m/>
    <m/>
    <s v="ZNB"/>
    <n v="1000051240"/>
    <s v="WN CONSTRUTORA LTDA"/>
    <s v="1574501000144"/>
    <s v="CMT"/>
    <x v="0"/>
    <n v="12301002"/>
    <s v="IMÓVEIS EM USO"/>
    <d v="2021-03-01T00:00:00"/>
    <n v="300"/>
    <n v="300"/>
    <n v="25999.65"/>
    <n v="1640"/>
  </r>
  <r>
    <n v="1000"/>
    <n v="95000057"/>
    <n v="0"/>
    <s v="C99400000084"/>
    <s v="FATURAMENTO DIRETO J"/>
    <s v="03.02"/>
    <s v="DIR CONTA E ADM"/>
    <n v="26386.77"/>
    <x v="35"/>
    <n v="30"/>
    <s v="450013902530"/>
    <x v="127"/>
    <x v="94"/>
    <n v="26386.77"/>
    <d v="2021-04-30T00:00:00"/>
    <d v="2021-03-24T00:00:00"/>
    <n v="9500"/>
    <d v="2021-03-23T00:00:00"/>
    <s v="NAO"/>
    <s v="ESTRUTURA METÁLICA, PERFIS METALICOS DIVERSOS, CHA"/>
    <s v="PAS DE PISO XADREZ E CANTONEIRAS"/>
    <m/>
    <m/>
    <m/>
    <s v="ZNB"/>
    <n v="1000036710"/>
    <s v="GERDAU ACOMINAS S/A"/>
    <s v="17227422000105"/>
    <s v="CMT"/>
    <x v="0"/>
    <n v="12301002"/>
    <s v="IMÓVEIS EM USO"/>
    <d v="2021-04-01T00:00:00"/>
    <n v="300"/>
    <n v="300"/>
    <n v="2050373.8"/>
    <n v="843302"/>
  </r>
  <r>
    <n v="1000"/>
    <n v="95000057"/>
    <n v="0"/>
    <s v="C99400000084"/>
    <s v="FATURAMENTO DIRETO J"/>
    <s v="03.02"/>
    <s v="DIR CONTA E ADM"/>
    <n v="26737.58"/>
    <x v="23"/>
    <n v="30"/>
    <s v="450013800230"/>
    <x v="128"/>
    <x v="95"/>
    <n v="26737.58"/>
    <d v="2021-04-16T00:00:00"/>
    <d v="2021-02-25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80004"/>
  </r>
  <r>
    <n v="1000"/>
    <n v="95000036"/>
    <n v="0"/>
    <s v="C99400000084"/>
    <s v="FATURAMENTO DIRETO J"/>
    <s v="03.02"/>
    <s v="DIR CONTA E ADM"/>
    <n v="26840"/>
    <x v="36"/>
    <n v="10"/>
    <s v="450013704910"/>
    <x v="129"/>
    <x v="96"/>
    <n v="26840"/>
    <d v="2021-03-18T00:00:00"/>
    <d v="2021-02-18T00:00:00"/>
    <n v="9500"/>
    <d v="2021-02-22T00:00:00"/>
    <s v="NAO"/>
    <s v="LAUDO DE VISTORIA A VIZINHANÇA"/>
    <m/>
    <m/>
    <m/>
    <m/>
    <s v="ZNB"/>
    <n v="1000056815"/>
    <s v="AAVAL ENGENHARIA E PERICIA EIR"/>
    <s v="16481132000112"/>
    <s v="CMT"/>
    <x v="0"/>
    <n v="12301002"/>
    <s v="IMÓVEIS EM USO"/>
    <d v="2021-03-01T00:00:00"/>
    <n v="300"/>
    <n v="300"/>
    <n v="26840"/>
    <n v="881"/>
  </r>
  <r>
    <n v="1000"/>
    <n v="95000032"/>
    <n v="0"/>
    <s v="C99400000084"/>
    <s v="FATURAMENTO DIRETO J"/>
    <s v="03.02"/>
    <s v="DIR CONTA E ADM"/>
    <n v="27255.360000000001"/>
    <x v="26"/>
    <n v="10"/>
    <s v="450013590510"/>
    <x v="130"/>
    <x v="97"/>
    <n v="27255.360000000001"/>
    <d v="2021-03-11T00:00:00"/>
    <d v="2021-02-17T00:00:00"/>
    <n v="9500"/>
    <d v="2021-02-22T00:00:00"/>
    <s v="NAO"/>
    <s v="SERVIÇO DE VIGILANCIA CONTRATADA"/>
    <m/>
    <m/>
    <m/>
    <m/>
    <s v="ZNB"/>
    <n v="1000050257"/>
    <s v="GEANE G DA SILVA PIXITELLE"/>
    <s v="13316606000182"/>
    <s v="CMT"/>
    <x v="0"/>
    <n v="12301002"/>
    <s v="IMÓVEIS EM USO"/>
    <d v="2021-03-01T00:00:00"/>
    <n v="300"/>
    <n v="300"/>
    <n v="125928.72"/>
    <n v="2832"/>
  </r>
  <r>
    <n v="1000"/>
    <n v="95000089"/>
    <n v="0"/>
    <s v="C99400000084"/>
    <s v="FATURAMENTO DIRETO J"/>
    <s v="03.02"/>
    <s v="DIR CONTA E ADM"/>
    <n v="28672.32"/>
    <x v="10"/>
    <n v="10"/>
    <s v="450013976010"/>
    <x v="23"/>
    <x v="98"/>
    <n v="28672.32"/>
    <d v="2021-06-18T00:00:00"/>
    <d v="2021-05-14T00:00:00"/>
    <n v="9500"/>
    <d v="2021-05-24T00:00:00"/>
    <s v="NAO"/>
    <s v="ESTRUTURA METALICA CHAPA EXPANDIDA HME"/>
    <m/>
    <m/>
    <m/>
    <m/>
    <s v="ZNB"/>
    <n v="1000057671"/>
    <s v="IBAM INDUSTRIA BRASILEIRA DE A"/>
    <s v="29478545000190"/>
    <s v="CMT"/>
    <x v="0"/>
    <n v="12301002"/>
    <s v="IMÓVEIS EM USO"/>
    <d v="2021-06-01T00:00:00"/>
    <n v="300"/>
    <n v="300"/>
    <n v="30105.94"/>
    <s v="5000028010 2021"/>
  </r>
  <r>
    <n v="1000"/>
    <n v="95000189"/>
    <n v="0"/>
    <s v="C99400000084"/>
    <s v="FATURAMENTO DIRETO J"/>
    <s v="03.02"/>
    <s v="DIR CONTA E ADM"/>
    <n v="30974.82"/>
    <x v="37"/>
    <n v="10"/>
    <s v="450013976110"/>
    <x v="131"/>
    <x v="99"/>
    <n v="30974.82"/>
    <d v="2021-06-16T00:00:00"/>
    <d v="2021-05-12T00:00:00"/>
    <n v="9500"/>
    <d v="2021-05-21T00:00:00"/>
    <s v="NAO"/>
    <s v="ESTRUTURA METALICA CONSIDERANDO CONJUNTO DE PARAFU"/>
    <s v="SOS E ARRUELAS"/>
    <m/>
    <m/>
    <m/>
    <s v="ZNB"/>
    <n v="1000057670"/>
    <s v="ALLENFIX COMERCIO DE PARAFUSOS"/>
    <s v="2430739000169"/>
    <s v="CMT"/>
    <x v="0"/>
    <n v="12301002"/>
    <s v="IMÓVEIS EM USO"/>
    <d v="2021-06-01T00:00:00"/>
    <n v="300"/>
    <n v="300"/>
    <n v="30974.82"/>
    <s v="5000027982 2021"/>
  </r>
  <r>
    <n v="1000"/>
    <n v="95000048"/>
    <n v="0"/>
    <s v="C99400000084"/>
    <s v="FATURAMENTO DIRETO J"/>
    <s v="03.02"/>
    <s v="DIR CONTA E ADM"/>
    <n v="30999.99"/>
    <x v="38"/>
    <n v="10"/>
    <s v="450013723010"/>
    <x v="132"/>
    <x v="100"/>
    <n v="30999.99"/>
    <d v="2021-03-15T00:00:00"/>
    <d v="2021-02-08T00:00:00"/>
    <n v="9500"/>
    <d v="2021-02-22T00:00:00"/>
    <s v="NAO"/>
    <s v="ESCORAMENTO METALICO PARA CREMALHEIRA, ESCADA, ELE"/>
    <s v="VADORES E FECHAMENTO BURACO ESCADA ROLANTE"/>
    <m/>
    <m/>
    <m/>
    <s v="ZNB"/>
    <n v="1000050951"/>
    <s v="STEEL ESCORAMENTOS, TRAVAMENTO"/>
    <s v="29803560000166"/>
    <s v="CMT"/>
    <x v="0"/>
    <n v="12301002"/>
    <s v="IMÓVEIS EM USO"/>
    <d v="2021-03-01T00:00:00"/>
    <n v="300"/>
    <n v="300"/>
    <n v="154999.95000000001"/>
    <n v="1973"/>
  </r>
  <r>
    <n v="1000"/>
    <n v="95000048"/>
    <n v="0"/>
    <s v="C99400000084"/>
    <s v="FATURAMENTO DIRETO J"/>
    <s v="03.02"/>
    <s v="DIR CONTA E ADM"/>
    <n v="30999.99"/>
    <x v="38"/>
    <n v="30"/>
    <s v="450013723030"/>
    <x v="133"/>
    <x v="100"/>
    <n v="30999.99"/>
    <d v="2021-06-15T00:00:00"/>
    <d v="2021-05-11T00:00:00"/>
    <n v="9500"/>
    <d v="2021-02-22T00:00:00"/>
    <s v="NAO"/>
    <s v="ESCORAMENTO METALICO PARA CREMALHEIRA, ESCADA, ELE"/>
    <s v="VADORES E FECHAMENTO BURACO ESCADA ROLANTE"/>
    <m/>
    <m/>
    <m/>
    <s v="ZNB"/>
    <n v="1000050951"/>
    <s v="STEEL ESCORAMENTOS, TRAVAMENTO"/>
    <s v="29803560000166"/>
    <s v="CMT"/>
    <x v="0"/>
    <n v="12301002"/>
    <s v="IMÓVEIS EM USO"/>
    <d v="2021-03-01T00:00:00"/>
    <n v="300"/>
    <n v="300"/>
    <n v="154999.95000000001"/>
    <n v="2169"/>
  </r>
  <r>
    <n v="1000"/>
    <n v="95000048"/>
    <n v="0"/>
    <s v="C99400000084"/>
    <s v="FATURAMENTO DIRETO J"/>
    <s v="03.02"/>
    <s v="DIR CONTA E ADM"/>
    <n v="30999.99"/>
    <x v="38"/>
    <n v="40"/>
    <s v="450013723040"/>
    <x v="134"/>
    <x v="100"/>
    <n v="30999.99"/>
    <d v="2021-07-12T00:00:00"/>
    <d v="2021-06-07T00:00:00"/>
    <n v="9500"/>
    <d v="2021-02-22T00:00:00"/>
    <s v="NAO"/>
    <s v="ESCORAMENTO METALICO PARA CREMALHEIRA, ESCADA, ELE"/>
    <s v="VADORES E FECHAMENTO BURACO ESCADA ROLANTE"/>
    <m/>
    <m/>
    <m/>
    <s v="ZNB"/>
    <n v="1000050951"/>
    <s v="STEEL ESCORAMENTOS, TRAVAMENTO"/>
    <s v="29803560000166"/>
    <s v="CMT"/>
    <x v="0"/>
    <n v="12301002"/>
    <s v="IMÓVEIS EM USO"/>
    <d v="2021-03-01T00:00:00"/>
    <n v="300"/>
    <n v="300"/>
    <n v="154999.95000000001"/>
    <n v="2217"/>
  </r>
  <r>
    <n v="1000"/>
    <n v="95000054"/>
    <n v="0"/>
    <s v="C99400000084"/>
    <s v="FATURAMENTO DIRETO J"/>
    <s v="03.02"/>
    <s v="DIR CONTA E ADM"/>
    <n v="31676.66"/>
    <x v="17"/>
    <n v="10"/>
    <s v="450013935810"/>
    <x v="135"/>
    <x v="101"/>
    <n v="31676.66"/>
    <d v="2021-05-17T00:00:00"/>
    <d v="2021-04-12T00:00:00"/>
    <n v="9500"/>
    <d v="2021-04-27T00:00:00"/>
    <s v="NAO"/>
    <s v="VERGALHÃO E ARAME RECOZIDO"/>
    <m/>
    <m/>
    <m/>
    <m/>
    <s v="ZNB"/>
    <n v="1000057683"/>
    <s v="COFER DISTRIBUIDORA DE FERRO E"/>
    <s v="59867382000106"/>
    <s v="CMT"/>
    <x v="0"/>
    <n v="12301002"/>
    <s v="IMÓVEIS EM USO"/>
    <d v="2021-05-01T00:00:00"/>
    <n v="300"/>
    <n v="300"/>
    <n v="48778.35"/>
    <n v="36828"/>
  </r>
  <r>
    <n v="1000"/>
    <n v="95000037"/>
    <n v="0"/>
    <s v="C99400000084"/>
    <s v="FATURAMENTO DIRETO J"/>
    <s v="03.02"/>
    <s v="DIR CONTA E ADM"/>
    <n v="31806"/>
    <x v="30"/>
    <n v="50"/>
    <s v="450013650450"/>
    <x v="136"/>
    <x v="102"/>
    <n v="31806"/>
    <d v="2021-07-12T00:00:00"/>
    <d v="2021-06-07T00:00:00"/>
    <n v="9500"/>
    <d v="2021-02-24T00:00:00"/>
    <s v="NAO"/>
    <s v="MO SERVENTE PARA TRANSP INTERNO, LIMPEZA PERMANENT"/>
    <s v="E E APOIO A SERVIÇOS DE TERCEIROS"/>
    <m/>
    <m/>
    <m/>
    <s v="ZNB"/>
    <n v="1000050508"/>
    <s v="BETA BRASIL OPERACOES E SERVIC"/>
    <s v="34240022000140"/>
    <s v="CMT"/>
    <x v="0"/>
    <n v="12301002"/>
    <s v="IMÓVEIS EM USO"/>
    <d v="2021-03-01T00:00:00"/>
    <n v="300"/>
    <n v="300"/>
    <n v="150070.5"/>
    <n v="427"/>
  </r>
  <r>
    <n v="1000"/>
    <n v="95000206"/>
    <n v="0"/>
    <s v="C99400000084"/>
    <s v="FATURAMENTO DIRETO J"/>
    <s v="03.02"/>
    <s v="DIR CONTA E ADM"/>
    <n v="36347.25"/>
    <x v="39"/>
    <n v="10"/>
    <s v="450013999610"/>
    <x v="137"/>
    <x v="103"/>
    <n v="36347.25"/>
    <d v="2021-06-15T00:00:00"/>
    <d v="2021-05-11T00:00:00"/>
    <n v="9500"/>
    <d v="2021-05-27T00:00:00"/>
    <s v="NAO"/>
    <s v="PROJETO INSTALAÇÕES ELÉTRICAS GLOBAL"/>
    <m/>
    <m/>
    <m/>
    <m/>
    <s v="ZNB"/>
    <n v="1000048617"/>
    <s v="ELECON INDUSTRIA E COMERCIO LT"/>
    <s v="43486604000100"/>
    <s v="CMT"/>
    <x v="0"/>
    <n v="12301002"/>
    <s v="IMÓVEIS EM USO"/>
    <d v="2021-06-01T00:00:00"/>
    <n v="300"/>
    <n v="300"/>
    <n v="234559.3"/>
    <s v="5000027991 2021"/>
  </r>
  <r>
    <n v="1000"/>
    <n v="95000033"/>
    <n v="0"/>
    <s v="C99400000084"/>
    <s v="FATURAMENTO DIRETO J"/>
    <s v="03.02"/>
    <s v="DIR CONTA E ADM"/>
    <n v="39000"/>
    <x v="19"/>
    <n v="20"/>
    <s v="450013627020"/>
    <x v="138"/>
    <x v="104"/>
    <n v="39000"/>
    <d v="2021-06-16T00:00:00"/>
    <d v="2021-05-11T00:00:00"/>
    <n v="9500"/>
    <d v="2021-02-22T00:00:00"/>
    <s v="NAO"/>
    <s v="SISTEMA DE CONTROLE DE ACESSO DA OBRA E MONITORAME"/>
    <s v="NTO E CONTROLE DE DOCUMENTAÇÃO"/>
    <m/>
    <m/>
    <m/>
    <s v="ZNB"/>
    <n v="1000056469"/>
    <s v="CLEVER TECNOLOGIA DO BRASIL LT"/>
    <s v="16960479000148"/>
    <s v="CMT"/>
    <x v="0"/>
    <n v="12301002"/>
    <s v="IMÓVEIS EM USO"/>
    <d v="2021-03-01T00:00:00"/>
    <n v="300"/>
    <n v="300"/>
    <n v="52600"/>
    <n v="4436"/>
  </r>
  <r>
    <n v="1000"/>
    <n v="95000057"/>
    <n v="0"/>
    <s v="C99400000084"/>
    <s v="FATURAMENTO DIRETO J"/>
    <s v="03.02"/>
    <s v="DIR CONTA E ADM"/>
    <n v="41232.39"/>
    <x v="35"/>
    <n v="20"/>
    <s v="450013902520"/>
    <x v="139"/>
    <x v="105"/>
    <n v="41232.39"/>
    <d v="2021-04-30T00:00:00"/>
    <d v="2021-03-17T00:00:00"/>
    <n v="9500"/>
    <d v="2021-03-23T00:00:00"/>
    <s v="NAO"/>
    <s v="ESTRUTURA METÁLICA, PERFIS METALICOS DIVERSOS, CHA"/>
    <s v="PAS DE PISO XADREZ E CANTONEIRAS"/>
    <m/>
    <m/>
    <m/>
    <s v="ZNB"/>
    <n v="1000036710"/>
    <s v="GERDAU ACOMINAS S/A"/>
    <s v="17227422000105"/>
    <s v="CMT"/>
    <x v="0"/>
    <n v="12301002"/>
    <s v="IMÓVEIS EM USO"/>
    <d v="2021-04-01T00:00:00"/>
    <n v="300"/>
    <n v="300"/>
    <n v="2050373.8"/>
    <n v="836601"/>
  </r>
  <r>
    <n v="1000"/>
    <n v="95000207"/>
    <n v="0"/>
    <s v="C99400000084"/>
    <s v="FATURAMENTO DIRETO J"/>
    <s v="03.02"/>
    <s v="DIR CONTA E ADM"/>
    <n v="43957.62"/>
    <x v="40"/>
    <n v="10"/>
    <s v="450014015010"/>
    <x v="140"/>
    <x v="106"/>
    <n v="43957.62"/>
    <d v="2021-07-05T00:00:00"/>
    <d v="2021-06-01T00:00:00"/>
    <n v="9500"/>
    <d v="2021-06-14T00:00:00"/>
    <s v="NAO"/>
    <s v="PROJETO INSTALAÇÕES HIDRAULICAS GLOBAL"/>
    <m/>
    <m/>
    <m/>
    <m/>
    <s v="ZNB"/>
    <n v="1000048948"/>
    <s v="COMERCIAL TAMPELLI HIDRAULICOS"/>
    <s v="46380168000170"/>
    <s v="CMT"/>
    <x v="0"/>
    <n v="12301002"/>
    <s v="IMÓVEIS EM USO"/>
    <d v="2021-07-01T00:00:00"/>
    <n v="300"/>
    <n v="300"/>
    <n v="210253.62"/>
    <n v="4584"/>
  </r>
  <r>
    <n v="1000"/>
    <n v="95000191"/>
    <n v="0"/>
    <s v="C99400000084"/>
    <s v="FATURAMENTO DIRETO J"/>
    <s v="03.02"/>
    <s v="DIR CONTA E ADM"/>
    <n v="44000"/>
    <x v="41"/>
    <n v="10"/>
    <s v="450013976310"/>
    <x v="141"/>
    <x v="107"/>
    <n v="44000"/>
    <d v="2021-06-23T00:00:00"/>
    <d v="2021-05-19T00:00:00"/>
    <n v="9500"/>
    <d v="2021-05-26T00:00:00"/>
    <s v="NAO"/>
    <s v="RESTAURO DE GUARDA CORPO, FRISO E MURAL"/>
    <m/>
    <m/>
    <m/>
    <m/>
    <s v="ZNB"/>
    <n v="1000057679"/>
    <s v="JULIO MORAES CONSERVACAO E RES"/>
    <s v="56815095000156"/>
    <s v="CMT"/>
    <x v="0"/>
    <n v="12301002"/>
    <s v="IMÓVEIS EM USO"/>
    <d v="2021-06-01T00:00:00"/>
    <n v="300"/>
    <n v="300"/>
    <n v="44000"/>
    <n v="1472"/>
  </r>
  <r>
    <n v="1000"/>
    <n v="95000055"/>
    <n v="0"/>
    <s v="C99400000084"/>
    <s v="FATURAMENTO DIRETO J"/>
    <s v="03.02"/>
    <s v="DIR CONTA E ADM"/>
    <n v="46936.07"/>
    <x v="28"/>
    <n v="10"/>
    <s v="450013800110"/>
    <x v="142"/>
    <x v="108"/>
    <n v="46936.07"/>
    <d v="2021-04-14T00:00:00"/>
    <d v="2021-03-10T00:00:00"/>
    <n v="9500"/>
    <d v="2021-03-25T00:00:00"/>
    <s v="NAO"/>
    <s v="RECUPERAÇÃO DE ESTRUTURA DE CONCRETO"/>
    <m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250325.13"/>
    <n v="2671"/>
  </r>
  <r>
    <n v="1000"/>
    <n v="95000057"/>
    <n v="0"/>
    <s v="C99400000084"/>
    <s v="FATURAMENTO DIRETO J"/>
    <s v="03.02"/>
    <s v="DIR CONTA E ADM"/>
    <n v="47852.17"/>
    <x v="35"/>
    <n v="40"/>
    <s v="450013902540"/>
    <x v="143"/>
    <x v="109"/>
    <n v="47852.17"/>
    <d v="2021-06-02T00:00:00"/>
    <d v="2021-05-12T00:00:00"/>
    <n v="9500"/>
    <d v="2021-03-23T00:00:00"/>
    <s v="NAO"/>
    <s v="ESTRUTURA METÁLICA, PERFIS METALICOS DIVERSOS, CHA"/>
    <s v="PAS DE PISO XADREZ E CANTONEIRAS"/>
    <m/>
    <m/>
    <m/>
    <s v="ZNB"/>
    <n v="1000036710"/>
    <s v="GERDAU ACOMINAS S/A"/>
    <s v="17227422000105"/>
    <s v="CMT"/>
    <x v="0"/>
    <n v="12301002"/>
    <s v="IMÓVEIS EM USO"/>
    <d v="2021-04-01T00:00:00"/>
    <n v="300"/>
    <n v="300"/>
    <n v="2050373.8"/>
    <n v="889390"/>
  </r>
  <r>
    <n v="1000"/>
    <n v="95000037"/>
    <n v="0"/>
    <s v="C99400000084"/>
    <s v="FATURAMENTO DIRETO J"/>
    <s v="03.02"/>
    <s v="DIR CONTA E ADM"/>
    <n v="50220"/>
    <x v="30"/>
    <n v="10"/>
    <s v="450013650410"/>
    <x v="144"/>
    <x v="110"/>
    <n v="50220"/>
    <d v="2021-03-08T00:00:00"/>
    <d v="2021-02-04T00:00:00"/>
    <n v="9500"/>
    <d v="2021-02-24T00:00:00"/>
    <s v="NAO"/>
    <s v="MO SERVENTE PARA TRANSP INTERNO, LIMPEZA PERMANENT"/>
    <s v="E E APOIO A SERVIÇOS DE TERCEIROS"/>
    <m/>
    <m/>
    <m/>
    <s v="ZNB"/>
    <n v="1000050508"/>
    <s v="BETA BRASIL OPERACOES E SERVIC"/>
    <s v="34240022000140"/>
    <s v="CMT"/>
    <x v="0"/>
    <n v="12301002"/>
    <s v="IMÓVEIS EM USO"/>
    <d v="2021-03-01T00:00:00"/>
    <n v="300"/>
    <n v="300"/>
    <n v="150070.5"/>
    <n v="277"/>
  </r>
  <r>
    <n v="1000"/>
    <n v="95000028"/>
    <n v="0"/>
    <s v="C99400000084"/>
    <s v="FATURAMENTO DIRETO J"/>
    <s v="03.02"/>
    <s v="DIR CONTA E ADM"/>
    <n v="51047.58"/>
    <x v="42"/>
    <n v="10"/>
    <s v="450013560610"/>
    <x v="145"/>
    <x v="111"/>
    <n v="51047.58"/>
    <d v="2021-03-17T00:00:00"/>
    <d v="2021-01-07T00:00:00"/>
    <n v="9500"/>
    <d v="2021-03-09T00:00:00"/>
    <s v="NAO"/>
    <s v="SEGURO DE OBRA"/>
    <m/>
    <m/>
    <m/>
    <m/>
    <s v="ZNB"/>
    <n v="104440"/>
    <s v="ZURICH MINAS BRASIL SEGUROS S."/>
    <s v="17197385000121"/>
    <s v="CMT"/>
    <x v="0"/>
    <n v="12301002"/>
    <s v="IMÓVEIS EM USO"/>
    <d v="2021-04-01T00:00:00"/>
    <n v="300"/>
    <n v="300"/>
    <n v="123700"/>
    <n v="919668"/>
  </r>
  <r>
    <n v="1000"/>
    <n v="95000032"/>
    <n v="0"/>
    <s v="C99400000084"/>
    <s v="FATURAMENTO DIRETO J"/>
    <s v="03.02"/>
    <s v="DIR CONTA E ADM"/>
    <n v="53093.279999999999"/>
    <x v="26"/>
    <n v="40"/>
    <s v="450013590540"/>
    <x v="146"/>
    <x v="112"/>
    <n v="53093.279999999999"/>
    <d v="2021-06-11T00:00:00"/>
    <d v="2021-05-10T00:00:00"/>
    <n v="9500"/>
    <d v="2021-02-22T00:00:00"/>
    <s v="NAO"/>
    <s v="SERVIÇO DE VIGILANCIA CONTRATADA"/>
    <m/>
    <m/>
    <m/>
    <m/>
    <s v="ZNB"/>
    <n v="1000050257"/>
    <s v="GEANE G DA SILVA PIXITELLE"/>
    <s v="13316606000182"/>
    <s v="CMT"/>
    <x v="0"/>
    <n v="12301002"/>
    <s v="IMÓVEIS EM USO"/>
    <d v="2021-03-01T00:00:00"/>
    <n v="300"/>
    <n v="300"/>
    <n v="125928.72"/>
    <n v="2868"/>
  </r>
  <r>
    <n v="1000"/>
    <n v="95000069"/>
    <n v="0"/>
    <s v="C99400000084"/>
    <s v="FATURAMENTO DIRETO J"/>
    <s v="03.02"/>
    <s v="DIR CONTA E ADM"/>
    <n v="58000"/>
    <x v="43"/>
    <n v="20"/>
    <s v="450013800520"/>
    <x v="147"/>
    <x v="113"/>
    <n v="58000"/>
    <d v="2021-05-28T00:00:00"/>
    <d v="2021-04-19T00:00:00"/>
    <n v="9500"/>
    <d v="2021-03-25T00:00:00"/>
    <s v="NAO"/>
    <s v="OBRA CIVIL CONTRAPISO, CONCRETO, IMPERMEABILIZAÇÃO"/>
    <s v=" E ARGAMASSA"/>
    <m/>
    <m/>
    <m/>
    <s v="ZNB"/>
    <n v="1000055704"/>
    <s v="WN BUILDING COMERCIO DE MATERI"/>
    <s v="36905160000127"/>
    <s v="CMT"/>
    <x v="0"/>
    <n v="12301002"/>
    <s v="IMÓVEIS EM USO"/>
    <d v="2021-04-01T00:00:00"/>
    <n v="300"/>
    <n v="300"/>
    <n v="181000"/>
    <s v="5000027987 2021"/>
  </r>
  <r>
    <n v="1000"/>
    <n v="95000048"/>
    <n v="0"/>
    <s v="C99400000084"/>
    <s v="FATURAMENTO DIRETO J"/>
    <s v="03.02"/>
    <s v="DIR CONTA E ADM"/>
    <n v="61999.98"/>
    <x v="38"/>
    <n v="20"/>
    <s v="450013723020"/>
    <x v="148"/>
    <x v="114"/>
    <n v="61999.98"/>
    <d v="2021-04-28T00:00:00"/>
    <d v="2021-04-06T00:00:00"/>
    <n v="9500"/>
    <d v="2021-02-22T00:00:00"/>
    <s v="NAO"/>
    <s v="ESCORAMENTO METALICO PARA CREMALHEIRA, ESCADA, ELE"/>
    <s v="VADORES E FECHAMENTO BURACO ESCADA ROLANTE"/>
    <m/>
    <m/>
    <m/>
    <s v="ZNB"/>
    <n v="1000050951"/>
    <s v="STEEL ESCORAMENTOS, TRAVAMENTO"/>
    <s v="29803560000166"/>
    <s v="CMT"/>
    <x v="0"/>
    <n v="12301002"/>
    <s v="IMÓVEIS EM USO"/>
    <d v="2021-03-01T00:00:00"/>
    <n v="300"/>
    <n v="300"/>
    <n v="154999.95000000001"/>
    <n v="2086"/>
  </r>
  <r>
    <n v="1000"/>
    <n v="95000046"/>
    <n v="0"/>
    <s v="C99400000084"/>
    <s v="FATURAMENTO DIRETO J"/>
    <s v="03.02"/>
    <s v="DIR CONTA E ADM"/>
    <n v="63328.17"/>
    <x v="44"/>
    <n v="30"/>
    <s v="450013707030"/>
    <x v="149"/>
    <x v="115"/>
    <n v="63328.17"/>
    <d v="2021-05-20T00:00:00"/>
    <d v="2021-04-15T00:00:00"/>
    <n v="9500"/>
    <d v="2021-03-12T00:00:00"/>
    <s v="NAO"/>
    <s v="ESTACA RAIZ ARGAMASSADA PARA ATINGIR COMPRIMENTOS"/>
    <s v="EM ROCHAS OU EM SOLO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332721.06"/>
    <n v="2695"/>
  </r>
  <r>
    <n v="1000"/>
    <n v="95000057"/>
    <n v="0"/>
    <s v="C99400000084"/>
    <s v="FATURAMENTO DIRETO J"/>
    <s v="03.02"/>
    <s v="DIR CONTA E ADM"/>
    <n v="65101.4"/>
    <x v="45"/>
    <n v="10"/>
    <s v="450013804310"/>
    <x v="150"/>
    <x v="116"/>
    <n v="65101.4"/>
    <d v="2021-04-09T00:00:00"/>
    <d v="2021-03-25T00:00:00"/>
    <n v="9500"/>
    <d v="2021-03-23T00:00:00"/>
    <s v="NAO"/>
    <s v="ESTRUTURA METÁLICA, PERFIS METALICOS DIVERSOS, CHA"/>
    <s v="PAS DE PISO XADREZ E CANTONEIRAS"/>
    <m/>
    <m/>
    <m/>
    <s v="ZNB"/>
    <n v="1000057193"/>
    <s v="UWF - ACOS E PERFILADOS LTDA"/>
    <s v="30082868000149"/>
    <s v="CMT"/>
    <x v="0"/>
    <n v="12301002"/>
    <s v="IMÓVEIS EM USO"/>
    <d v="2021-04-01T00:00:00"/>
    <n v="300"/>
    <n v="300"/>
    <n v="2050373.8"/>
    <n v="3580"/>
  </r>
  <r>
    <n v="1000"/>
    <n v="95000088"/>
    <n v="0"/>
    <s v="C99400000084"/>
    <s v="FATURAMENTO DIRETO J"/>
    <s v="03.02"/>
    <s v="DIR CONTA E ADM"/>
    <n v="65608.039999999994"/>
    <x v="46"/>
    <n v="10"/>
    <s v="450013813610"/>
    <x v="151"/>
    <x v="117"/>
    <n v="65608.039999999994"/>
    <d v="2021-04-23T00:00:00"/>
    <d v="2021-03-24T00:00:00"/>
    <n v="9500"/>
    <d v="2021-04-13T00:00:00"/>
    <s v="NAO"/>
    <s v="MDO CIVIL GERAL - FUNDAÇÕES, ALVENARIA, REVESTIMEN"/>
    <s v="TO, BASE, DEMOLIÇÕES"/>
    <m/>
    <m/>
    <m/>
    <s v="ZNB"/>
    <n v="1000055704"/>
    <s v="WN BUILDING COMERCIO DE MATERI"/>
    <s v="36905160000127"/>
    <s v="CMT"/>
    <x v="0"/>
    <n v="12301002"/>
    <s v="IMÓVEIS EM USO"/>
    <d v="2021-05-01T00:00:00"/>
    <n v="300"/>
    <n v="300"/>
    <n v="168608.04"/>
    <n v="3"/>
  </r>
  <r>
    <n v="1000"/>
    <n v="95000055"/>
    <n v="0"/>
    <s v="C99400000084"/>
    <s v="FATURAMENTO DIRETO J"/>
    <s v="03.02"/>
    <s v="DIR CONTA E ADM"/>
    <n v="65830.149999999994"/>
    <x v="28"/>
    <n v="30"/>
    <s v="450013800130"/>
    <x v="152"/>
    <x v="118"/>
    <n v="65830.149999999994"/>
    <d v="2021-06-16T00:00:00"/>
    <d v="2021-05-12T00:00:00"/>
    <n v="9500"/>
    <d v="2021-03-25T00:00:00"/>
    <s v="NAO"/>
    <s v="RECUPERAÇÃO DE ESTRUTURA DE CONCRETO"/>
    <m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250325.13"/>
    <n v="2710"/>
  </r>
  <r>
    <n v="1000"/>
    <n v="95000207"/>
    <n v="0"/>
    <s v="C99400000084"/>
    <s v="FATURAMENTO DIRETO J"/>
    <s v="03.02"/>
    <s v="DIR CONTA E ADM"/>
    <n v="70000"/>
    <x v="47"/>
    <n v="10"/>
    <s v="450014014410"/>
    <x v="153"/>
    <x v="119"/>
    <n v="70000"/>
    <d v="2021-07-07T00:00:00"/>
    <d v="2021-06-07T00:00:00"/>
    <n v="9500"/>
    <d v="2021-06-14T00:00:00"/>
    <s v="NAO"/>
    <s v="PROJETO INSTALAÇÕES HIDRAULICAS GLOBAL"/>
    <m/>
    <m/>
    <m/>
    <m/>
    <s v="ZNB"/>
    <n v="1000057732"/>
    <s v="EIKO ENGENHARIA E MONTAGENS LT"/>
    <s v="14856166000119"/>
    <s v="CMT"/>
    <x v="0"/>
    <n v="12301002"/>
    <s v="IMÓVEIS EM USO"/>
    <d v="2021-07-01T00:00:00"/>
    <n v="300"/>
    <n v="300"/>
    <n v="210253.62"/>
    <n v="2389"/>
  </r>
  <r>
    <n v="1000"/>
    <n v="95000156"/>
    <n v="0"/>
    <s v="C99400000084"/>
    <s v="FATURAMENTO DIRETO J"/>
    <s v="03.02"/>
    <s v="DIR CONTA E ADM"/>
    <n v="71378"/>
    <x v="20"/>
    <n v="10"/>
    <s v="450013925410"/>
    <x v="154"/>
    <x v="120"/>
    <n v="71378"/>
    <d v="2021-06-15T00:00:00"/>
    <d v="2021-05-11T00:00:00"/>
    <n v="9500"/>
    <d v="2021-05-27T00:00:00"/>
    <s v="NAO"/>
    <s v="INSTALAÇÕES ELÉTRICAS GLOBAL"/>
    <m/>
    <m/>
    <m/>
    <m/>
    <s v="ZNB"/>
    <n v="1000001367"/>
    <s v="PRYSMIAN CABOS E SISTEMAS DO B"/>
    <s v="61150751009135"/>
    <s v="CMT"/>
    <x v="0"/>
    <n v="12301002"/>
    <s v="IMÓVEIS EM USO"/>
    <d v="2021-06-01T00:00:00"/>
    <n v="300"/>
    <n v="300"/>
    <n v="78986.78"/>
    <s v="5000027997 2021"/>
  </r>
  <r>
    <n v="1000"/>
    <n v="95000208"/>
    <n v="0"/>
    <s v="C99400000084"/>
    <s v="FATURAMENTO DIRETO J"/>
    <s v="03.02"/>
    <s v="DIR CONTA E ADM"/>
    <n v="72490.16"/>
    <x v="5"/>
    <n v="10"/>
    <s v="450014034710"/>
    <x v="155"/>
    <x v="121"/>
    <n v="72490.16"/>
    <d v="2021-06-23T00:00:00"/>
    <d v="2021-05-26T00:00:00"/>
    <n v="9500"/>
    <d v="2021-06-14T00:00:00"/>
    <s v="NAO"/>
    <s v="INSTALAÇÕES HIDRAULICAS GLOBAL TUBULAÇÃO PPR"/>
    <m/>
    <m/>
    <m/>
    <m/>
    <s v="ZNB"/>
    <n v="115460"/>
    <s v="TECNO FLUIDOS SISTEMAS DE COND"/>
    <s v="2990846000141"/>
    <s v="CMT"/>
    <x v="0"/>
    <n v="12301002"/>
    <s v="IMÓVEIS EM USO"/>
    <d v="2021-07-01T00:00:00"/>
    <n v="300"/>
    <n v="300"/>
    <n v="72555.88"/>
    <n v="110683"/>
  </r>
  <r>
    <n v="1000"/>
    <n v="95000028"/>
    <n v="0"/>
    <s v="C99400000084"/>
    <s v="FATURAMENTO DIRETO J"/>
    <s v="03.02"/>
    <s v="DIR CONTA E ADM"/>
    <n v="72652.42"/>
    <x v="42"/>
    <n v="20"/>
    <s v="450013560620"/>
    <x v="156"/>
    <x v="122"/>
    <n v="72652.42"/>
    <d v="2021-03-17T00:00:00"/>
    <d v="2021-01-18T00:00:00"/>
    <n v="9500"/>
    <d v="2021-03-09T00:00:00"/>
    <s v="NAO"/>
    <s v="SEGURO DE OBRA"/>
    <m/>
    <m/>
    <m/>
    <m/>
    <s v="ZNB"/>
    <n v="104440"/>
    <s v="ZURICH MINAS BRASIL SEGUROS S."/>
    <s v="17197385000121"/>
    <s v="CMT"/>
    <x v="0"/>
    <n v="12301002"/>
    <s v="IMÓVEIS EM USO"/>
    <d v="2021-04-01T00:00:00"/>
    <n v="300"/>
    <n v="300"/>
    <n v="123700"/>
    <n v="189105"/>
  </r>
  <r>
    <n v="1000"/>
    <n v="95000207"/>
    <n v="0"/>
    <s v="C99400000084"/>
    <s v="FATURAMENTO DIRETO J"/>
    <s v="03.02"/>
    <s v="DIR CONTA E ADM"/>
    <n v="73202.73"/>
    <x v="13"/>
    <n v="10"/>
    <s v="450014000610"/>
    <x v="157"/>
    <x v="123"/>
    <n v="73202.73"/>
    <d v="2021-07-08T00:00:00"/>
    <d v="2021-06-08T00:00:00"/>
    <n v="9500"/>
    <d v="2021-06-14T00:00:00"/>
    <s v="NAO"/>
    <s v="PROJETO INSTALAÇÕES HIDRAULICAS GLOBAL"/>
    <m/>
    <m/>
    <m/>
    <m/>
    <s v="ZNB"/>
    <n v="1000057657"/>
    <s v="HIDROBRAS TUBOS E CONEXOES LTD"/>
    <s v="15593590000180"/>
    <s v="CMT"/>
    <x v="0"/>
    <n v="12301002"/>
    <s v="IMÓVEIS EM USO"/>
    <d v="2021-07-01T00:00:00"/>
    <n v="300"/>
    <n v="300"/>
    <n v="210253.62"/>
    <n v="69554"/>
  </r>
  <r>
    <n v="1000"/>
    <n v="95000046"/>
    <n v="0"/>
    <s v="C99400000084"/>
    <s v="FATURAMENTO DIRETO J"/>
    <s v="03.02"/>
    <s v="DIR CONTA E ADM"/>
    <n v="79428.28"/>
    <x v="44"/>
    <n v="20"/>
    <s v="450013707020"/>
    <x v="158"/>
    <x v="124"/>
    <n v="79428.28"/>
    <d v="2021-05-20T00:00:00"/>
    <d v="2021-04-15T00:00:00"/>
    <n v="9500"/>
    <d v="2021-03-12T00:00:00"/>
    <s v="NAO"/>
    <s v="ESTACA RAIZ ARGAMASSADA PARA ATINGIR COMPRIMENTOS"/>
    <s v="EM ROCHAS OU EM SOLO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332721.06"/>
    <n v="2692"/>
  </r>
  <r>
    <n v="1000"/>
    <n v="95000057"/>
    <n v="0"/>
    <s v="C99400000084"/>
    <s v="FATURAMENTO DIRETO J"/>
    <s v="03.02"/>
    <s v="DIR CONTA E ADM"/>
    <n v="80855.17"/>
    <x v="48"/>
    <n v="20"/>
    <s v="450013830820"/>
    <x v="159"/>
    <x v="125"/>
    <n v="80855.17"/>
    <d v="2021-06-17T00:00:00"/>
    <d v="2021-05-13T00:00:00"/>
    <n v="9500"/>
    <d v="2021-03-23T00:00:00"/>
    <s v="NAO"/>
    <s v="ESTRUTURA METÁLICA, PERFIS METALICOS DIVERSOS, CHA"/>
    <s v="PAS DE PISO XADREZ E CANTONEIRAS"/>
    <m/>
    <m/>
    <m/>
    <s v="ZNB"/>
    <n v="1000056868"/>
    <s v="PLANMETAL ESTRUTURAS METALICAS"/>
    <s v="3015395000194"/>
    <s v="CMT"/>
    <x v="0"/>
    <n v="12301002"/>
    <s v="IMÓVEIS EM USO"/>
    <d v="2021-04-01T00:00:00"/>
    <n v="300"/>
    <n v="300"/>
    <n v="2050373.8"/>
    <n v="364"/>
  </r>
  <r>
    <n v="1000"/>
    <n v="95000039"/>
    <n v="0"/>
    <s v="C99400000084"/>
    <s v="FATURAMENTO DIRETO J"/>
    <s v="03.02"/>
    <s v="DIR CONTA E ADM"/>
    <n v="82499.600000000006"/>
    <x v="49"/>
    <n v="10"/>
    <s v="450014023210"/>
    <x v="160"/>
    <x v="126"/>
    <n v="82499.600000000006"/>
    <d v="2021-07-12T00:00:00"/>
    <d v="2021-06-11T00:00:00"/>
    <n v="9500"/>
    <d v="2021-06-24T00:00:00"/>
    <s v="NAO"/>
    <s v="INSTALAÇÃO ELETRICA GLOBAL DE ELETROCALHAS"/>
    <m/>
    <m/>
    <m/>
    <m/>
    <s v="ZNB"/>
    <n v="1000049100"/>
    <s v="REAL PERFIL INDUSTRIA E COMERC"/>
    <s v="69179448000110"/>
    <s v="CMT"/>
    <x v="0"/>
    <n v="12301002"/>
    <s v="IMÓVEIS EM USO"/>
    <d v="2021-07-01T00:00:00"/>
    <n v="300"/>
    <n v="300"/>
    <n v="82499.600000000006"/>
    <n v="279609"/>
  </r>
  <r>
    <n v="1000"/>
    <n v="95000190"/>
    <n v="0"/>
    <s v="C99400000084"/>
    <s v="FATURAMENTO DIRETO J"/>
    <s v="03.02"/>
    <s v="DIR CONTA E ADM"/>
    <n v="83338.87"/>
    <x v="21"/>
    <n v="10"/>
    <s v="450013976210"/>
    <x v="63"/>
    <x v="127"/>
    <n v="83338.87"/>
    <d v="2021-07-01T00:00:00"/>
    <d v="2021-05-26T00:00:00"/>
    <n v="9500"/>
    <d v="2021-06-10T00:00:00"/>
    <s v="NAO"/>
    <s v="ESTRUTURA METALICA CONSIDERANDO TELHA FORMA MF 50"/>
    <m/>
    <m/>
    <m/>
    <m/>
    <s v="ZNB"/>
    <n v="1000057672"/>
    <s v="METFORM S.A."/>
    <s v="26248666000157"/>
    <s v="CMT"/>
    <x v="0"/>
    <n v="12301002"/>
    <s v="IMÓVEIS EM USO"/>
    <d v="2021-07-01T00:00:00"/>
    <n v="300"/>
    <n v="300"/>
    <n v="105456.98"/>
    <n v="27203"/>
  </r>
  <r>
    <n v="1000"/>
    <n v="96000021"/>
    <n v="0"/>
    <s v="C99400000071"/>
    <s v="COMPRAS DIRETA - JB"/>
    <s v="03.02"/>
    <s v="DIR CONTA E ADM"/>
    <n v="86760"/>
    <x v="31"/>
    <n v="20"/>
    <s v="450013435220"/>
    <x v="161"/>
    <x v="128"/>
    <n v="86760"/>
    <d v="2021-06-04T00:00:00"/>
    <d v="2021-05-05T00:00:00"/>
    <n v="9600"/>
    <d v="2021-04-15T00:00:00"/>
    <s v="NAO"/>
    <s v="GERENCIAMENTO OBRA EDIF CASA DA MOEDA"/>
    <m/>
    <m/>
    <m/>
    <m/>
    <s v="ZNB"/>
    <n v="100200"/>
    <s v="PLANSERVICE ENGENHEIROS ASSOCI"/>
    <s v="67632554000182"/>
    <s v="CMT"/>
    <x v="0"/>
    <n v="12301002"/>
    <s v="IMÓVEIS EM USO"/>
    <d v="2021-05-01T00:00:00"/>
    <n v="300"/>
    <n v="300"/>
    <n v="346751"/>
    <n v="2528"/>
  </r>
  <r>
    <n v="1000"/>
    <n v="95000034"/>
    <n v="0"/>
    <s v="C99400000084"/>
    <s v="FATURAMENTO DIRETO J"/>
    <s v="03.02"/>
    <s v="DIR CONTA E ADM"/>
    <n v="88499.98"/>
    <x v="50"/>
    <n v="50"/>
    <s v="450013645350"/>
    <x v="162"/>
    <x v="129"/>
    <n v="88499.98"/>
    <d v="2021-07-15T00:00:00"/>
    <d v="2021-06-15T00:00:00"/>
    <n v="9500"/>
    <d v="2021-02-19T00:00:00"/>
    <s v="NAO"/>
    <s v="DEMOLIÇÃO DE PISO, ALVENARIA, TELHA, LAJES, COBERT"/>
    <s v="URA, RESERVATORIO DE AGUA, PILARES, ESCADAS, FORRO"/>
    <m/>
    <m/>
    <m/>
    <s v="ZNB"/>
    <n v="1000055613"/>
    <s v="DEMOLIDORA SAO BENTO LTDA"/>
    <s v="55827604000106"/>
    <s v="CMT"/>
    <x v="0"/>
    <n v="12301002"/>
    <s v="IMÓVEIS EM USO"/>
    <d v="2021-03-01T00:00:00"/>
    <n v="300"/>
    <n v="300"/>
    <n v="1385086.14"/>
    <n v="264"/>
  </r>
  <r>
    <n v="1000"/>
    <n v="95000057"/>
    <n v="0"/>
    <s v="C99400000084"/>
    <s v="FATURAMENTO DIRETO J"/>
    <s v="03.02"/>
    <s v="DIR CONTA E ADM"/>
    <n v="91121.54"/>
    <x v="27"/>
    <n v="50"/>
    <s v="450013834750"/>
    <x v="163"/>
    <x v="130"/>
    <n v="91121.54"/>
    <d v="2021-05-03T00:00:00"/>
    <d v="2021-03-18T00:00:00"/>
    <n v="9500"/>
    <d v="2021-03-23T00:00:00"/>
    <s v="NAO"/>
    <s v="ESTRUTURA METÁLICA, PERFIS METALICOS DIVERSOS, CHA"/>
    <s v="PAS DE PISO XADREZ E CANTONEIRAS"/>
    <m/>
    <m/>
    <m/>
    <s v="ZNB"/>
    <n v="1000057220"/>
    <s v="PERFIMINAS INDUSTRIA METALURGI"/>
    <s v="20681600000170"/>
    <s v="CMT"/>
    <x v="0"/>
    <n v="12301002"/>
    <s v="IMÓVEIS EM USO"/>
    <d v="2021-04-01T00:00:00"/>
    <n v="300"/>
    <n v="300"/>
    <n v="2050373.8"/>
    <s v="5000027842 2021"/>
  </r>
  <r>
    <n v="1000"/>
    <n v="95000035"/>
    <n v="0"/>
    <s v="C99400000084"/>
    <s v="FATURAMENTO DIRETO J"/>
    <s v="03.02"/>
    <s v="DIR CONTA E ADM"/>
    <n v="92710.38"/>
    <x v="51"/>
    <n v="30"/>
    <s v="450013673830"/>
    <x v="164"/>
    <x v="131"/>
    <n v="92710.38"/>
    <d v="2021-05-20T00:00:00"/>
    <d v="2021-04-15T00:00:00"/>
    <n v="9500"/>
    <d v="2021-03-10T00:00:00"/>
    <s v="NAO"/>
    <s v="CONCRETO PROJETADO, REFORÇO ESTRUTURAL E TESTES DE"/>
    <s v=" PERCUSSÃO E DE ARRANCAMENTO DA ARGAMASSA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1778558.49"/>
    <n v="2694"/>
  </r>
  <r>
    <n v="1000"/>
    <n v="95000088"/>
    <n v="0"/>
    <s v="C99400000084"/>
    <s v="FATURAMENTO DIRETO J"/>
    <s v="03.02"/>
    <s v="DIR CONTA E ADM"/>
    <n v="103000"/>
    <x v="52"/>
    <n v="10"/>
    <s v="450013935910"/>
    <x v="165"/>
    <x v="132"/>
    <n v="103000"/>
    <d v="2021-05-19T00:00:00"/>
    <d v="2021-04-20T00:00:00"/>
    <n v="9500"/>
    <d v="2021-04-13T00:00:00"/>
    <s v="NAO"/>
    <s v="MDO CIVIL GERAL - FUNDAÇÕES, ALVENARIA, REVESTIMEN"/>
    <s v="TO, BASE, DEMOLIÇÕES"/>
    <m/>
    <m/>
    <m/>
    <s v="ZNB"/>
    <n v="1000057675"/>
    <s v="APOIO CIVIL SERVICOS ESPECIALI"/>
    <s v="36139755000119"/>
    <s v="CMT"/>
    <x v="0"/>
    <n v="12301002"/>
    <s v="IMÓVEIS EM USO"/>
    <d v="2021-05-01T00:00:00"/>
    <n v="300"/>
    <n v="300"/>
    <n v="168608.04"/>
    <n v="37"/>
  </r>
  <r>
    <n v="1000"/>
    <n v="95000035"/>
    <n v="0"/>
    <s v="C99400000084"/>
    <s v="FATURAMENTO DIRETO J"/>
    <s v="03.02"/>
    <s v="DIR CONTA E ADM"/>
    <n v="105542.02"/>
    <x v="51"/>
    <n v="20"/>
    <s v="450013673820"/>
    <x v="166"/>
    <x v="133"/>
    <n v="105542.02"/>
    <d v="2021-05-20T00:00:00"/>
    <d v="2021-04-15T00:00:00"/>
    <n v="9500"/>
    <d v="2021-03-10T00:00:00"/>
    <s v="NAO"/>
    <s v="CONCRETO PROJETADO, REFORÇO ESTRUTURAL E TESTES DE"/>
    <s v=" PERCUSSÃO E DE ARRANCAMENTO DA ARGAMASSA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1778558.49"/>
    <n v="2693"/>
  </r>
  <r>
    <n v="1000"/>
    <n v="95000057"/>
    <n v="0"/>
    <s v="C99400000084"/>
    <s v="FATURAMENTO DIRETO J"/>
    <s v="03.02"/>
    <s v="DIR CONTA E ADM"/>
    <n v="109806.46"/>
    <x v="27"/>
    <n v="40"/>
    <s v="450013834740"/>
    <x v="163"/>
    <x v="134"/>
    <n v="109806.46"/>
    <d v="2021-05-03T00:00:00"/>
    <d v="2021-03-18T00:00:00"/>
    <n v="9500"/>
    <d v="2021-03-23T00:00:00"/>
    <s v="NAO"/>
    <s v="ESTRUTURA METÁLICA, PERFIS METALICOS DIVERSOS, CHA"/>
    <s v="PAS DE PISO XADREZ E CANTONEIRAS"/>
    <m/>
    <m/>
    <m/>
    <s v="ZNB"/>
    <n v="1000057220"/>
    <s v="PERFIMINAS INDUSTRIA METALURGI"/>
    <s v="20681600000170"/>
    <s v="CMT"/>
    <x v="0"/>
    <n v="12301002"/>
    <s v="IMÓVEIS EM USO"/>
    <d v="2021-04-01T00:00:00"/>
    <n v="300"/>
    <n v="300"/>
    <n v="2050373.8"/>
    <n v="8015"/>
  </r>
  <r>
    <n v="1000"/>
    <n v="95000057"/>
    <n v="0"/>
    <s v="C99400000084"/>
    <s v="FATURAMENTO DIRETO J"/>
    <s v="03.02"/>
    <s v="DIR CONTA E ADM"/>
    <n v="109955.34"/>
    <x v="23"/>
    <n v="20"/>
    <s v="450013800220"/>
    <x v="167"/>
    <x v="135"/>
    <n v="109955.34"/>
    <d v="2021-04-16T00:00:00"/>
    <d v="2021-02-16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79615"/>
  </r>
  <r>
    <n v="1000"/>
    <n v="95000057"/>
    <n v="0"/>
    <s v="C99400000084"/>
    <s v="FATURAMENTO DIRETO J"/>
    <s v="03.02"/>
    <s v="DIR CONTA E ADM"/>
    <n v="-109955.34"/>
    <x v="23"/>
    <n v="20"/>
    <s v="450013800220"/>
    <x v="167"/>
    <x v="135"/>
    <n v="109955.34"/>
    <d v="2021-04-16T00:00:00"/>
    <d v="2021-02-16T00:00:00"/>
    <n v="9500"/>
    <d v="2021-03-23T00:00:00"/>
    <s v="NAO"/>
    <s v="ESTRUTURA METÁLICA, PERFIS METALICOS DIVERSOS, CHA"/>
    <s v="PAS DE PISO XADREZ E CANTONEIRAS"/>
    <m/>
    <m/>
    <m/>
    <s v="ZNB"/>
    <n v="1000052263"/>
    <s v="ACOS CONTINENTE INDUSTRIA E CO"/>
    <s v="80714000238"/>
    <s v="CMT"/>
    <x v="0"/>
    <n v="12301002"/>
    <s v="IMÓVEIS EM USO"/>
    <d v="2021-04-01T00:00:00"/>
    <n v="300"/>
    <n v="300"/>
    <n v="2050373.8"/>
    <n v="179615"/>
  </r>
  <r>
    <n v="1000"/>
    <n v="95000155"/>
    <n v="0"/>
    <s v="C99400000084"/>
    <s v="FATURAMENTO DIRETO J"/>
    <s v="03.02"/>
    <s v="DIR CONTA E ADM"/>
    <n v="113144.19"/>
    <x v="53"/>
    <n v="10"/>
    <s v="450013925610"/>
    <x v="168"/>
    <x v="136"/>
    <n v="113144.19"/>
    <d v="2021-05-24T00:00:00"/>
    <d v="2021-04-19T00:00:00"/>
    <n v="9500"/>
    <d v="2021-04-27T00:00:00"/>
    <s v="NAO"/>
    <s v="REFORÇO FUNDAÇÃO RAIZ NO LUGAR DA MEGA"/>
    <m/>
    <m/>
    <m/>
    <m/>
    <s v="ZNB"/>
    <n v="1000056510"/>
    <s v="G2O GERENCIAMENTO E OBRAS LTDA"/>
    <s v="5268723000190"/>
    <s v="CMT"/>
    <x v="0"/>
    <n v="12301002"/>
    <s v="IMÓVEIS EM USO"/>
    <d v="2021-05-01T00:00:00"/>
    <n v="300"/>
    <n v="300"/>
    <n v="353452.51"/>
    <n v="2701"/>
  </r>
  <r>
    <n v="1000"/>
    <n v="95000154"/>
    <n v="0"/>
    <s v="C99400000084"/>
    <s v="FATURAMENTO DIRETO J"/>
    <s v="03.02"/>
    <s v="DIR CONTA E ADM"/>
    <n v="118000"/>
    <x v="54"/>
    <n v="10"/>
    <s v="450013926010"/>
    <x v="169"/>
    <x v="137"/>
    <n v="118000"/>
    <d v="2021-05-24T00:00:00"/>
    <d v="2021-04-19T00:00:00"/>
    <n v="9500"/>
    <d v="2021-04-29T00:00:00"/>
    <s v="NAO"/>
    <s v="RESTAURO DE GRANITO EXISTENTE EM FACHADAS - RETIRA"/>
    <s v="DA E REINSTALAÇÃO DE NOVAS PEÇAS DA MESMA ESPÉCIE"/>
    <m/>
    <m/>
    <m/>
    <s v="ZNB"/>
    <n v="1000057257"/>
    <s v="N J RESTAURACAO E CONSTRUCAO"/>
    <s v="23894026000126"/>
    <s v="CMT"/>
    <x v="0"/>
    <n v="12301002"/>
    <s v="IMÓVEIS EM USO"/>
    <d v="2021-05-01T00:00:00"/>
    <n v="300"/>
    <n v="300"/>
    <n v="158000"/>
    <n v="266"/>
  </r>
  <r>
    <n v="1000"/>
    <n v="96000021"/>
    <n v="0"/>
    <s v="C99400000071"/>
    <s v="COMPRAS DIRETA - JB"/>
    <s v="03.02"/>
    <s v="DIR CONTA E ADM"/>
    <n v="118531"/>
    <x v="31"/>
    <n v="30"/>
    <s v="450013435230"/>
    <x v="170"/>
    <x v="138"/>
    <n v="118531"/>
    <d v="2021-07-02T00:00:00"/>
    <d v="2021-06-02T00:00:00"/>
    <n v="9600"/>
    <d v="2021-04-15T00:00:00"/>
    <s v="NAO"/>
    <s v="GERENCIAMENTO OBRA EDIF CASA DA MOEDA"/>
    <m/>
    <m/>
    <m/>
    <m/>
    <s v="ZNB"/>
    <n v="100200"/>
    <s v="PLANSERVICE ENGENHEIROS ASSOCI"/>
    <s v="67632554000182"/>
    <s v="CMT"/>
    <x v="0"/>
    <n v="12301002"/>
    <s v="IMÓVEIS EM USO"/>
    <d v="2021-05-01T00:00:00"/>
    <n v="300"/>
    <n v="300"/>
    <n v="346751"/>
    <n v="2547"/>
  </r>
  <r>
    <n v="1000"/>
    <n v="95000055"/>
    <n v="0"/>
    <s v="C99400000084"/>
    <s v="FATURAMENTO DIRETO J"/>
    <s v="03.02"/>
    <s v="DIR CONTA E ADM"/>
    <n v="119305.52"/>
    <x v="28"/>
    <n v="40"/>
    <s v="450013800140"/>
    <x v="171"/>
    <x v="139"/>
    <n v="119305.52"/>
    <d v="2021-07-15T00:00:00"/>
    <d v="2021-06-10T00:00:00"/>
    <n v="9500"/>
    <d v="2021-03-25T00:00:00"/>
    <s v="NAO"/>
    <s v="RECUPERAÇÃO DE ESTRUTURA DE CONCRETO"/>
    <m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250325.13"/>
    <n v="2730"/>
  </r>
  <r>
    <n v="1000"/>
    <n v="96000021"/>
    <n v="0"/>
    <s v="C99400000071"/>
    <s v="COMPRAS DIRETA - JB"/>
    <s v="03.02"/>
    <s v="DIR CONTA E ADM"/>
    <n v="119446"/>
    <x v="31"/>
    <n v="10"/>
    <s v="450013435210"/>
    <x v="172"/>
    <x v="140"/>
    <n v="119446"/>
    <d v="2021-05-07T00:00:00"/>
    <d v="2021-04-09T00:00:00"/>
    <n v="9600"/>
    <d v="2021-04-15T00:00:00"/>
    <s v="NAO"/>
    <s v="GERENCIAMENTO OBRA EDIF CASA DA MOEDA"/>
    <m/>
    <m/>
    <m/>
    <m/>
    <s v="ZNB"/>
    <n v="100200"/>
    <s v="PLANSERVICE ENGENHEIROS ASSOCI"/>
    <s v="67632554000182"/>
    <s v="CMT"/>
    <x v="0"/>
    <n v="12301002"/>
    <s v="IMÓVEIS EM USO"/>
    <d v="2021-05-01T00:00:00"/>
    <n v="300"/>
    <n v="300"/>
    <n v="346751"/>
    <n v="2505"/>
  </r>
  <r>
    <n v="1000"/>
    <n v="95000069"/>
    <n v="0"/>
    <s v="C99400000084"/>
    <s v="FATURAMENTO DIRETO J"/>
    <s v="03.02"/>
    <s v="DIR CONTA E ADM"/>
    <n v="123000"/>
    <x v="43"/>
    <n v="10"/>
    <s v="450013800510"/>
    <x v="173"/>
    <x v="141"/>
    <n v="123000"/>
    <d v="2021-04-20T00:00:00"/>
    <d v="2021-03-16T00:00:00"/>
    <n v="9500"/>
    <d v="2021-03-25T00:00:00"/>
    <s v="NAO"/>
    <s v="OBRA CIVIL CONTRAPISO, CONCRETO, IMPERMEABILIZAÇÃO"/>
    <s v=" E ARGAMASSA"/>
    <m/>
    <m/>
    <m/>
    <s v="ZNB"/>
    <n v="1000055704"/>
    <s v="WN BUILDING COMERCIO DE MATERI"/>
    <s v="36905160000127"/>
    <s v="CMT"/>
    <x v="0"/>
    <n v="12301002"/>
    <s v="IMÓVEIS EM USO"/>
    <d v="2021-04-01T00:00:00"/>
    <n v="300"/>
    <n v="300"/>
    <n v="181000"/>
    <n v="148"/>
  </r>
  <r>
    <n v="1000"/>
    <n v="95000053"/>
    <n v="0"/>
    <s v="C99400000084"/>
    <s v="FATURAMENTO DIRETO J"/>
    <s v="03.02"/>
    <s v="DIR CONTA E ADM"/>
    <n v="125099"/>
    <x v="55"/>
    <n v="10"/>
    <s v="450013938310"/>
    <x v="174"/>
    <x v="142"/>
    <n v="125099"/>
    <d v="2021-05-19T00:00:00"/>
    <d v="2021-04-20T00:00:00"/>
    <n v="9500"/>
    <d v="2021-04-27T00:00:00"/>
    <s v="NAO"/>
    <s v="RESTAURO COMPLETOS DOS PORTÕES DE ACESSO E LUSTRES"/>
    <m/>
    <m/>
    <m/>
    <m/>
    <s v="ZNB"/>
    <n v="1000057654"/>
    <s v="MARCELO GARCIA FIORANI"/>
    <s v="30070234000176"/>
    <s v="CMT"/>
    <x v="0"/>
    <n v="12301002"/>
    <s v="IMÓVEIS EM USO"/>
    <d v="2021-05-01T00:00:00"/>
    <n v="300"/>
    <n v="300"/>
    <n v="125099"/>
    <n v="56"/>
  </r>
  <r>
    <n v="1000"/>
    <n v="95000035"/>
    <n v="0"/>
    <s v="C99400000084"/>
    <s v="FATURAMENTO DIRETO J"/>
    <s v="03.02"/>
    <s v="DIR CONTA E ADM"/>
    <n v="127789.03"/>
    <x v="51"/>
    <n v="40"/>
    <s v="450013673840"/>
    <x v="175"/>
    <x v="143"/>
    <n v="127789.03"/>
    <d v="2021-06-16T00:00:00"/>
    <d v="2021-05-12T00:00:00"/>
    <n v="9500"/>
    <d v="2021-03-10T00:00:00"/>
    <s v="NAO"/>
    <s v="CONCRETO PROJETADO, REFORÇO ESTRUTURAL E TESTES DE"/>
    <s v=" PERCUSSÃO E DE ARRANCAMENTO DA ARGAMASSA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1778558.49"/>
    <n v="2709"/>
  </r>
  <r>
    <n v="1000"/>
    <n v="95000057"/>
    <n v="0"/>
    <s v="C99400000084"/>
    <s v="FATURAMENTO DIRETO J"/>
    <s v="03.02"/>
    <s v="DIR CONTA E ADM"/>
    <n v="137453.79"/>
    <x v="48"/>
    <n v="10"/>
    <s v="450013830810"/>
    <x v="176"/>
    <x v="144"/>
    <n v="137453.79"/>
    <d v="2021-06-17T00:00:00"/>
    <d v="2021-05-13T00:00:00"/>
    <n v="9500"/>
    <d v="2021-03-23T00:00:00"/>
    <s v="NAO"/>
    <s v="ESTRUTURA METÁLICA, PERFIS METALICOS DIVERSOS, CHA"/>
    <s v="PAS DE PISO XADREZ E CANTONEIRAS"/>
    <m/>
    <m/>
    <m/>
    <s v="ZNB"/>
    <n v="1000056868"/>
    <s v="PLANMETAL ESTRUTURAS METALICAS"/>
    <s v="3015395000194"/>
    <s v="CMT"/>
    <x v="0"/>
    <n v="12301002"/>
    <s v="IMÓVEIS EM USO"/>
    <d v="2021-04-01T00:00:00"/>
    <n v="300"/>
    <n v="300"/>
    <n v="2050373.8"/>
    <s v="5000027988 2021"/>
  </r>
  <r>
    <n v="1000"/>
    <n v="95000034"/>
    <n v="0"/>
    <s v="C99400000084"/>
    <s v="FATURAMENTO DIRETO J"/>
    <s v="03.02"/>
    <s v="DIR CONTA E ADM"/>
    <n v="149576.29"/>
    <x v="50"/>
    <n v="40"/>
    <s v="450013645340"/>
    <x v="177"/>
    <x v="145"/>
    <n v="149576.29"/>
    <d v="2021-06-23T00:00:00"/>
    <d v="2021-05-19T00:00:00"/>
    <n v="9500"/>
    <d v="2021-02-19T00:00:00"/>
    <s v="NAO"/>
    <s v="DEMOLIÇÃO DE PISO, ALVENARIA, TELHA, LAJES, COBERT"/>
    <s v="URA, RESERVATORIO DE AGUA, PILARES, ESCADAS, FORRO"/>
    <m/>
    <m/>
    <m/>
    <s v="ZNB"/>
    <n v="1000055613"/>
    <s v="DEMOLIDORA SAO BENTO LTDA"/>
    <s v="55827604000106"/>
    <s v="CMT"/>
    <x v="0"/>
    <n v="12301002"/>
    <s v="IMÓVEIS EM USO"/>
    <d v="2021-03-01T00:00:00"/>
    <n v="300"/>
    <n v="300"/>
    <n v="1385086.14"/>
    <n v="256"/>
  </r>
  <r>
    <n v="1000"/>
    <n v="95000057"/>
    <n v="0"/>
    <s v="C99400000084"/>
    <s v="FATURAMENTO DIRETO J"/>
    <s v="03.02"/>
    <s v="DIR CONTA E ADM"/>
    <n v="160654.73000000001"/>
    <x v="35"/>
    <n v="10"/>
    <s v="450013902510"/>
    <x v="178"/>
    <x v="146"/>
    <n v="160654.73000000001"/>
    <d v="2021-04-30T00:00:00"/>
    <d v="2021-03-06T00:00:00"/>
    <n v="9500"/>
    <d v="2021-03-23T00:00:00"/>
    <s v="NAO"/>
    <s v="ESTRUTURA METÁLICA, PERFIS METALICOS DIVERSOS, CHA"/>
    <s v="PAS DE PISO XADREZ E CANTONEIRAS"/>
    <m/>
    <m/>
    <m/>
    <s v="ZNB"/>
    <n v="1000036710"/>
    <s v="GERDAU ACOMINAS S/A"/>
    <s v="17227422000105"/>
    <s v="CMT"/>
    <x v="0"/>
    <n v="12301002"/>
    <s v="IMÓVEIS EM USO"/>
    <d v="2021-04-01T00:00:00"/>
    <n v="300"/>
    <n v="300"/>
    <n v="2050373.8"/>
    <n v="827079"/>
  </r>
  <r>
    <n v="1000"/>
    <n v="95000206"/>
    <n v="0"/>
    <s v="C99400000084"/>
    <s v="FATURAMENTO DIRETO J"/>
    <s v="03.02"/>
    <s v="DIR CONTA E ADM"/>
    <n v="165000"/>
    <x v="56"/>
    <n v="10"/>
    <s v="450013993810"/>
    <x v="179"/>
    <x v="147"/>
    <n v="165000"/>
    <d v="2021-07-07T00:00:00"/>
    <d v="2021-06-07T00:00:00"/>
    <n v="9500"/>
    <d v="2021-05-27T00:00:00"/>
    <s v="NAO"/>
    <s v="PROJETO INSTALAÇÕES ELÉTRICAS GLOBAL"/>
    <m/>
    <m/>
    <m/>
    <m/>
    <s v="ZNB"/>
    <n v="1000057732"/>
    <s v="EIKO ENGENHARIA E MONTAGENS LT"/>
    <s v="14856166000119"/>
    <s v="CMT"/>
    <x v="0"/>
    <n v="12301002"/>
    <s v="IMÓVEIS EM USO"/>
    <d v="2021-06-01T00:00:00"/>
    <n v="300"/>
    <n v="300"/>
    <n v="234559.3"/>
    <n v="2388"/>
  </r>
  <r>
    <n v="1000"/>
    <n v="95000057"/>
    <n v="0"/>
    <s v="C99400000084"/>
    <s v="FATURAMENTO DIRETO J"/>
    <s v="03.02"/>
    <s v="DIR CONTA E ADM"/>
    <n v="166778.98000000001"/>
    <x v="27"/>
    <n v="20"/>
    <s v="450013834720"/>
    <x v="180"/>
    <x v="148"/>
    <n v="166778.98000000001"/>
    <d v="2021-04-05T00:00:00"/>
    <d v="2021-03-05T00:00:00"/>
    <n v="9500"/>
    <d v="2021-03-23T00:00:00"/>
    <s v="NAO"/>
    <s v="ESTRUTURA METÁLICA, PERFIS METALICOS DIVERSOS, CHA"/>
    <s v="PAS DE PISO XADREZ E CANTONEIRAS"/>
    <m/>
    <m/>
    <m/>
    <s v="ZNB"/>
    <n v="1000057220"/>
    <s v="PERFIMINAS INDUSTRIA METALURGI"/>
    <s v="20681600000170"/>
    <s v="CMT"/>
    <x v="0"/>
    <n v="12301002"/>
    <s v="IMÓVEIS EM USO"/>
    <d v="2021-04-01T00:00:00"/>
    <n v="300"/>
    <n v="300"/>
    <n v="2050373.8"/>
    <n v="7910"/>
  </r>
  <r>
    <n v="1000"/>
    <n v="95000057"/>
    <n v="0"/>
    <s v="C99400000084"/>
    <s v="FATURAMENTO DIRETO J"/>
    <s v="03.02"/>
    <s v="DIR CONTA E ADM"/>
    <n v="167476.56"/>
    <x v="35"/>
    <n v="50"/>
    <s v="450013902550"/>
    <x v="181"/>
    <x v="149"/>
    <n v="167476.56"/>
    <d v="2021-06-04T00:00:00"/>
    <d v="2021-05-14T00:00:00"/>
    <n v="9500"/>
    <d v="2021-03-23T00:00:00"/>
    <s v="NAO"/>
    <s v="ESTRUTURA METÁLICA, PERFIS METALICOS DIVERSOS, CHA"/>
    <s v="PAS DE PISO XADREZ E CANTONEIRAS"/>
    <m/>
    <m/>
    <m/>
    <s v="ZNB"/>
    <n v="1000036710"/>
    <s v="GERDAU ACOMINAS S/A"/>
    <s v="17227422000105"/>
    <s v="CMT"/>
    <x v="0"/>
    <n v="12301002"/>
    <s v="IMÓVEIS EM USO"/>
    <d v="2021-04-01T00:00:00"/>
    <n v="300"/>
    <n v="300"/>
    <n v="2050373.8"/>
    <s v="5000028015 2021"/>
  </r>
  <r>
    <n v="1000"/>
    <n v="95000046"/>
    <n v="0"/>
    <s v="C99400000084"/>
    <s v="FATURAMENTO DIRETO J"/>
    <s v="03.02"/>
    <s v="DIR CONTA E ADM"/>
    <n v="189964.61"/>
    <x v="44"/>
    <n v="10"/>
    <s v="450013707010"/>
    <x v="182"/>
    <x v="150"/>
    <n v="189964.61"/>
    <d v="2021-04-05T00:00:00"/>
    <d v="2021-03-01T00:00:00"/>
    <n v="9500"/>
    <d v="2021-03-12T00:00:00"/>
    <s v="NAO"/>
    <s v="ESTACA RAIZ ARGAMASSADA PARA ATINGIR COMPRIMENTOS"/>
    <s v="EM ROCHAS OU EM SOLO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332721.06"/>
    <n v="2669"/>
  </r>
  <r>
    <n v="1000"/>
    <n v="95000057"/>
    <n v="0"/>
    <s v="C99400000084"/>
    <s v="FATURAMENTO DIRETO J"/>
    <s v="03.02"/>
    <s v="DIR CONTA E ADM"/>
    <n v="198963.8"/>
    <x v="27"/>
    <n v="30"/>
    <s v="450013834730"/>
    <x v="183"/>
    <x v="151"/>
    <n v="198963.8"/>
    <d v="2021-04-12T00:00:00"/>
    <d v="2021-03-12T00:00:00"/>
    <n v="9500"/>
    <d v="2021-03-23T00:00:00"/>
    <s v="NAO"/>
    <s v="ESTRUTURA METÁLICA, PERFIS METALICOS DIVERSOS, CHA"/>
    <s v="PAS DE PISO XADREZ E CANTONEIRAS"/>
    <m/>
    <m/>
    <m/>
    <s v="ZNB"/>
    <n v="1000057220"/>
    <s v="PERFIMINAS INDUSTRIA METALURGI"/>
    <s v="20681600000170"/>
    <s v="CMT"/>
    <x v="0"/>
    <n v="12301002"/>
    <s v="IMÓVEIS EM USO"/>
    <d v="2021-04-01T00:00:00"/>
    <n v="300"/>
    <n v="300"/>
    <n v="2050373.8"/>
    <n v="7966"/>
  </r>
  <r>
    <n v="1000"/>
    <n v="95000155"/>
    <n v="0"/>
    <s v="C99400000084"/>
    <s v="FATURAMENTO DIRETO J"/>
    <s v="03.02"/>
    <s v="DIR CONTA E ADM"/>
    <n v="240308.32"/>
    <x v="53"/>
    <n v="20"/>
    <s v="450013925620"/>
    <x v="184"/>
    <x v="152"/>
    <n v="240308.32"/>
    <d v="2021-06-16T00:00:00"/>
    <d v="2021-05-12T00:00:00"/>
    <n v="9500"/>
    <d v="2021-04-27T00:00:00"/>
    <s v="NAO"/>
    <s v="REFORÇO FUNDAÇÃO RAIZ NO LUGAR DA MEGA"/>
    <m/>
    <m/>
    <m/>
    <m/>
    <s v="ZNB"/>
    <n v="1000056510"/>
    <s v="G2O GERENCIAMENTO E OBRAS LTDA"/>
    <s v="5268723000190"/>
    <s v="CMT"/>
    <x v="0"/>
    <n v="12301002"/>
    <s v="IMÓVEIS EM USO"/>
    <d v="2021-05-01T00:00:00"/>
    <n v="300"/>
    <n v="300"/>
    <n v="353452.51"/>
    <n v="2711"/>
  </r>
  <r>
    <n v="1000"/>
    <n v="95000034"/>
    <n v="0"/>
    <s v="C99400000084"/>
    <s v="FATURAMENTO DIRETO J"/>
    <s v="03.02"/>
    <s v="DIR CONTA E ADM"/>
    <n v="244665.64"/>
    <x v="50"/>
    <n v="30"/>
    <s v="450013645330"/>
    <x v="185"/>
    <x v="153"/>
    <n v="244665.64"/>
    <d v="2021-05-31T00:00:00"/>
    <d v="2021-05-25T00:00:00"/>
    <n v="9500"/>
    <d v="2021-02-19T00:00:00"/>
    <s v="NAO"/>
    <s v="DEMOLIÇÃO DE PISO, ALVENARIA, TELHA, LAJES, COBERT"/>
    <s v="URA, RESERVATORIO DE AGUA, PILARES, ESCADAS, FORRO"/>
    <m/>
    <m/>
    <m/>
    <s v="ZNB"/>
    <n v="1000055613"/>
    <s v="DEMOLIDORA SAO BENTO LTDA"/>
    <s v="55827604000106"/>
    <s v="CMT"/>
    <x v="0"/>
    <n v="12301002"/>
    <s v="IMÓVEIS EM USO"/>
    <d v="2021-03-01T00:00:00"/>
    <n v="300"/>
    <n v="300"/>
    <n v="1385086.14"/>
    <n v="259"/>
  </r>
  <r>
    <n v="1000"/>
    <n v="95000034"/>
    <n v="0"/>
    <s v="C99400000084"/>
    <s v="FATURAMENTO DIRETO J"/>
    <s v="03.02"/>
    <s v="DIR CONTA E ADM"/>
    <n v="286807.86"/>
    <x v="50"/>
    <n v="20"/>
    <s v="450013645320"/>
    <x v="186"/>
    <x v="154"/>
    <n v="286807.86"/>
    <d v="2021-04-16T00:00:00"/>
    <d v="2021-03-12T00:00:00"/>
    <n v="9500"/>
    <d v="2021-02-19T00:00:00"/>
    <s v="NAO"/>
    <s v="DEMOLIÇÃO DE PISO, ALVENARIA, TELHA, LAJES, COBERT"/>
    <s v="URA, RESERVATORIO DE AGUA, PILARES, ESCADAS, FORRO"/>
    <m/>
    <m/>
    <m/>
    <s v="ZNB"/>
    <n v="1000055613"/>
    <s v="DEMOLIDORA SAO BENTO LTDA"/>
    <s v="55827604000106"/>
    <s v="CMT"/>
    <x v="0"/>
    <n v="12301002"/>
    <s v="IMÓVEIS EM USO"/>
    <d v="2021-03-01T00:00:00"/>
    <n v="300"/>
    <n v="300"/>
    <n v="1385086.14"/>
    <n v="244"/>
  </r>
  <r>
    <n v="1000"/>
    <n v="95000035"/>
    <n v="0"/>
    <s v="C99400000084"/>
    <s v="FATURAMENTO DIRETO J"/>
    <s v="03.02"/>
    <s v="DIR CONTA E ADM"/>
    <n v="336226.97"/>
    <x v="51"/>
    <n v="10"/>
    <s v="450013673810"/>
    <x v="187"/>
    <x v="155"/>
    <n v="336226.97"/>
    <d v="2021-04-05T00:00:00"/>
    <d v="2021-03-01T00:00:00"/>
    <n v="9500"/>
    <d v="2021-03-10T00:00:00"/>
    <s v="NAO"/>
    <s v="CONCRETO PROJETADO, REFORÇO ESTRUTURAL E TESTES DE"/>
    <s v=" PERCUSSÃO E DE ARRANCAMENTO DA ARGAMASSA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1778558.49"/>
    <n v="2668"/>
  </r>
  <r>
    <n v="1000"/>
    <n v="95000057"/>
    <n v="0"/>
    <s v="C99400000084"/>
    <s v="FATURAMENTO DIRETO J"/>
    <s v="03.02"/>
    <s v="DIR CONTA E ADM"/>
    <n v="439678.22"/>
    <x v="57"/>
    <n v="10"/>
    <s v="450013830710"/>
    <x v="188"/>
    <x v="156"/>
    <n v="439678.22"/>
    <d v="2021-03-25T00:00:00"/>
    <d v="2021-02-17T00:00:00"/>
    <n v="9500"/>
    <d v="2021-03-23T00:00:00"/>
    <s v="NAO"/>
    <s v="ESTRUTURA METÁLICA, PERFIS METALICOS DIVERSOS, CHA"/>
    <s v="PAS DE PISO XADREZ E CANTONEIRAS"/>
    <m/>
    <m/>
    <m/>
    <s v="ZNB"/>
    <n v="1000057216"/>
    <s v="METALPLAN COMERCIO DE PECAS ME"/>
    <s v="5540187000130"/>
    <s v="CMT"/>
    <x v="0"/>
    <n v="12301002"/>
    <s v="IMÓVEIS EM USO"/>
    <d v="2021-04-01T00:00:00"/>
    <n v="300"/>
    <n v="300"/>
    <n v="2050373.8"/>
    <s v="5000027702 2021"/>
  </r>
  <r>
    <n v="1000"/>
    <n v="95000057"/>
    <n v="0"/>
    <s v="C99400000084"/>
    <s v="FATURAMENTO DIRETO J"/>
    <s v="03.02"/>
    <s v="DIR CONTA E ADM"/>
    <n v="-439678.22"/>
    <x v="57"/>
    <n v="10"/>
    <s v="450013830710"/>
    <x v="188"/>
    <x v="156"/>
    <n v="439678.22"/>
    <d v="2021-03-25T00:00:00"/>
    <d v="2021-02-17T00:00:00"/>
    <n v="9500"/>
    <d v="2021-03-23T00:00:00"/>
    <s v="NAO"/>
    <s v="ESTRUTURA METÁLICA, PERFIS METALICOS DIVERSOS, CHA"/>
    <s v="PAS DE PISO XADREZ E CANTONEIRAS"/>
    <m/>
    <m/>
    <m/>
    <s v="ZNB"/>
    <n v="1000057216"/>
    <s v="METALPLAN COMERCIO DE PECAS ME"/>
    <s v="5540187000130"/>
    <s v="CMT"/>
    <x v="0"/>
    <n v="12301002"/>
    <s v="IMÓVEIS EM USO"/>
    <d v="2021-04-01T00:00:00"/>
    <n v="300"/>
    <n v="300"/>
    <n v="2050373.8"/>
    <s v="5000027701 2021"/>
  </r>
  <r>
    <n v="1000"/>
    <n v="95000057"/>
    <n v="0"/>
    <s v="C99400000084"/>
    <s v="FATURAMENTO DIRETO J"/>
    <s v="03.02"/>
    <s v="DIR CONTA E ADM"/>
    <n v="439678.22"/>
    <x v="57"/>
    <n v="10"/>
    <s v="450013830710"/>
    <x v="188"/>
    <x v="156"/>
    <n v="439678.22"/>
    <d v="2021-03-25T00:00:00"/>
    <d v="2021-02-17T00:00:00"/>
    <n v="9500"/>
    <d v="2021-03-23T00:00:00"/>
    <s v="NAO"/>
    <s v="ESTRUTURA METÁLICA, PERFIS METALICOS DIVERSOS, CHA"/>
    <s v="PAS DE PISO XADREZ E CANTONEIRAS"/>
    <m/>
    <m/>
    <m/>
    <s v="ZNB"/>
    <n v="1000057216"/>
    <s v="METALPLAN COMERCIO DE PECAS ME"/>
    <s v="5540187000130"/>
    <s v="CMT"/>
    <x v="0"/>
    <n v="12301002"/>
    <s v="IMÓVEIS EM USO"/>
    <d v="2021-04-01T00:00:00"/>
    <n v="300"/>
    <n v="300"/>
    <n v="2050373.8"/>
    <s v="5000027700 2021"/>
  </r>
  <r>
    <n v="1000"/>
    <n v="95000035"/>
    <n v="0"/>
    <s v="C99400000084"/>
    <s v="FATURAMENTO DIRETO J"/>
    <s v="03.02"/>
    <s v="DIR CONTA E ADM"/>
    <n v="452270.09"/>
    <x v="51"/>
    <n v="50"/>
    <s v="450013673850"/>
    <x v="189"/>
    <x v="157"/>
    <n v="452270.09"/>
    <d v="2021-07-15T00:00:00"/>
    <d v="2021-06-10T00:00:00"/>
    <n v="9500"/>
    <d v="2021-03-10T00:00:00"/>
    <s v="NAO"/>
    <s v="CONCRETO PROJETADO, REFORÇO ESTRUTURAL E TESTES DE"/>
    <s v=" PERCUSSÃO E DE ARRANCAMENTO DA ARGAMASSA"/>
    <m/>
    <m/>
    <m/>
    <s v="ZNB"/>
    <n v="1000056510"/>
    <s v="G2O GERENCIAMENTO E OBRAS LTDA"/>
    <s v="5268723000190"/>
    <s v="CMT"/>
    <x v="0"/>
    <n v="12301002"/>
    <s v="IMÓVEIS EM USO"/>
    <d v="2021-04-01T00:00:00"/>
    <n v="300"/>
    <n v="300"/>
    <n v="1778558.49"/>
    <n v="2728"/>
  </r>
  <r>
    <n v="1000"/>
    <n v="95000034"/>
    <n v="0"/>
    <s v="C99400000084"/>
    <s v="FATURAMENTO DIRETO J"/>
    <s v="03.02"/>
    <s v="DIR CONTA E ADM"/>
    <n v="615536.37"/>
    <x v="50"/>
    <n v="10"/>
    <s v="450013645310"/>
    <x v="190"/>
    <x v="158"/>
    <n v="615536.37"/>
    <d v="2021-03-08T00:00:00"/>
    <d v="2021-02-04T00:00:00"/>
    <n v="9500"/>
    <d v="2021-02-19T00:00:00"/>
    <s v="NAO"/>
    <s v="DEMOLIÇÃO DE PISO, ALVENARIA, TELHA, LAJES, COBERT"/>
    <s v="URA, RESERVATORIO DE AGUA, PILARES, ESCADAS, FORRO"/>
    <m/>
    <m/>
    <m/>
    <s v="ZNB"/>
    <n v="1000055613"/>
    <s v="DEMOLIDORA SAO BENTO LTDA"/>
    <s v="55827604000106"/>
    <s v="CMT"/>
    <x v="0"/>
    <n v="12301002"/>
    <s v="IMÓVEIS EM USO"/>
    <d v="2021-03-01T00:00:00"/>
    <n v="300"/>
    <n v="300"/>
    <n v="1385086.14"/>
    <n v="242"/>
  </r>
  <r>
    <n v="1000"/>
    <n v="95000251"/>
    <n v="0"/>
    <s v="C99400000084"/>
    <s v="FATURAMENTO DIRETO J"/>
    <s v="03.02"/>
    <s v="DIR CONTA E ADM"/>
    <n v="4422.53"/>
    <x v="11"/>
    <n v="50"/>
    <s v="450014069450"/>
    <x v="191"/>
    <x v="12"/>
    <m/>
    <d v="2021-07-21T00:00:00"/>
    <d v="2021-06-09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42360"/>
  </r>
  <r>
    <n v="1000"/>
    <n v="95000057"/>
    <n v="0"/>
    <s v="C99400000084"/>
    <s v="FATURAMENTO DIRETO J"/>
    <s v="03.02"/>
    <s v="DIR CONTA E ADM"/>
    <n v="102298.69"/>
    <x v="48"/>
    <n v="30"/>
    <s v="450013830830"/>
    <x v="192"/>
    <x v="12"/>
    <m/>
    <d v="2021-07-22T00:00:00"/>
    <d v="2021-06-17T00:00:00"/>
    <n v="9500"/>
    <d v="2021-03-23T00:00:00"/>
    <s v="NAO"/>
    <s v="ESTRUTURA METÁLICA, PERFIS METALICOS DIVERSOS, CHA"/>
    <s v="PAS DE PISO XADREZ E CANTONEIRAS"/>
    <m/>
    <m/>
    <m/>
    <s v="ZNB"/>
    <n v="1000056868"/>
    <s v="PLANMETAL ESTRUTURAS METALICAS"/>
    <s v="3015395000194"/>
    <s v="CMT"/>
    <x v="0"/>
    <n v="12301002"/>
    <s v="IMÓVEIS EM USO"/>
    <d v="2021-04-01T00:00:00"/>
    <n v="300"/>
    <n v="300"/>
    <n v="2050373.8"/>
    <n v="1280"/>
  </r>
  <r>
    <n v="1000"/>
    <n v="95000057"/>
    <n v="0"/>
    <s v="C99400000084"/>
    <s v="FATURAMENTO DIRETO J"/>
    <s v="03.02"/>
    <s v="DIR CONTA E ADM"/>
    <n v="159750"/>
    <x v="48"/>
    <n v="40"/>
    <s v="450013830840"/>
    <x v="193"/>
    <x v="12"/>
    <m/>
    <d v="2021-07-22T00:00:00"/>
    <d v="2021-06-17T00:00:00"/>
    <n v="9500"/>
    <d v="2021-03-23T00:00:00"/>
    <s v="NAO"/>
    <s v="ESTRUTURA METÁLICA, PERFIS METALICOS DIVERSOS, CHA"/>
    <s v="PAS DE PISO XADREZ E CANTONEIRAS"/>
    <m/>
    <m/>
    <m/>
    <s v="ZNB"/>
    <n v="1000056868"/>
    <s v="PLANMETAL ESTRUTURAS METALICAS"/>
    <s v="3015395000194"/>
    <s v="CMT"/>
    <x v="0"/>
    <n v="12301002"/>
    <s v="IMÓVEIS EM USO"/>
    <d v="2021-04-01T00:00:00"/>
    <n v="300"/>
    <n v="300"/>
    <n v="2050373.8"/>
    <n v="378"/>
  </r>
  <r>
    <n v="1000"/>
    <n v="95000154"/>
    <n v="0"/>
    <s v="C99400000084"/>
    <s v="FATURAMENTO DIRETO J"/>
    <s v="03.02"/>
    <s v="DIR CONTA E ADM"/>
    <n v="40000"/>
    <x v="54"/>
    <n v="20"/>
    <s v="450013926020"/>
    <x v="194"/>
    <x v="12"/>
    <m/>
    <d v="2021-07-22T00:00:00"/>
    <d v="2021-06-18T00:00:00"/>
    <n v="9500"/>
    <d v="2021-04-29T00:00:00"/>
    <s v="NAO"/>
    <s v="RESTAURO DE GRANITO EXISTENTE EM FACHADAS - RETIRA"/>
    <s v="DA E REINSTALAÇÃO DE NOVAS PEÇAS DA MESMA ESPÉCIE"/>
    <m/>
    <m/>
    <m/>
    <s v="ZNB"/>
    <n v="1000057257"/>
    <s v="N J RESTAURACAO E CONSTRUCAO"/>
    <s v="23894026000126"/>
    <s v="CMT"/>
    <x v="0"/>
    <n v="12301002"/>
    <s v="IMÓVEIS EM USO"/>
    <d v="2021-05-01T00:00:00"/>
    <n v="300"/>
    <n v="300"/>
    <n v="158000"/>
    <n v="286"/>
  </r>
  <r>
    <n v="1000"/>
    <n v="95000251"/>
    <n v="0"/>
    <s v="C99400000084"/>
    <s v="FATURAMENTO DIRETO J"/>
    <s v="03.02"/>
    <s v="DIR CONTA E ADM"/>
    <n v="2450.16"/>
    <x v="11"/>
    <n v="80"/>
    <s v="450014069480"/>
    <x v="195"/>
    <x v="12"/>
    <m/>
    <d v="2021-08-05T00:00:00"/>
    <d v="2021-06-16T00:00:00"/>
    <n v="9500"/>
    <d v="2021-05-31T00:00:00"/>
    <s v="NAO"/>
    <s v="MATERIAL PARA PROTEÇÃO COMO PONTALETE BRUTO E PLAC"/>
    <s v="A CANTEIRO"/>
    <m/>
    <m/>
    <m/>
    <s v="ZNB"/>
    <n v="1000057224"/>
    <s v="ATLANTA MATERIAIS PARA CONSTRU"/>
    <s v="3073501000196"/>
    <s v="CMT"/>
    <x v="0"/>
    <n v="12301002"/>
    <s v="IMÓVEIS EM USO"/>
    <d v="2021-06-01T00:00:00"/>
    <n v="300"/>
    <n v="300"/>
    <n v="48998.8"/>
    <n v="343966"/>
  </r>
  <r>
    <n v="1000"/>
    <n v="54001172"/>
    <n v="0"/>
    <s v="C99400000047"/>
    <s v="EVENTUALIDADES"/>
    <s v="03.02"/>
    <s v="DIR CONTA E ADM"/>
    <n v="3256"/>
    <x v="58"/>
    <n v="20"/>
    <s v="450013690520"/>
    <x v="196"/>
    <x v="159"/>
    <n v="3256"/>
    <d v="2021-03-11T00:00:00"/>
    <d v="2021-02-10T00:00:00"/>
    <n v="5400"/>
    <d v="2021-02-24T00:00:00"/>
    <s v="NAO"/>
    <s v="PROJETO TECNICO DE INSTALAÇÕES ELETRICAS"/>
    <m/>
    <m/>
    <m/>
    <m/>
    <s v="ZUS"/>
    <n v="100612"/>
    <s v="ATHIE WONRATH ASS PROJ E GEREN"/>
    <s v="61379863000106"/>
    <s v="PRAÇA1"/>
    <x v="1"/>
    <n v="12301003"/>
    <s v="INSTALAÇÕES"/>
    <d v="2021-03-01T00:00:00"/>
    <n v="120"/>
    <n v="120"/>
    <n v="8456"/>
    <n v="38091"/>
  </r>
  <r>
    <n v="1000"/>
    <n v="54001172"/>
    <n v="0"/>
    <s v="C99400000047"/>
    <s v="EVENTUALIDADES"/>
    <s v="03.02"/>
    <s v="DIR CONTA E ADM"/>
    <n v="5200"/>
    <x v="58"/>
    <n v="10"/>
    <s v="450013690510"/>
    <x v="197"/>
    <x v="160"/>
    <n v="5200"/>
    <d v="2021-03-11T00:00:00"/>
    <d v="2021-02-10T00:00:00"/>
    <n v="5400"/>
    <d v="2021-02-24T00:00:00"/>
    <s v="NAO"/>
    <s v="PROJETO TECNICO DE INSTALAÇÕES ELETRICAS"/>
    <m/>
    <m/>
    <m/>
    <m/>
    <s v="ZUS"/>
    <n v="100612"/>
    <s v="ATHIE WONRATH ASS PROJ E GEREN"/>
    <s v="61379863000106"/>
    <s v="PRAÇA1"/>
    <x v="1"/>
    <n v="12301003"/>
    <s v="INSTALAÇÕES"/>
    <d v="2021-03-01T00:00:00"/>
    <n v="120"/>
    <n v="120"/>
    <n v="8456"/>
    <n v="38090"/>
  </r>
  <r>
    <n v="1000"/>
    <n v="54001154"/>
    <n v="0"/>
    <s v="C99400000025"/>
    <s v="FATURAMENTO DIRETO"/>
    <s v="03.02"/>
    <s v="DIR CONTA E ADM"/>
    <n v="5436.5"/>
    <x v="59"/>
    <n v="40"/>
    <s v="450013455240"/>
    <x v="198"/>
    <x v="161"/>
    <n v="5436.5"/>
    <d v="2021-05-17T00:00:00"/>
    <d v="2021-04-14T00:00:00"/>
    <n v="5400"/>
    <d v="2020-12-21T00:00:00"/>
    <s v="NAO"/>
    <s v="INFRA ESTRUTURA ELETRICA COMO PASSAGEM DE CABOS, L"/>
    <s v="UMINARIAS, TOMADAS, INTERRUPTORES E QUADRO ELETRIC"/>
    <m/>
    <m/>
    <m/>
    <s v="ZNB"/>
    <n v="1000055604"/>
    <s v="PROCONNECT INSTALACOES LTDA"/>
    <s v="27683570000180"/>
    <s v="PRAÇA1"/>
    <x v="1"/>
    <n v="12301003"/>
    <s v="INSTALAÇÕES"/>
    <d v="2021-01-01T00:00:00"/>
    <n v="120"/>
    <n v="120"/>
    <n v="136563.24"/>
    <n v="881"/>
  </r>
  <r>
    <n v="1000"/>
    <n v="54000978"/>
    <n v="0"/>
    <s v="C99400000025"/>
    <s v="FATURAMENTO DIRETO"/>
    <s v="03.02"/>
    <s v="DIR CONTA E ADM"/>
    <n v="5766.56"/>
    <x v="60"/>
    <n v="10"/>
    <s v="450011834710"/>
    <x v="199"/>
    <x v="162"/>
    <n v="5766.56"/>
    <d v="2021-03-15T00:00:00"/>
    <d v="2021-02-08T00:00:00"/>
    <n v="5400"/>
    <d v="2021-02-25T00:00:00"/>
    <s v="NAO"/>
    <s v="INSTALAÇÃO HIDROSSANITÁRIA E GÁS - EMPREITADA"/>
    <m/>
    <m/>
    <m/>
    <m/>
    <s v="ZNB"/>
    <n v="1000048378"/>
    <s v="QUALIENG ENGENHARIA DE MONTAGE"/>
    <s v="58100454000114"/>
    <s v="PRAÇA1"/>
    <x v="1"/>
    <n v="12301003"/>
    <s v="INSTALAÇÕES"/>
    <d v="2021-03-01T00:00:00"/>
    <n v="120"/>
    <n v="120"/>
    <n v="27314.69"/>
    <n v="6643"/>
  </r>
  <r>
    <n v="1000"/>
    <n v="54001171"/>
    <n v="0"/>
    <s v="C99400000047"/>
    <s v="EVENTUALIDADES"/>
    <s v="03.02"/>
    <s v="DIR CONTA E ADM"/>
    <n v="6000"/>
    <x v="61"/>
    <n v="10"/>
    <s v="450013690410"/>
    <x v="200"/>
    <x v="163"/>
    <n v="6000"/>
    <d v="2021-03-31T00:00:00"/>
    <d v="2021-03-02T00:00:00"/>
    <n v="5400"/>
    <d v="2021-03-05T00:00:00"/>
    <s v="NAO"/>
    <s v="PROJETO TECNICO DE INSTALAÇÕES ELETRICAS"/>
    <m/>
    <m/>
    <m/>
    <m/>
    <s v="ZUS"/>
    <n v="1000045237"/>
    <s v="LZA ENGENHARIA E GERENCIAMENTO"/>
    <s v="21706674000186"/>
    <s v="PRAÇA1"/>
    <x v="1"/>
    <n v="12301003"/>
    <s v="INSTALAÇÕES"/>
    <d v="2021-04-01T00:00:00"/>
    <n v="120"/>
    <n v="120"/>
    <n v="6000"/>
    <n v="4508"/>
  </r>
  <r>
    <n v="1000"/>
    <n v="54000867"/>
    <n v="0"/>
    <s v="C99400000025"/>
    <s v="FATURAMENTO DIRETO"/>
    <s v="03.02"/>
    <s v="DIR CONTA E ADM"/>
    <n v="13000"/>
    <x v="62"/>
    <n v="90"/>
    <s v="450011071090"/>
    <x v="201"/>
    <x v="164"/>
    <n v="13000"/>
    <d v="2021-05-10T00:00:00"/>
    <d v="2021-01-18T00:00:00"/>
    <n v="5400"/>
    <d v="2021-01-13T00:00:00"/>
    <s v="NAO"/>
    <s v="DIVISÓRIA PISO TETO INDUSTRIAL NÃO RETRÁTIL DE ALT"/>
    <s v="O PADRÃO"/>
    <m/>
    <m/>
    <m/>
    <s v="ZNB"/>
    <n v="101060"/>
    <s v="MARCETEX SOLUCOES LTDA"/>
    <s v="9612479000191"/>
    <s v="PRAÇA1"/>
    <x v="1"/>
    <n v="12301003"/>
    <s v="INSTALAÇÕES"/>
    <d v="2021-02-01T00:00:00"/>
    <n v="120"/>
    <n v="120"/>
    <n v="108605.71"/>
    <n v="7349"/>
  </r>
  <r>
    <n v="1000"/>
    <n v="54000867"/>
    <n v="0"/>
    <s v="C99400000025"/>
    <s v="FATURAMENTO DIRETO"/>
    <s v="03.02"/>
    <s v="DIR CONTA E ADM"/>
    <n v="13433.94"/>
    <x v="62"/>
    <n v="60"/>
    <s v="450011071060"/>
    <x v="202"/>
    <x v="165"/>
    <n v="13433.94"/>
    <d v="2021-04-16T00:00:00"/>
    <d v="2021-03-05T00:00:00"/>
    <n v="5400"/>
    <d v="2021-01-13T00:00:00"/>
    <s v="NAO"/>
    <s v="DIVISÓRIA PISO TETO INDUSTRIAL NÃO RETRÁTIL DE ALT"/>
    <s v="O PADRÃO"/>
    <m/>
    <m/>
    <m/>
    <s v="ZNB"/>
    <n v="101060"/>
    <s v="MARCETEX SOLUCOES LTDA"/>
    <s v="9612479000191"/>
    <s v="PRAÇA1"/>
    <x v="1"/>
    <n v="12301003"/>
    <s v="INSTALAÇÕES"/>
    <d v="2021-02-01T00:00:00"/>
    <n v="120"/>
    <n v="120"/>
    <n v="108605.71"/>
    <n v="7468"/>
  </r>
  <r>
    <n v="1000"/>
    <n v="54001100"/>
    <n v="0"/>
    <s v="C99400000025"/>
    <s v="FATURAMENTO DIRETO"/>
    <s v="03.02"/>
    <s v="DIR CONTA E ADM"/>
    <n v="15912.97"/>
    <x v="63"/>
    <n v="10"/>
    <s v="450013217010"/>
    <x v="203"/>
    <x v="166"/>
    <n v="15912.97"/>
    <d v="2021-04-09T00:00:00"/>
    <d v="2021-03-05T00:00:00"/>
    <n v="5400"/>
    <d v="2021-03-15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1"/>
    <x v="1"/>
    <n v="12301003"/>
    <s v="INSTALAÇÕES"/>
    <d v="2021-04-01T00:00:00"/>
    <n v="120"/>
    <n v="120"/>
    <n v="15912.97"/>
    <n v="808"/>
  </r>
  <r>
    <n v="1000"/>
    <n v="54001154"/>
    <n v="0"/>
    <s v="C99400000025"/>
    <s v="FATURAMENTO DIRETO"/>
    <s v="03.02"/>
    <s v="DIR CONTA E ADM"/>
    <n v="18731.34"/>
    <x v="59"/>
    <n v="30"/>
    <s v="450013455230"/>
    <x v="204"/>
    <x v="167"/>
    <n v="18731.34"/>
    <d v="2021-02-08T00:00:00"/>
    <d v="2021-01-07T00:00:00"/>
    <n v="5400"/>
    <d v="2020-12-21T00:00:00"/>
    <s v="NAO"/>
    <s v="INFRA ESTRUTURA ELETRICA COMO PASSAGEM DE CABOS, L"/>
    <s v="UMINARIAS, TOMADAS, INTERRUPTORES E QUADRO ELETRIC"/>
    <m/>
    <m/>
    <m/>
    <s v="ZNB"/>
    <n v="1000055604"/>
    <s v="PROCONNECT INSTALACOES LTDA"/>
    <s v="27683570000180"/>
    <s v="PRAÇA1"/>
    <x v="1"/>
    <n v="12301003"/>
    <s v="INSTALAÇÕES"/>
    <d v="2021-01-01T00:00:00"/>
    <n v="120"/>
    <n v="120"/>
    <n v="136563.24"/>
    <n v="799"/>
  </r>
  <r>
    <n v="1000"/>
    <n v="54000978"/>
    <n v="0"/>
    <s v="C99400000025"/>
    <s v="FATURAMENTO DIRETO"/>
    <s v="03.02"/>
    <s v="DIR CONTA E ADM"/>
    <n v="21548.13"/>
    <x v="60"/>
    <n v="80"/>
    <s v="450011834780"/>
    <x v="205"/>
    <x v="168"/>
    <n v="21548.13"/>
    <d v="2021-04-26T00:00:00"/>
    <d v="2021-03-22T00:00:00"/>
    <n v="5400"/>
    <d v="2021-02-25T00:00:00"/>
    <s v="NAO"/>
    <s v="INSTALAÇÃO HIDROSSANITÁRIA E GÁS - EMPREITADA"/>
    <m/>
    <m/>
    <m/>
    <m/>
    <s v="ZNB"/>
    <n v="1000048378"/>
    <s v="QUALIENG ENGENHARIA DE MONTAGE"/>
    <s v="58100454000114"/>
    <s v="PRAÇA1"/>
    <x v="1"/>
    <n v="12301003"/>
    <s v="INSTALAÇÕES"/>
    <d v="2021-03-01T00:00:00"/>
    <n v="120"/>
    <n v="120"/>
    <n v="27314.69"/>
    <n v="6700"/>
  </r>
  <r>
    <n v="1000"/>
    <n v="54000925"/>
    <n v="0"/>
    <s v="C99400000025"/>
    <s v="FATURAMENTO DIRETO"/>
    <s v="03.02"/>
    <s v="DIR CONTA E ADM"/>
    <n v="36910.61"/>
    <x v="64"/>
    <n v="10"/>
    <s v="450011314110"/>
    <x v="206"/>
    <x v="169"/>
    <n v="36910.61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1"/>
    <x v="1"/>
    <n v="12301003"/>
    <s v="INSTALAÇÕES"/>
    <d v="2021-02-01T00:00:00"/>
    <n v="120"/>
    <n v="120"/>
    <n v="82809.36"/>
    <n v="3092"/>
  </r>
  <r>
    <n v="1000"/>
    <n v="54001154"/>
    <n v="0"/>
    <s v="C99400000025"/>
    <s v="FATURAMENTO DIRETO"/>
    <s v="03.02"/>
    <s v="DIR CONTA E ADM"/>
    <n v="37599.4"/>
    <x v="59"/>
    <n v="20"/>
    <s v="450013455220"/>
    <x v="207"/>
    <x v="170"/>
    <n v="37599.4"/>
    <d v="2021-02-08T00:00:00"/>
    <d v="2021-01-07T00:00:00"/>
    <n v="5400"/>
    <d v="2020-12-21T00:00:00"/>
    <s v="NAO"/>
    <s v="INFRA ESTRUTURA ELETRICA COMO PASSAGEM DE CABOS, L"/>
    <s v="UMINARIAS, TOMADAS, INTERRUPTORES E QUADRO ELETRIC"/>
    <m/>
    <m/>
    <m/>
    <s v="ZNB"/>
    <n v="1000055604"/>
    <s v="PROCONNECT INSTALACOES LTDA"/>
    <s v="27683570000180"/>
    <s v="PRAÇA1"/>
    <x v="1"/>
    <n v="12301003"/>
    <s v="INSTALAÇÕES"/>
    <d v="2021-01-01T00:00:00"/>
    <n v="120"/>
    <n v="120"/>
    <n v="136563.24"/>
    <n v="457"/>
  </r>
  <r>
    <n v="1000"/>
    <n v="90000131"/>
    <n v="0"/>
    <s v="C99400000021"/>
    <s v="INTEGRADORA RETROFIT"/>
    <s v="03.02"/>
    <s v="DIR CONTA E ADM"/>
    <n v="9011.4599999999991"/>
    <x v="65"/>
    <m/>
    <s v=""/>
    <x v="208"/>
    <x v="171"/>
    <n v="45057.29"/>
    <d v="2021-03-23T00:00:00"/>
    <d v="2021-02-22T00:00:00"/>
    <n v="9000"/>
    <d v="2021-04-01T00:00:00"/>
    <s v="NAO"/>
    <s v="EMPREITADA DE OBRA CIVIL 1º ANDAR PRAÇA NF 38287"/>
    <m/>
    <n v="78000028"/>
    <m/>
    <m/>
    <m/>
    <n v="100612"/>
    <s v="ATHIE WONRATH ASS PROJ E GEREN"/>
    <s v="61379863000106"/>
    <s v="PRAÇA1"/>
    <x v="1"/>
    <n v="12301002"/>
    <s v="IMÓVEIS EM USO"/>
    <d v="2021-05-01T00:00:00"/>
    <n v="540"/>
    <n v="300"/>
    <n v="9011.4599999999991"/>
    <n v="38287"/>
  </r>
  <r>
    <n v="1000"/>
    <n v="54000925"/>
    <n v="0"/>
    <s v="C99400000025"/>
    <s v="FATURAMENTO DIRETO"/>
    <s v="03.02"/>
    <s v="DIR CONTA E ADM"/>
    <n v="45898.75"/>
    <x v="64"/>
    <n v="80"/>
    <s v="450011314180"/>
    <x v="209"/>
    <x v="172"/>
    <n v="45898.75"/>
    <d v="2021-04-19T00:00:00"/>
    <d v="2021-03-17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1"/>
    <x v="1"/>
    <n v="12301003"/>
    <s v="INSTALAÇÕES"/>
    <d v="2021-02-01T00:00:00"/>
    <n v="120"/>
    <n v="120"/>
    <n v="82809.36"/>
    <n v="3145"/>
  </r>
  <r>
    <n v="1000"/>
    <n v="54001163"/>
    <n v="0"/>
    <s v="C99400000025"/>
    <s v="FATURAMENTO DIRETO"/>
    <s v="03.02"/>
    <s v="DIR CONTA E ADM"/>
    <n v="73284.56"/>
    <x v="66"/>
    <n v="10"/>
    <s v="450013586110"/>
    <x v="210"/>
    <x v="173"/>
    <n v="73284.56"/>
    <d v="2021-04-12T00:00:00"/>
    <d v="2021-03-08T00:00:00"/>
    <n v="5400"/>
    <d v="2021-03-25T00:00:00"/>
    <s v="NAO"/>
    <s v="CABEAMENTO ELETRICO COMO CONECTOR, CONDULETE, CABO"/>
    <s v=" DE COBRE, ABRAÇADEIRA, ELETROCALHA E ELETRODUTO"/>
    <m/>
    <m/>
    <m/>
    <s v="ZNB"/>
    <n v="1000055605"/>
    <s v="HRS DE FREITAS INSTALACOES"/>
    <s v="12915992000166"/>
    <s v="PRAÇA1"/>
    <x v="1"/>
    <n v="12301003"/>
    <s v="INSTALAÇÕES"/>
    <d v="2021-04-01T00:00:00"/>
    <n v="120"/>
    <n v="120"/>
    <n v="73284.56"/>
    <n v="846"/>
  </r>
  <r>
    <n v="1000"/>
    <n v="54000867"/>
    <n v="0"/>
    <s v="C99400000025"/>
    <s v="FATURAMENTO DIRETO"/>
    <s v="03.02"/>
    <s v="DIR CONTA E ADM"/>
    <n v="82171.77"/>
    <x v="62"/>
    <n v="10"/>
    <s v="450011071010"/>
    <x v="211"/>
    <x v="174"/>
    <n v="82171.77"/>
    <d v="2021-02-01T00:00:00"/>
    <d v="2020-12-30T00:00:00"/>
    <n v="5400"/>
    <d v="2021-01-13T00:00:00"/>
    <s v="NAO"/>
    <s v="DIVISÓRIA PISO TETO INDUSTRIAL NÃO RETRÁTIL DE ALT"/>
    <s v="O PADRÃO"/>
    <m/>
    <m/>
    <m/>
    <s v="ZNB"/>
    <n v="101060"/>
    <s v="MARCETEX SOLUCOES LTDA"/>
    <s v="9612479000191"/>
    <s v="PRAÇA1"/>
    <x v="1"/>
    <n v="12301003"/>
    <s v="INSTALAÇÕES"/>
    <d v="2021-02-01T00:00:00"/>
    <n v="120"/>
    <n v="120"/>
    <n v="108605.71"/>
    <n v="7324"/>
  </r>
  <r>
    <n v="1000"/>
    <n v="90000126"/>
    <n v="0"/>
    <s v="C99400000021"/>
    <s v="INTEGRADORA RETROFIT"/>
    <s v="03.02"/>
    <s v="DIR CONTA E ADM"/>
    <n v="20510.82"/>
    <x v="65"/>
    <m/>
    <s v=""/>
    <x v="212"/>
    <x v="175"/>
    <n v="102554.08"/>
    <d v="2021-03-24T00:00:00"/>
    <d v="2021-02-24T00:00:00"/>
    <n v="9000"/>
    <d v="2021-04-01T00:00:00"/>
    <s v="NAO"/>
    <s v="EMPREITADA DE OBRA CIVIL 1º ANDAR PRAÇA NF 38303"/>
    <m/>
    <n v="78000028"/>
    <m/>
    <m/>
    <m/>
    <n v="100612"/>
    <s v="ATHIE WONRATH ASS PROJ E GEREN"/>
    <s v="61379863000106"/>
    <s v="PRAÇA1"/>
    <x v="1"/>
    <n v="12301002"/>
    <s v="IMÓVEIS EM USO"/>
    <d v="2021-05-01T00:00:00"/>
    <n v="540"/>
    <n v="300"/>
    <n v="20510.82"/>
    <n v="38303"/>
  </r>
  <r>
    <n v="1000"/>
    <n v="51001858"/>
    <n v="0"/>
    <s v="C99400000025"/>
    <s v="FATURAMENTO DIRETO"/>
    <s v="03.02"/>
    <s v="DIR CONTA E ADM"/>
    <n v="67723.100000000006"/>
    <x v="67"/>
    <n v="10"/>
    <s v="450013009410"/>
    <x v="213"/>
    <x v="176"/>
    <n v="135446.19"/>
    <d v="2021-05-24T00:00:00"/>
    <d v="2021-04-23T00:00:00"/>
    <n v="5100"/>
    <d v="2021-04-27T00:00:00"/>
    <s v="NAO"/>
    <s v="ELEVADOR P/12 PESSOA(S) CAP 840KG"/>
    <m/>
    <m/>
    <m/>
    <n v="79852"/>
    <s v="ZNB"/>
    <n v="1000048378"/>
    <s v="QUALIENG ENGENHARIA DE MONTAGE"/>
    <s v="58100454000114"/>
    <s v="PRAÇA1"/>
    <x v="1"/>
    <n v="12303001"/>
    <s v="MÁQUINAS E EQUIPAMENTOS"/>
    <d v="2021-05-01T00:00:00"/>
    <n v="120"/>
    <n v="120"/>
    <n v="67723.100000000006"/>
    <n v="6752"/>
  </r>
  <r>
    <n v="1000"/>
    <n v="51001863"/>
    <n v="0"/>
    <s v="C99400000025"/>
    <s v="FATURAMENTO DIRETO"/>
    <s v="03.02"/>
    <s v="DIR CONTA E ADM"/>
    <n v="67723.100000000006"/>
    <x v="67"/>
    <n v="10"/>
    <s v="450013009410"/>
    <x v="213"/>
    <x v="176"/>
    <n v="135446.19"/>
    <d v="2021-05-24T00:00:00"/>
    <d v="2021-04-23T00:00:00"/>
    <n v="5100"/>
    <d v="2021-04-27T00:00:00"/>
    <s v="NAO"/>
    <s v="ELEVADOR P/07 PESSOA(S) CAP 490KG"/>
    <m/>
    <m/>
    <m/>
    <n v="79857"/>
    <s v="ZNB"/>
    <n v="1000048378"/>
    <s v="QUALIENG ENGENHARIA DE MONTAGE"/>
    <s v="58100454000114"/>
    <s v="PRAÇA1"/>
    <x v="1"/>
    <n v="12303001"/>
    <s v="MÁQUINAS E EQUIPAMENTOS"/>
    <d v="2021-05-01T00:00:00"/>
    <n v="120"/>
    <n v="120"/>
    <n v="67723.100000000006"/>
    <n v="6752"/>
  </r>
  <r>
    <n v="1000"/>
    <n v="90000141"/>
    <n v="0"/>
    <s v="C99400000021"/>
    <s v="INTEGRADORA RETROFIT"/>
    <s v="03.02"/>
    <s v="DIR CONTA E ADM"/>
    <n v="65020.46"/>
    <x v="65"/>
    <m/>
    <s v=""/>
    <x v="214"/>
    <x v="177"/>
    <n v="325102.28000000003"/>
    <d v="2021-04-20T00:00:00"/>
    <d v="2021-03-22T00:00:00"/>
    <n v="9000"/>
    <d v="2021-04-01T00:00:00"/>
    <s v="NAO"/>
    <s v="EMPREITADA DE OBRA CIVIL 1º ANDAR PRAÇA NF 38608"/>
    <m/>
    <n v="78000028"/>
    <m/>
    <m/>
    <m/>
    <n v="100612"/>
    <s v="ATHIE WONRATH ASS PROJ E GEREN"/>
    <s v="61379863000106"/>
    <s v="PRAÇA1"/>
    <x v="1"/>
    <n v="12301002"/>
    <s v="IMÓVEIS EM USO"/>
    <d v="2021-05-01T00:00:00"/>
    <n v="540"/>
    <n v="300"/>
    <n v="65020.46"/>
    <n v="38608"/>
  </r>
  <r>
    <n v="1000"/>
    <n v="90000160"/>
    <n v="0"/>
    <s v="C99400000021"/>
    <s v="INTEGRADORA RETROFIT"/>
    <s v="03.02"/>
    <s v="DIR CONTA E ADM"/>
    <n v="269159.81"/>
    <x v="65"/>
    <m/>
    <s v=""/>
    <x v="215"/>
    <x v="178"/>
    <n v="1345799.07"/>
    <d v="2021-05-21T00:00:00"/>
    <d v="2021-04-23T00:00:00"/>
    <n v="9000"/>
    <d v="2021-05-01T00:00:00"/>
    <s v="NAO"/>
    <s v="EMPREITADA DE OBRA CIVIL 1 ANDAR PRAÇA NF 39019"/>
    <m/>
    <n v="78000028"/>
    <m/>
    <m/>
    <m/>
    <n v="100612"/>
    <s v="ATHIE WONRATH ASS PROJ E GEREN"/>
    <s v="61379863000106"/>
    <s v="PRAÇA1"/>
    <x v="1"/>
    <n v="12301002"/>
    <s v="IMÓVEIS EM USO"/>
    <d v="2021-06-01T00:00:00"/>
    <n v="540"/>
    <n v="300"/>
    <n v="269159.81"/>
    <n v="39019"/>
  </r>
  <r>
    <n v="1000"/>
    <n v="90000148"/>
    <n v="0"/>
    <s v="C99400000021"/>
    <s v="INTEGRADORA RETROFIT"/>
    <s v="03.02"/>
    <s v="DIR CONTA E ADM"/>
    <n v="238382.69"/>
    <x v="65"/>
    <m/>
    <s v=""/>
    <x v="216"/>
    <x v="12"/>
    <m/>
    <m/>
    <m/>
    <n v="9000"/>
    <d v="2021-05-01T00:00:00"/>
    <s v="NAO"/>
    <s v="EMPREITADA DE OBRA CIVIL 1º ANDAR PRAÇA NF 37968"/>
    <m/>
    <n v="78000028"/>
    <m/>
    <m/>
    <m/>
    <n v="100612"/>
    <s v="ATHIE WONRATH ASS PROJ E GEREN"/>
    <s v="61379863000106"/>
    <s v="PRAÇA1"/>
    <x v="1"/>
    <n v="12301002"/>
    <s v="IMÓVEIS EM USO"/>
    <d v="2021-06-01T00:00:00"/>
    <n v="540"/>
    <n v="300"/>
    <n v="238382.69"/>
    <n v="37968"/>
  </r>
  <r>
    <n v="1000"/>
    <n v="54001166"/>
    <n v="0"/>
    <s v="C99400000047"/>
    <s v="EVENTUALIDADES"/>
    <s v="03.02"/>
    <s v="DIR CONTA E ADM"/>
    <n v="46.54"/>
    <x v="68"/>
    <n v="10"/>
    <s v="450013373810"/>
    <x v="217"/>
    <x v="179"/>
    <n v="46.54"/>
    <d v="2021-04-22T00:00:00"/>
    <d v="2021-04-01T00:00:00"/>
    <n v="5400"/>
    <d v="2021-04-15T00:00:00"/>
    <s v="NAO"/>
    <s v="REVESTIMENTO DE PISO COM PORCELANATO CRECA CIMENTO"/>
    <s v=" ANTIDERRAPANTE PARA SUPORTAR CAIXA ELETRONICO"/>
    <m/>
    <m/>
    <m/>
    <s v="ZUS"/>
    <n v="100612"/>
    <s v="ATHIE WONRATH ASS PROJ E GEREN"/>
    <s v="61379863000106"/>
    <s v="PRAÇA1SS"/>
    <x v="1"/>
    <n v="12301003"/>
    <s v="INSTALAÇÕES"/>
    <d v="2021-05-01T00:00:00"/>
    <n v="120"/>
    <n v="120"/>
    <n v="6747.13"/>
    <n v="38710"/>
  </r>
  <r>
    <n v="1000"/>
    <n v="76001047"/>
    <n v="0"/>
    <s v="C99400000047"/>
    <s v="EVENTUALIDADES"/>
    <s v="03.02"/>
    <s v="DIR CONTA E ADM"/>
    <n v="23.3"/>
    <x v="69"/>
    <n v="10"/>
    <s v="450013743210"/>
    <x v="218"/>
    <x v="180"/>
    <n v="46.59"/>
    <d v="2021-04-22T00:00:00"/>
    <d v="2021-04-01T00:00:00"/>
    <n v="7600"/>
    <d v="2021-04-09T00:00:00"/>
    <s v="NAO"/>
    <s v="EVAPORADORA LG CASSETE 4 VIAS DE 9600BTU/H MOD ARN"/>
    <s v="U09GTRB4"/>
    <m/>
    <m/>
    <n v="70999"/>
    <s v="ZUS"/>
    <n v="100612"/>
    <s v="ATHIE WONRATH ASS PROJ E GEREN"/>
    <s v="61379863000106"/>
    <s v="PRAÇA1SS"/>
    <x v="1"/>
    <n v="12301005"/>
    <s v="SISTEMAS DE AR CONDICIONADO"/>
    <d v="2021-05-01T00:00:00"/>
    <n v="132"/>
    <n v="120"/>
    <n v="4476.57"/>
    <n v="38692"/>
  </r>
  <r>
    <n v="1000"/>
    <n v="76001048"/>
    <n v="0"/>
    <s v="C99400000047"/>
    <s v="EVENTUALIDADES"/>
    <s v="03.02"/>
    <s v="DIR CONTA E ADM"/>
    <n v="23.3"/>
    <x v="69"/>
    <n v="10"/>
    <s v="450013743210"/>
    <x v="218"/>
    <x v="180"/>
    <n v="46.59"/>
    <d v="2021-04-22T00:00:00"/>
    <d v="2021-04-01T00:00:00"/>
    <n v="7600"/>
    <d v="2021-04-09T00:00:00"/>
    <s v="NAO"/>
    <s v="EVAPORADORA LG DUTO DE 19100BTU/H MOD ARNU18GM1A4"/>
    <m/>
    <m/>
    <m/>
    <n v="71153"/>
    <s v="ZUS"/>
    <n v="100612"/>
    <s v="ATHIE WONRATH ASS PROJ E GEREN"/>
    <s v="61379863000106"/>
    <s v="PRAÇA1SS"/>
    <x v="1"/>
    <n v="12301005"/>
    <s v="SISTEMAS DE AR CONDICIONADO"/>
    <d v="2021-05-01T00:00:00"/>
    <n v="132"/>
    <n v="120"/>
    <n v="5949.21"/>
    <n v="38692"/>
  </r>
  <r>
    <n v="1000"/>
    <n v="54001178"/>
    <n v="0"/>
    <s v="C99400000025"/>
    <s v="FATURAMENTO DIRETO"/>
    <s v="03.02"/>
    <s v="DIR CONTA E ADM"/>
    <n v="243.35"/>
    <x v="70"/>
    <n v="30"/>
    <s v="450013769230"/>
    <x v="219"/>
    <x v="181"/>
    <n v="243.35"/>
    <d v="2021-06-18T00:00:00"/>
    <d v="2021-05-15T00:00:00"/>
    <n v="5400"/>
    <d v="2021-05-13T00:00:00"/>
    <s v="NAO"/>
    <s v="PAREDE DRYWALL GE COM REFORÇO DE MADEIRA E FORRO D"/>
    <s v="E GESSO ACARTONADO"/>
    <m/>
    <m/>
    <m/>
    <s v="ZNB"/>
    <n v="1000056836"/>
    <s v="GTS FORROS E DIVISORIAS EIRELI"/>
    <s v="29724975000144"/>
    <s v="PRAÇA1SS"/>
    <x v="1"/>
    <n v="12301003"/>
    <s v="INSTALAÇÕES"/>
    <d v="2021-06-01T00:00:00"/>
    <n v="120"/>
    <n v="120"/>
    <n v="1568.17"/>
    <n v="408"/>
  </r>
  <r>
    <n v="1000"/>
    <n v="54001166"/>
    <n v="0"/>
    <s v="C99400000047"/>
    <s v="EVENTUALIDADES"/>
    <s v="03.02"/>
    <s v="DIR CONTA E ADM"/>
    <n v="676.11"/>
    <x v="68"/>
    <n v="20"/>
    <s v="450013373820"/>
    <x v="220"/>
    <x v="182"/>
    <n v="676.11"/>
    <d v="2021-06-10T00:00:00"/>
    <d v="2021-05-12T00:00:00"/>
    <n v="5400"/>
    <d v="2021-04-15T00:00:00"/>
    <s v="NAO"/>
    <s v="REVESTIMENTO DE PISO COM PORCELANATO CRECA CIMENTO"/>
    <s v=" ANTIDERRAPANTE PARA SUPORTAR CAIXA ELETRONICO"/>
    <m/>
    <m/>
    <m/>
    <s v="ZUS"/>
    <n v="100612"/>
    <s v="ATHIE WONRATH ASS PROJ E GEREN"/>
    <s v="61379863000106"/>
    <s v="PRAÇA1SS"/>
    <x v="1"/>
    <n v="12301003"/>
    <s v="INSTALAÇÕES"/>
    <d v="2021-05-01T00:00:00"/>
    <n v="120"/>
    <n v="120"/>
    <n v="6747.13"/>
    <n v="39241"/>
  </r>
  <r>
    <n v="1000"/>
    <n v="54001178"/>
    <n v="0"/>
    <s v="C99400000025"/>
    <s v="FATURAMENTO DIRETO"/>
    <s v="03.02"/>
    <s v="DIR CONTA E ADM"/>
    <n v="1324.82"/>
    <x v="70"/>
    <n v="10"/>
    <s v="450013769210"/>
    <x v="221"/>
    <x v="183"/>
    <n v="1324.82"/>
    <d v="2021-06-04T00:00:00"/>
    <d v="2021-05-01T00:00:00"/>
    <n v="5400"/>
    <d v="2021-05-13T00:00:00"/>
    <s v="NAO"/>
    <s v="PAREDE DRYWALL GE COM REFORÇO DE MADEIRA E FORRO D"/>
    <s v="E GESSO ACARTONADO"/>
    <m/>
    <m/>
    <m/>
    <s v="ZNB"/>
    <n v="1000056836"/>
    <s v="GTS FORROS E DIVISORIAS EIRELI"/>
    <s v="29724975000144"/>
    <s v="PRAÇA1SS"/>
    <x v="1"/>
    <n v="12301003"/>
    <s v="INSTALAÇÕES"/>
    <d v="2021-06-01T00:00:00"/>
    <n v="120"/>
    <n v="120"/>
    <n v="1568.17"/>
    <n v="557"/>
  </r>
  <r>
    <n v="1000"/>
    <n v="76001047"/>
    <n v="0"/>
    <s v="C99400000047"/>
    <s v="EVENTUALIDADES"/>
    <s v="03.02"/>
    <s v="DIR CONTA E ADM"/>
    <n v="764.59"/>
    <x v="69"/>
    <n v="20"/>
    <s v="450013743220"/>
    <x v="222"/>
    <x v="184"/>
    <n v="1529.18"/>
    <d v="2021-06-10T00:00:00"/>
    <d v="2021-05-12T00:00:00"/>
    <n v="7600"/>
    <d v="2021-04-09T00:00:00"/>
    <s v="NAO"/>
    <s v="EVAPORADORA LG CASSETE 4 VIAS DE 9600BTU/H MOD ARN"/>
    <s v="U09GTRB4"/>
    <m/>
    <m/>
    <n v="70999"/>
    <s v="ZUS"/>
    <n v="100612"/>
    <s v="ATHIE WONRATH ASS PROJ E GEREN"/>
    <s v="61379863000106"/>
    <s v="PRAÇA1SS"/>
    <x v="1"/>
    <n v="12301005"/>
    <s v="SISTEMAS DE AR CONDICIONADO"/>
    <d v="2021-05-01T00:00:00"/>
    <n v="132"/>
    <n v="120"/>
    <n v="4476.57"/>
    <n v="39228"/>
  </r>
  <r>
    <n v="1000"/>
    <n v="76001048"/>
    <n v="0"/>
    <s v="C99400000047"/>
    <s v="EVENTUALIDADES"/>
    <s v="03.02"/>
    <s v="DIR CONTA E ADM"/>
    <n v="764.59"/>
    <x v="69"/>
    <n v="20"/>
    <s v="450013743220"/>
    <x v="222"/>
    <x v="184"/>
    <n v="1529.18"/>
    <d v="2021-06-10T00:00:00"/>
    <d v="2021-05-12T00:00:00"/>
    <n v="7600"/>
    <d v="2021-04-09T00:00:00"/>
    <s v="NAO"/>
    <s v="EVAPORADORA LG DUTO DE 19100BTU/H MOD ARNU18GM1A4"/>
    <m/>
    <m/>
    <m/>
    <n v="71153"/>
    <s v="ZUS"/>
    <n v="100612"/>
    <s v="ATHIE WONRATH ASS PROJ E GEREN"/>
    <s v="61379863000106"/>
    <s v="PRAÇA1SS"/>
    <x v="1"/>
    <n v="12301005"/>
    <s v="SISTEMAS DE AR CONDICIONADO"/>
    <d v="2021-05-01T00:00:00"/>
    <n v="132"/>
    <n v="120"/>
    <n v="5949.21"/>
    <n v="39228"/>
  </r>
  <r>
    <n v="1000"/>
    <n v="76001047"/>
    <n v="0"/>
    <s v="C99400000047"/>
    <s v="EVENTUALIDADES"/>
    <s v="03.02"/>
    <s v="DIR CONTA E ADM"/>
    <n v="3688.68"/>
    <x v="71"/>
    <n v="10"/>
    <s v="450013743110"/>
    <x v="223"/>
    <x v="185"/>
    <n v="3688.68"/>
    <d v="2021-04-27T00:00:00"/>
    <d v="2021-02-24T00:00:00"/>
    <n v="7600"/>
    <d v="2021-04-09T00:00:00"/>
    <s v="NAO"/>
    <s v="EVAPORADORA LG CASSETE 4 VIAS DE 9600BTU/H MOD ARN"/>
    <s v="U09GTRB4"/>
    <m/>
    <m/>
    <n v="70999"/>
    <s v="ZUS"/>
    <n v="119877"/>
    <s v="LG ELECTRONICS DO BRASIL LTDA"/>
    <s v="1166372000155"/>
    <s v="PRAÇA1SS"/>
    <x v="1"/>
    <n v="12301005"/>
    <s v="SISTEMAS DE AR CONDICIONADO"/>
    <d v="2021-05-01T00:00:00"/>
    <n v="132"/>
    <n v="120"/>
    <n v="4476.57"/>
    <n v="627444"/>
  </r>
  <r>
    <n v="1000"/>
    <n v="76001048"/>
    <n v="0"/>
    <s v="C99400000047"/>
    <s v="EVENTUALIDADES"/>
    <s v="03.02"/>
    <s v="DIR CONTA E ADM"/>
    <n v="5161.32"/>
    <x v="71"/>
    <n v="20"/>
    <s v="450013743120"/>
    <x v="223"/>
    <x v="186"/>
    <n v="5161.32"/>
    <d v="2021-04-27T00:00:00"/>
    <d v="2021-02-24T00:00:00"/>
    <n v="7600"/>
    <d v="2021-04-09T00:00:00"/>
    <s v="NAO"/>
    <s v="EVAPORADORA LG DUTO DE 19100BTU/H MOD ARNU18GM1A4"/>
    <m/>
    <m/>
    <m/>
    <n v="71153"/>
    <s v="ZUS"/>
    <n v="119877"/>
    <s v="LG ELECTRONICS DO BRASIL LTDA"/>
    <s v="1166372000155"/>
    <s v="PRAÇA1SS"/>
    <x v="1"/>
    <n v="12301005"/>
    <s v="SISTEMAS DE AR CONDICIONADO"/>
    <d v="2021-05-01T00:00:00"/>
    <n v="132"/>
    <n v="120"/>
    <n v="5949.21"/>
    <n v="627444"/>
  </r>
  <r>
    <n v="1000"/>
    <n v="54001184"/>
    <n v="0"/>
    <s v="C99400000025"/>
    <s v="FATURAMENTO DIRETO"/>
    <s v="03.02"/>
    <s v="DIR CONTA E ADM"/>
    <n v="5958"/>
    <x v="72"/>
    <n v="20"/>
    <s v="450013784320"/>
    <x v="224"/>
    <x v="187"/>
    <n v="5958"/>
    <d v="2021-05-17T00:00:00"/>
    <d v="2021-04-14T00:00:00"/>
    <n v="5400"/>
    <d v="2021-04-23T00:00:00"/>
    <s v="NAO"/>
    <s v="INSTALAÇÃO ELÉTRICA INTERNA COMO ELETROCALHA, ELET"/>
    <s v="RODUTO, CAIXA PLASTICA, CABO, TOMADAS E CONDULETE"/>
    <m/>
    <m/>
    <m/>
    <s v="ZNB"/>
    <n v="1000055604"/>
    <s v="PROCONNECT INSTALACOES LTDA"/>
    <s v="27683570000180"/>
    <s v="PRAÇA1SS"/>
    <x v="1"/>
    <n v="12301003"/>
    <s v="INSTALAÇÕES"/>
    <d v="2021-05-01T00:00:00"/>
    <n v="120"/>
    <n v="120"/>
    <n v="32438"/>
    <n v="882"/>
  </r>
  <r>
    <n v="1000"/>
    <n v="54001166"/>
    <n v="0"/>
    <s v="C99400000047"/>
    <s v="EVENTUALIDADES"/>
    <s v="03.02"/>
    <s v="DIR CONTA E ADM"/>
    <n v="6024.48"/>
    <x v="73"/>
    <n v="10"/>
    <s v="450013639310"/>
    <x v="225"/>
    <x v="188"/>
    <n v="6024.48"/>
    <d v="2021-05-27T00:00:00"/>
    <d v="2020-12-31T00:00:00"/>
    <n v="5400"/>
    <d v="2021-04-15T00:00:00"/>
    <s v="NAO"/>
    <s v="REVESTIMENTO DE PISO COM PORCELANATO CRECA CIMENTO"/>
    <s v=" ANTIDERRAPANTE PARA SUPORTAR CAIXA ELETRONICO"/>
    <m/>
    <m/>
    <m/>
    <s v="ZUS"/>
    <n v="1000050987"/>
    <s v="ELIANE S/A - REVESTIMENTOS CER"/>
    <s v="86532538003005"/>
    <s v="PRAÇA1SS"/>
    <x v="1"/>
    <n v="12301003"/>
    <s v="INSTALAÇÕES"/>
    <d v="2021-05-01T00:00:00"/>
    <n v="120"/>
    <n v="120"/>
    <n v="6747.13"/>
    <n v="667935"/>
  </r>
  <r>
    <n v="1000"/>
    <n v="54001184"/>
    <n v="0"/>
    <s v="C99400000025"/>
    <s v="FATURAMENTO DIRETO"/>
    <s v="03.02"/>
    <s v="DIR CONTA E ADM"/>
    <n v="26480"/>
    <x v="72"/>
    <n v="10"/>
    <s v="450013784310"/>
    <x v="226"/>
    <x v="189"/>
    <n v="26480"/>
    <d v="2021-05-17T00:00:00"/>
    <d v="2021-04-14T00:00:00"/>
    <n v="5400"/>
    <d v="2021-04-23T00:00:00"/>
    <s v="NAO"/>
    <s v="INSTALAÇÃO ELÉTRICA INTERNA COMO ELETROCALHA, ELET"/>
    <s v="RODUTO, CAIXA PLASTICA, CABO, TOMADAS E CONDULETE"/>
    <m/>
    <m/>
    <m/>
    <s v="ZNB"/>
    <n v="1000055604"/>
    <s v="PROCONNECT INSTALACOES LTDA"/>
    <s v="27683570000180"/>
    <s v="PRAÇA1SS"/>
    <x v="1"/>
    <n v="12301003"/>
    <s v="INSTALAÇÕES"/>
    <d v="2021-05-01T00:00:00"/>
    <n v="120"/>
    <n v="120"/>
    <n v="32438"/>
    <n v="515"/>
  </r>
  <r>
    <n v="1000"/>
    <n v="54000926"/>
    <n v="0"/>
    <s v="C99400000025"/>
    <s v="FATURAMENTO DIRETO"/>
    <s v="03.02"/>
    <s v="DIR CONTA E ADM"/>
    <n v="42242.62"/>
    <x v="64"/>
    <n v="20"/>
    <s v="450011314120"/>
    <x v="209"/>
    <x v="190"/>
    <n v="42242.62"/>
    <d v="2021-04-19T00:00:00"/>
    <d v="2021-03-17T00:00:00"/>
    <n v="5400"/>
    <d v="2021-03-23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1SS"/>
    <x v="1"/>
    <n v="12301003"/>
    <s v="INSTALAÇÕES"/>
    <d v="2021-04-01T00:00:00"/>
    <n v="120"/>
    <n v="120"/>
    <n v="42242.62"/>
    <n v="3145"/>
  </r>
  <r>
    <n v="1000"/>
    <n v="90000134"/>
    <n v="0"/>
    <s v="C99400000021"/>
    <s v="INTEGRADORA RETROFIT"/>
    <s v="03.02"/>
    <s v="DIR CONTA E ADM"/>
    <n v="9011.4599999999991"/>
    <x v="65"/>
    <m/>
    <s v=""/>
    <x v="208"/>
    <x v="171"/>
    <n v="45057.29"/>
    <d v="2021-03-23T00:00:00"/>
    <d v="2021-02-22T00:00:00"/>
    <n v="9000"/>
    <d v="2021-04-01T00:00:00"/>
    <s v="NAO"/>
    <s v="EMPREITADA DE OBRA CIVIL 1º SUBSOLO PRAÇA NF 38287"/>
    <m/>
    <n v="78000028"/>
    <m/>
    <m/>
    <m/>
    <n v="100612"/>
    <s v="ATHIE WONRATH ASS PROJ E GEREN"/>
    <s v="61379863000106"/>
    <s v="PRAÇA1SS"/>
    <x v="1"/>
    <n v="12301002"/>
    <s v="IMÓVEIS EM USO"/>
    <d v="2021-05-01T00:00:00"/>
    <n v="540"/>
    <n v="300"/>
    <n v="9011.4599999999991"/>
    <n v="38287"/>
  </r>
  <r>
    <n v="1000"/>
    <n v="90000129"/>
    <n v="0"/>
    <s v="C99400000021"/>
    <s v="INTEGRADORA RETROFIT"/>
    <s v="03.02"/>
    <s v="DIR CONTA E ADM"/>
    <n v="20510.82"/>
    <x v="65"/>
    <m/>
    <s v=""/>
    <x v="212"/>
    <x v="175"/>
    <n v="102554.08"/>
    <d v="2021-03-24T00:00:00"/>
    <d v="2021-02-24T00:00:00"/>
    <n v="9000"/>
    <d v="2021-04-01T00:00:00"/>
    <s v="NAO"/>
    <s v="EMPREITADA DE OBRA CIVIL 1º SUBSOLO PRAÇA NF 38303"/>
    <m/>
    <n v="78000028"/>
    <m/>
    <m/>
    <m/>
    <n v="100612"/>
    <s v="ATHIE WONRATH ASS PROJ E GEREN"/>
    <s v="61379863000106"/>
    <s v="PRAÇA1SS"/>
    <x v="1"/>
    <n v="12301002"/>
    <s v="IMÓVEIS EM USO"/>
    <d v="2021-05-01T00:00:00"/>
    <n v="540"/>
    <n v="300"/>
    <n v="20510.82"/>
    <n v="38303"/>
  </r>
  <r>
    <n v="1000"/>
    <n v="90000144"/>
    <n v="0"/>
    <s v="C99400000021"/>
    <s v="INTEGRADORA RETROFIT"/>
    <s v="03.02"/>
    <s v="DIR CONTA E ADM"/>
    <n v="65020.46"/>
    <x v="65"/>
    <m/>
    <s v=""/>
    <x v="214"/>
    <x v="177"/>
    <n v="325102.28000000003"/>
    <d v="2021-04-20T00:00:00"/>
    <d v="2021-03-22T00:00:00"/>
    <n v="9000"/>
    <d v="2021-04-01T00:00:00"/>
    <s v="NAO"/>
    <s v="EMPREITADA DE OBRA CIVIL 1º SUBSOLO PRAÇA NF 38608"/>
    <m/>
    <n v="78000028"/>
    <m/>
    <m/>
    <m/>
    <n v="100612"/>
    <s v="ATHIE WONRATH ASS PROJ E GEREN"/>
    <s v="61379863000106"/>
    <s v="PRAÇA1SS"/>
    <x v="1"/>
    <n v="12301002"/>
    <s v="IMÓVEIS EM USO"/>
    <d v="2021-05-01T00:00:00"/>
    <n v="540"/>
    <n v="300"/>
    <n v="65020.46"/>
    <n v="38608"/>
  </r>
  <r>
    <n v="1000"/>
    <n v="90000158"/>
    <n v="0"/>
    <s v="C99400000021"/>
    <s v="INTEGRADORA RETROFIT"/>
    <s v="03.02"/>
    <s v="DIR CONTA E ADM"/>
    <n v="269159.81"/>
    <x v="65"/>
    <m/>
    <s v=""/>
    <x v="215"/>
    <x v="178"/>
    <n v="1345799.07"/>
    <d v="2021-05-21T00:00:00"/>
    <d v="2021-04-23T00:00:00"/>
    <n v="9000"/>
    <d v="2021-05-01T00:00:00"/>
    <s v="NAO"/>
    <s v="EMPREITADA DE OBRA CIVIL 1º SUBSOLO PRAÇA NF 39019"/>
    <m/>
    <n v="78000028"/>
    <m/>
    <m/>
    <m/>
    <n v="100612"/>
    <s v="ATHIE WONRATH ASS PROJ E GEREN"/>
    <s v="61379863000106"/>
    <s v="PRAÇA1SS"/>
    <x v="1"/>
    <n v="12301002"/>
    <s v="IMÓVEIS EM USO"/>
    <d v="2021-06-01T00:00:00"/>
    <n v="540"/>
    <n v="300"/>
    <n v="269159.81"/>
    <n v="39019"/>
  </r>
  <r>
    <n v="1000"/>
    <n v="54001190"/>
    <n v="0"/>
    <s v="C99400000025"/>
    <s v="FATURAMENTO DIRETO"/>
    <s v="03.02"/>
    <s v="DIR CONTA E ADM"/>
    <n v="54676.07"/>
    <x v="74"/>
    <n v="10"/>
    <s v="450013812610"/>
    <x v="227"/>
    <x v="12"/>
    <m/>
    <d v="2021-05-17T00:00:00"/>
    <d v="2020-11-03T00:00:00"/>
    <n v="5400"/>
    <d v="2021-04-23T00:00:00"/>
    <s v="NAO"/>
    <s v="REVESTIMENTO DE PISO VINÍLICO SOBRE CONTRAPISO - P"/>
    <s v="RODUTO E INSTALAÇÃO"/>
    <m/>
    <m/>
    <m/>
    <s v="ZNB"/>
    <n v="1000048573"/>
    <s v="TARKETT BRASIL REVESTIMENTOS L"/>
    <s v="61452199000345"/>
    <s v="PRAÇA1SS"/>
    <x v="1"/>
    <n v="12301003"/>
    <s v="INSTALAÇÕES"/>
    <d v="2021-05-01T00:00:00"/>
    <n v="120"/>
    <n v="120"/>
    <n v="54676.07"/>
    <n v="312582"/>
  </r>
  <r>
    <n v="1000"/>
    <n v="90000150"/>
    <n v="0"/>
    <s v="C99400000021"/>
    <s v="INTEGRADORA RETROFIT"/>
    <s v="03.02"/>
    <s v="DIR CONTA E ADM"/>
    <n v="238382.69"/>
    <x v="65"/>
    <m/>
    <s v=""/>
    <x v="216"/>
    <x v="12"/>
    <m/>
    <m/>
    <m/>
    <n v="9000"/>
    <d v="2021-05-01T00:00:00"/>
    <s v="NAO"/>
    <s v="EMPREITADA DE OBRA CIVIL 1 SUBSOLO PRAÇA NF 37968"/>
    <m/>
    <n v="78000028"/>
    <m/>
    <m/>
    <m/>
    <n v="100612"/>
    <s v="ATHIE WONRATH ASS PROJ E GEREN"/>
    <s v="61379863000106"/>
    <s v="PRAÇA1SS"/>
    <x v="1"/>
    <n v="12301002"/>
    <s v="IMÓVEIS EM USO"/>
    <d v="2021-06-01T00:00:00"/>
    <n v="540"/>
    <n v="300"/>
    <n v="238382.69"/>
    <n v="37968"/>
  </r>
  <r>
    <n v="1000"/>
    <n v="54001157"/>
    <n v="0"/>
    <s v="C99400000025"/>
    <s v="FATURAMENTO DIRETO"/>
    <s v="03.02"/>
    <s v="DIR CONTA E ADM"/>
    <n v="1419.78"/>
    <x v="75"/>
    <n v="10"/>
    <s v="450013463610"/>
    <x v="228"/>
    <x v="191"/>
    <n v="1419.78"/>
    <d v="2021-04-12T00:00:00"/>
    <d v="2021-03-09T00:00:00"/>
    <n v="5400"/>
    <d v="2021-03-12T00:00:00"/>
    <s v="NAO"/>
    <s v="DIVISÓRIA DE VIDRO LAMINADO PISO TETO INDUSTRIAL N"/>
    <s v="ÃO RETRÁTIL DE ALTO PADRÃO"/>
    <m/>
    <m/>
    <m/>
    <s v="ZNB"/>
    <n v="101060"/>
    <s v="MARCETEX SOLUCOES LTDA"/>
    <s v="9612479000191"/>
    <s v="PRAÇA2"/>
    <x v="1"/>
    <n v="12301003"/>
    <s v="INSTALAÇÕES"/>
    <d v="2021-04-01T00:00:00"/>
    <n v="120"/>
    <n v="120"/>
    <n v="1419.78"/>
    <s v="5000027681 2021"/>
  </r>
  <r>
    <n v="1000"/>
    <n v="54001185"/>
    <n v="0"/>
    <s v="C99400000025"/>
    <s v="FATURAMENTO DIRETO"/>
    <s v="03.02"/>
    <s v="DIR CONTA E ADM"/>
    <n v="3162.24"/>
    <x v="76"/>
    <n v="10"/>
    <s v="450013784610"/>
    <x v="229"/>
    <x v="192"/>
    <n v="3162.24"/>
    <d v="2021-04-16T00:00:00"/>
    <d v="2021-03-11T00:00:00"/>
    <n v="5400"/>
    <d v="2021-04-12T00:00:00"/>
    <s v="NAO"/>
    <s v="LUMINARIA FUNCIONAL MOD SDW-007"/>
    <m/>
    <m/>
    <m/>
    <m/>
    <s v="ZNB"/>
    <n v="1000051179"/>
    <s v="CARLOS BERTOLUCCI ILUMINACAO E"/>
    <s v="61094751000290"/>
    <s v="PRAÇA2"/>
    <x v="1"/>
    <n v="12301003"/>
    <s v="INSTALAÇÕES"/>
    <d v="2021-05-01T00:00:00"/>
    <n v="120"/>
    <n v="120"/>
    <n v="3162.24"/>
    <n v="2883"/>
  </r>
  <r>
    <n v="1000"/>
    <n v="54001120"/>
    <n v="0"/>
    <s v="C99400000025"/>
    <s v="FATURAMENTO DIRETO"/>
    <s v="03.02"/>
    <s v="DIR CONTA E ADM"/>
    <n v="11504.84"/>
    <x v="77"/>
    <n v="120"/>
    <s v="4500132220120"/>
    <x v="230"/>
    <x v="193"/>
    <n v="11504.84"/>
    <d v="2021-07-05T00:00:00"/>
    <d v="2021-06-01T00:00:00"/>
    <n v="5400"/>
    <d v="2021-06-14T00:00:00"/>
    <s v="NAO"/>
    <s v="CAIXILHO ACUSTICO CRISTAL LAMINADO INCOLOR"/>
    <m/>
    <m/>
    <m/>
    <m/>
    <s v="ZNB"/>
    <n v="1000051267"/>
    <s v="PENHA VIDROS LTDA"/>
    <s v="60689353000172"/>
    <s v="PRAÇA2"/>
    <x v="1"/>
    <n v="12301003"/>
    <s v="INSTALAÇÕES"/>
    <d v="2021-07-01T00:00:00"/>
    <n v="120"/>
    <n v="120"/>
    <n v="38384.559999999998"/>
    <n v="9540"/>
  </r>
  <r>
    <n v="1000"/>
    <n v="54001120"/>
    <n v="0"/>
    <s v="C99400000025"/>
    <s v="FATURAMENTO DIRETO"/>
    <s v="03.02"/>
    <s v="DIR CONTA E ADM"/>
    <n v="13439.86"/>
    <x v="77"/>
    <n v="10"/>
    <s v="450013222010"/>
    <x v="231"/>
    <x v="194"/>
    <n v="13439.86"/>
    <d v="2021-07-05T00:00:00"/>
    <d v="2021-06-01T00:00:00"/>
    <n v="5400"/>
    <d v="2021-06-14T00:00:00"/>
    <s v="NAO"/>
    <s v="CAIXILHO ACUSTICO CRISTAL LAMINADO INCOLOR"/>
    <m/>
    <m/>
    <m/>
    <m/>
    <s v="ZNB"/>
    <n v="1000051267"/>
    <s v="PENHA VIDROS LTDA"/>
    <s v="60689353000172"/>
    <s v="PRAÇA2"/>
    <x v="1"/>
    <n v="12301003"/>
    <s v="INSTALAÇÕES"/>
    <d v="2021-07-01T00:00:00"/>
    <n v="120"/>
    <n v="120"/>
    <n v="38384.559999999998"/>
    <n v="745"/>
  </r>
  <r>
    <n v="1000"/>
    <n v="54001120"/>
    <n v="0"/>
    <s v="C99400000025"/>
    <s v="FATURAMENTO DIRETO"/>
    <s v="03.02"/>
    <s v="DIR CONTA E ADM"/>
    <n v="13439.86"/>
    <x v="77"/>
    <n v="110"/>
    <s v="4500132220110"/>
    <x v="232"/>
    <x v="194"/>
    <n v="13439.86"/>
    <d v="2021-07-05T00:00:00"/>
    <d v="2021-06-01T00:00:00"/>
    <n v="5400"/>
    <d v="2021-06-14T00:00:00"/>
    <s v="NAO"/>
    <s v="CAIXILHO ACUSTICO CRISTAL LAMINADO INCOLOR"/>
    <m/>
    <m/>
    <m/>
    <m/>
    <s v="ZNB"/>
    <n v="1000051267"/>
    <s v="PENHA VIDROS LTDA"/>
    <s v="60689353000172"/>
    <s v="PRAÇA2"/>
    <x v="1"/>
    <n v="12301003"/>
    <s v="INSTALAÇÕES"/>
    <d v="2021-07-01T00:00:00"/>
    <n v="120"/>
    <n v="120"/>
    <n v="38384.559999999998"/>
    <n v="746"/>
  </r>
  <r>
    <n v="1000"/>
    <n v="54001152"/>
    <n v="0"/>
    <s v="C99400000025"/>
    <s v="FATURAMENTO DIRETO"/>
    <s v="03.02"/>
    <s v="DIR CONTA E ADM"/>
    <n v="15029.08"/>
    <x v="78"/>
    <n v="10"/>
    <s v="450013633610"/>
    <x v="233"/>
    <x v="195"/>
    <n v="15029.08"/>
    <d v="2021-06-08T00:00:00"/>
    <d v="2021-05-07T00:00:00"/>
    <n v="5400"/>
    <d v="2021-01-26T00:00:00"/>
    <s v="NAO"/>
    <s v="PAINEL ACUSTICO INOVAWALL PAGINADO, REVESTIDO EM T"/>
    <s v="ECIDO MONTADO COM PERFIL ESTRUTURAL"/>
    <m/>
    <m/>
    <m/>
    <s v="ZNB"/>
    <n v="106826"/>
    <s v="LLB CONSULTORIA E COMERCIO DE"/>
    <s v="3693949000102"/>
    <s v="PRAÇA2"/>
    <x v="1"/>
    <n v="12301003"/>
    <s v="INSTALAÇÕES"/>
    <d v="2021-02-01T00:00:00"/>
    <n v="120"/>
    <n v="120"/>
    <n v="37329.26"/>
    <n v="2703"/>
  </r>
  <r>
    <n v="1000"/>
    <n v="54001101"/>
    <n v="0"/>
    <s v="C99400000025"/>
    <s v="FATURAMENTO DIRETO"/>
    <s v="03.02"/>
    <s v="DIR CONTA E ADM"/>
    <n v="15912.97"/>
    <x v="63"/>
    <n v="20"/>
    <s v="450013217020"/>
    <x v="203"/>
    <x v="166"/>
    <n v="15912.97"/>
    <d v="2021-04-09T00:00:00"/>
    <d v="2021-03-05T00:00:00"/>
    <n v="5400"/>
    <d v="2021-03-15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2"/>
    <x v="1"/>
    <n v="12301003"/>
    <s v="INSTALAÇÕES"/>
    <d v="2021-04-01T00:00:00"/>
    <n v="120"/>
    <n v="120"/>
    <n v="15912.97"/>
    <n v="808"/>
  </r>
  <r>
    <n v="1000"/>
    <n v="54001152"/>
    <n v="0"/>
    <s v="C99400000025"/>
    <s v="FATURAMENTO DIRETO"/>
    <s v="03.02"/>
    <s v="DIR CONTA E ADM"/>
    <n v="22300.18"/>
    <x v="79"/>
    <n v="10"/>
    <s v="450013470710"/>
    <x v="234"/>
    <x v="196"/>
    <n v="22300.18"/>
    <d v="2021-02-22T00:00:00"/>
    <d v="2020-12-17T00:00:00"/>
    <n v="5400"/>
    <d v="2021-01-26T00:00:00"/>
    <s v="NAO"/>
    <s v="PAINEL ACUSTICO INOVAWALL PAGINADO, REVESTIDO EM T"/>
    <s v="ECIDO MONTADO COM PERFIL ESTRUTURAL"/>
    <m/>
    <m/>
    <m/>
    <s v="ZNB"/>
    <n v="1000043353"/>
    <s v="TECELAGEM LADY LTDA"/>
    <s v="60870268000610"/>
    <s v="PRAÇA2"/>
    <x v="1"/>
    <n v="12301003"/>
    <s v="INSTALAÇÕES"/>
    <d v="2021-02-01T00:00:00"/>
    <n v="120"/>
    <n v="120"/>
    <n v="37329.26"/>
    <s v="5000027559 2021"/>
  </r>
  <r>
    <n v="1000"/>
    <n v="54000980"/>
    <n v="0"/>
    <s v="C99400000025"/>
    <s v="FATURAMENTO DIRETO"/>
    <s v="03.02"/>
    <s v="DIR CONTA E ADM"/>
    <n v="23008.67"/>
    <x v="60"/>
    <n v="30"/>
    <s v="450011834730"/>
    <x v="199"/>
    <x v="197"/>
    <n v="23008.67"/>
    <d v="2021-03-15T00:00:00"/>
    <d v="2021-02-08T00:00:00"/>
    <n v="5400"/>
    <d v="2021-02-25T00:00:00"/>
    <s v="NAO"/>
    <s v="INSTALAÇÃO HIDROSSANITÁRIA E GÁS - EMPREITADA"/>
    <m/>
    <m/>
    <m/>
    <m/>
    <s v="ZNB"/>
    <n v="1000048378"/>
    <s v="QUALIENG ENGENHARIA DE MONTAGE"/>
    <s v="58100454000114"/>
    <s v="PRAÇA2"/>
    <x v="1"/>
    <n v="12301003"/>
    <s v="INSTALAÇÕES"/>
    <d v="2021-03-01T00:00:00"/>
    <n v="120"/>
    <n v="120"/>
    <n v="23008.67"/>
    <n v="6643"/>
  </r>
  <r>
    <n v="1000"/>
    <n v="54001063"/>
    <n v="0"/>
    <s v="C99400000025"/>
    <s v="FATURAMENTO DIRETO"/>
    <s v="03.02"/>
    <s v="DIR CONTA E ADM"/>
    <n v="29319.360000000001"/>
    <x v="80"/>
    <n v="30"/>
    <s v="450012740430"/>
    <x v="235"/>
    <x v="198"/>
    <n v="29319.360000000001"/>
    <d v="2021-04-09T00:00:00"/>
    <d v="2021-03-05T00:00:00"/>
    <n v="5400"/>
    <d v="2021-03-16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2"/>
    <x v="1"/>
    <n v="12301003"/>
    <s v="INSTALAÇÕES"/>
    <d v="2021-04-01T00:00:00"/>
    <n v="120"/>
    <n v="120"/>
    <n v="29319.360000000001"/>
    <n v="806"/>
  </r>
  <r>
    <n v="1000"/>
    <n v="90000132"/>
    <n v="0"/>
    <s v="C99400000021"/>
    <s v="INTEGRADORA RETROFIT"/>
    <s v="03.02"/>
    <s v="DIR CONTA E ADM"/>
    <n v="9011.4599999999991"/>
    <x v="65"/>
    <m/>
    <s v=""/>
    <x v="208"/>
    <x v="171"/>
    <n v="45057.29"/>
    <d v="2021-03-23T00:00:00"/>
    <d v="2021-02-22T00:00:00"/>
    <n v="9000"/>
    <d v="2021-04-01T00:00:00"/>
    <s v="NAO"/>
    <s v="EMPREITADA DE OBRA CIVIL 2º ANDAR PRAÇA NF 38287"/>
    <m/>
    <n v="78000028"/>
    <m/>
    <m/>
    <m/>
    <n v="100612"/>
    <s v="ATHIE WONRATH ASS PROJ E GEREN"/>
    <s v="61379863000106"/>
    <s v="PRAÇA2"/>
    <x v="1"/>
    <n v="12301002"/>
    <s v="IMÓVEIS EM USO"/>
    <d v="2021-05-01T00:00:00"/>
    <n v="540"/>
    <n v="300"/>
    <n v="9011.4599999999991"/>
    <n v="38287"/>
  </r>
  <r>
    <n v="1000"/>
    <n v="54000869"/>
    <n v="0"/>
    <s v="C99400000025"/>
    <s v="FATURAMENTO DIRETO"/>
    <s v="03.02"/>
    <s v="DIR CONTA E ADM"/>
    <n v="61668.45"/>
    <x v="62"/>
    <n v="30"/>
    <s v="450011071030"/>
    <x v="202"/>
    <x v="199"/>
    <n v="61668.45"/>
    <d v="2021-04-16T00:00:00"/>
    <d v="2021-03-05T00:00:00"/>
    <n v="5400"/>
    <d v="2021-03-22T00:00:00"/>
    <s v="NAO"/>
    <s v="DIVISÓRIA PISO TETO INDUSTRIAL NÃO RETRÁTIL DE ALT"/>
    <s v="O PADRÃO"/>
    <m/>
    <m/>
    <m/>
    <s v="ZNB"/>
    <n v="101060"/>
    <s v="MARCETEX SOLUCOES LTDA"/>
    <s v="9612479000191"/>
    <s v="PRAÇA2"/>
    <x v="1"/>
    <n v="12301003"/>
    <s v="INSTALAÇÕES"/>
    <d v="2021-04-01T00:00:00"/>
    <n v="120"/>
    <n v="120"/>
    <n v="61668.45"/>
    <n v="7468"/>
  </r>
  <r>
    <n v="1000"/>
    <n v="54000927"/>
    <n v="0"/>
    <s v="C99400000025"/>
    <s v="FATURAMENTO DIRETO"/>
    <s v="03.02"/>
    <s v="DIR CONTA E ADM"/>
    <n v="62428.23"/>
    <x v="64"/>
    <n v="60"/>
    <s v="450011314160"/>
    <x v="236"/>
    <x v="200"/>
    <n v="62428.23"/>
    <d v="2021-03-09T00:00:00"/>
    <d v="2021-02-17T00:00:00"/>
    <n v="5400"/>
    <d v="2020-12-1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2"/>
    <x v="1"/>
    <n v="12301003"/>
    <s v="INSTALAÇÕES"/>
    <d v="2021-01-01T00:00:00"/>
    <n v="120"/>
    <n v="120"/>
    <n v="84550.63"/>
    <n v="3122"/>
  </r>
  <r>
    <n v="1000"/>
    <n v="90000127"/>
    <n v="0"/>
    <s v="C99400000021"/>
    <s v="INTEGRADORA RETROFIT"/>
    <s v="03.02"/>
    <s v="DIR CONTA E ADM"/>
    <n v="20510.82"/>
    <x v="65"/>
    <m/>
    <s v=""/>
    <x v="212"/>
    <x v="175"/>
    <n v="102554.08"/>
    <d v="2021-03-24T00:00:00"/>
    <d v="2021-02-24T00:00:00"/>
    <n v="9000"/>
    <d v="2021-04-01T00:00:00"/>
    <s v="NAO"/>
    <s v="EMPREITADA DE OBRA CIVIL 2º ANDAR PRAÇA NF 38303"/>
    <m/>
    <n v="78000028"/>
    <m/>
    <m/>
    <m/>
    <n v="100612"/>
    <s v="ATHIE WONRATH ASS PROJ E GEREN"/>
    <s v="61379863000106"/>
    <s v="PRAÇA2"/>
    <x v="1"/>
    <n v="12301002"/>
    <s v="IMÓVEIS EM USO"/>
    <d v="2021-05-01T00:00:00"/>
    <n v="540"/>
    <n v="300"/>
    <n v="20510.82"/>
    <n v="38303"/>
  </r>
  <r>
    <n v="1000"/>
    <n v="90000142"/>
    <n v="0"/>
    <s v="C99400000021"/>
    <s v="INTEGRADORA RETROFIT"/>
    <s v="03.02"/>
    <s v="DIR CONTA E ADM"/>
    <n v="65020.46"/>
    <x v="65"/>
    <m/>
    <s v=""/>
    <x v="214"/>
    <x v="177"/>
    <n v="325102.28000000003"/>
    <d v="2021-04-20T00:00:00"/>
    <d v="2021-03-22T00:00:00"/>
    <n v="9000"/>
    <d v="2021-04-01T00:00:00"/>
    <s v="NAO"/>
    <s v="EMPREITADA DE OBRA CIVIL 2º ANDAR PRAÇA NF 38608"/>
    <m/>
    <n v="78000028"/>
    <m/>
    <m/>
    <m/>
    <n v="100612"/>
    <s v="ATHIE WONRATH ASS PROJ E GEREN"/>
    <s v="61379863000106"/>
    <s v="PRAÇA2"/>
    <x v="1"/>
    <n v="12301002"/>
    <s v="IMÓVEIS EM USO"/>
    <d v="2021-05-01T00:00:00"/>
    <n v="540"/>
    <n v="300"/>
    <n v="65020.46"/>
    <n v="38608"/>
  </r>
  <r>
    <n v="1000"/>
    <n v="90000161"/>
    <n v="0"/>
    <s v="C99400000021"/>
    <s v="INTEGRADORA RETROFIT"/>
    <s v="03.02"/>
    <s v="DIR CONTA E ADM"/>
    <n v="269159.81"/>
    <x v="65"/>
    <m/>
    <s v=""/>
    <x v="215"/>
    <x v="178"/>
    <n v="1345799.07"/>
    <d v="2021-05-21T00:00:00"/>
    <d v="2021-04-23T00:00:00"/>
    <n v="9000"/>
    <d v="2021-05-01T00:00:00"/>
    <s v="NAO"/>
    <s v="EMPREITADA DE OBRA CIVIL 2 ANDAR PRAÇA NF 39019"/>
    <m/>
    <n v="78000028"/>
    <m/>
    <m/>
    <m/>
    <n v="100612"/>
    <s v="ATHIE WONRATH ASS PROJ E GEREN"/>
    <s v="61379863000106"/>
    <s v="PRAÇA2"/>
    <x v="1"/>
    <n v="12301002"/>
    <s v="IMÓVEIS EM USO"/>
    <d v="2021-06-01T00:00:00"/>
    <n v="540"/>
    <n v="300"/>
    <n v="269159.81"/>
    <n v="39019"/>
  </r>
  <r>
    <n v="1000"/>
    <n v="90000147"/>
    <n v="0"/>
    <s v="C99400000021"/>
    <s v="INTEGRADORA RETROFIT"/>
    <s v="03.02"/>
    <s v="DIR CONTA E ADM"/>
    <n v="238382.69"/>
    <x v="65"/>
    <m/>
    <s v=""/>
    <x v="216"/>
    <x v="12"/>
    <m/>
    <m/>
    <m/>
    <n v="9000"/>
    <d v="2021-05-01T00:00:00"/>
    <s v="NAO"/>
    <s v="EMPREITADA DE OBRA CIVIL 2º ANDAR PRAÇA NF 37968"/>
    <m/>
    <n v="78000028"/>
    <m/>
    <m/>
    <m/>
    <n v="100612"/>
    <s v="ATHIE WONRATH ASS PROJ E GEREN"/>
    <s v="61379863000106"/>
    <s v="PRAÇA2"/>
    <x v="1"/>
    <n v="12301002"/>
    <s v="IMÓVEIS EM USO"/>
    <d v="2021-06-01T00:00:00"/>
    <n v="540"/>
    <n v="300"/>
    <n v="238382.69"/>
    <n v="37968"/>
  </r>
  <r>
    <n v="1000"/>
    <n v="54001069"/>
    <n v="0"/>
    <s v="C99400000025"/>
    <s v="FATURAMENTO DIRETO"/>
    <s v="03.02"/>
    <s v="DIR CONTA E ADM"/>
    <n v="588.51"/>
    <x v="81"/>
    <n v="10"/>
    <s v="450012743010"/>
    <x v="237"/>
    <x v="201"/>
    <n v="588.51"/>
    <d v="2021-04-09T00:00:00"/>
    <d v="2021-03-05T00:00:00"/>
    <n v="5400"/>
    <d v="2021-03-18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2SS"/>
    <x v="1"/>
    <n v="12301003"/>
    <s v="INSTALAÇÕES"/>
    <d v="2021-04-01T00:00:00"/>
    <n v="120"/>
    <n v="120"/>
    <n v="588.51"/>
    <n v="807"/>
  </r>
  <r>
    <n v="1000"/>
    <n v="54001181"/>
    <n v="0"/>
    <s v="C99400000025"/>
    <s v="FATURAMENTO DIRETO"/>
    <s v="03.02"/>
    <s v="DIR CONTA E ADM"/>
    <n v="615.74"/>
    <x v="82"/>
    <n v="10"/>
    <s v="450013912810"/>
    <x v="238"/>
    <x v="202"/>
    <n v="615.74"/>
    <d v="2021-05-27T00:00:00"/>
    <d v="2020-12-11T00:00:00"/>
    <n v="5400"/>
    <d v="2021-05-13T00:00:00"/>
    <s v="NAO"/>
    <s v="REVESTIMENTO CERÂMICO PISO COM PORCELANATO MUNARI"/>
    <s v="CIMENTO AC"/>
    <m/>
    <m/>
    <m/>
    <s v="ZNB"/>
    <n v="1000050987"/>
    <s v="ELIANE S/A - REVESTIMENTOS CER"/>
    <s v="86532538003005"/>
    <s v="PRAÇA2SS"/>
    <x v="1"/>
    <n v="12301003"/>
    <s v="INSTALAÇÕES"/>
    <d v="2021-06-01T00:00:00"/>
    <n v="120"/>
    <n v="120"/>
    <n v="1532.72"/>
    <n v="664554"/>
  </r>
  <r>
    <n v="1000"/>
    <n v="54001181"/>
    <n v="0"/>
    <s v="C99400000025"/>
    <s v="FATURAMENTO DIRETO"/>
    <s v="03.02"/>
    <s v="DIR CONTA E ADM"/>
    <n v="916.98"/>
    <x v="83"/>
    <n v="10"/>
    <s v="450013783910"/>
    <x v="239"/>
    <x v="203"/>
    <n v="916.98"/>
    <d v="2021-05-27T00:00:00"/>
    <d v="2020-12-11T00:00:00"/>
    <n v="5400"/>
    <d v="2021-05-13T00:00:00"/>
    <s v="NAO"/>
    <s v="REVESTIMENTO CERÂMICO PISO COM PORCELANATO MUNARI"/>
    <s v="CIMENTO AC"/>
    <m/>
    <m/>
    <m/>
    <s v="ZNB"/>
    <n v="1000052233"/>
    <s v="ELIANE S/A - REVESTIMENTOS CER"/>
    <s v="86532538003269"/>
    <s v="PRAÇA2SS"/>
    <x v="1"/>
    <n v="12301003"/>
    <s v="INSTALAÇÕES"/>
    <d v="2021-06-01T00:00:00"/>
    <n v="120"/>
    <n v="120"/>
    <n v="1532.72"/>
    <n v="72382"/>
  </r>
  <r>
    <n v="1000"/>
    <n v="54001072"/>
    <n v="0"/>
    <s v="C99400000025"/>
    <s v="FATURAMENTO DIRETO"/>
    <s v="03.02"/>
    <s v="DIR CONTA E ADM"/>
    <n v="1220.6300000000001"/>
    <x v="81"/>
    <n v="40"/>
    <s v="450012743040"/>
    <x v="237"/>
    <x v="204"/>
    <n v="1220.6300000000001"/>
    <d v="2021-04-09T00:00:00"/>
    <d v="2021-03-05T00:00:00"/>
    <n v="5400"/>
    <d v="2021-03-18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2SS"/>
    <x v="1"/>
    <n v="12301003"/>
    <s v="INSTALAÇÕES"/>
    <d v="2021-04-01T00:00:00"/>
    <n v="120"/>
    <n v="120"/>
    <n v="1220.6300000000001"/>
    <n v="807"/>
  </r>
  <r>
    <n v="1000"/>
    <n v="54001186"/>
    <n v="0"/>
    <s v="C99400000025"/>
    <s v="FATURAMENTO DIRETO"/>
    <s v="03.02"/>
    <s v="DIR CONTA E ADM"/>
    <n v="2162.39"/>
    <x v="84"/>
    <n v="40"/>
    <s v="450013785340"/>
    <x v="240"/>
    <x v="205"/>
    <n v="2162.39"/>
    <d v="2021-05-17T00:00:00"/>
    <d v="2021-04-14T00:00:00"/>
    <n v="5400"/>
    <d v="2021-03-24T00:00:00"/>
    <s v="NAO"/>
    <s v="SISTEMA DE DRYWALL, PAREDE E FORRO"/>
    <m/>
    <m/>
    <m/>
    <m/>
    <s v="ZNB"/>
    <n v="1000056836"/>
    <s v="GTS FORROS E DIVISORIAS EIRELI"/>
    <s v="29724975000144"/>
    <s v="PRAÇA2SS"/>
    <x v="1"/>
    <n v="12301003"/>
    <s v="INSTALAÇÕES"/>
    <d v="2021-04-01T00:00:00"/>
    <n v="120"/>
    <n v="120"/>
    <n v="156199.57"/>
    <n v="552"/>
  </r>
  <r>
    <n v="1000"/>
    <n v="54001147"/>
    <n v="0"/>
    <s v="C99400000025"/>
    <s v="FATURAMENTO DIRETO"/>
    <s v="03.02"/>
    <s v="DIR CONTA E ADM"/>
    <n v="5051.22"/>
    <x v="85"/>
    <n v="10"/>
    <s v="450013358010"/>
    <x v="241"/>
    <x v="206"/>
    <n v="5051.22"/>
    <d v="2021-04-08T00:00:00"/>
    <d v="2021-03-05T00:00:00"/>
    <n v="5400"/>
    <d v="2021-03-12T00:00:00"/>
    <s v="NAO"/>
    <s v="ASSENTAMENTO DE REVESTIMENTO DE PISO E PAREDE"/>
    <m/>
    <m/>
    <m/>
    <m/>
    <s v="ZNB"/>
    <n v="1000055584"/>
    <s v="MAR MOSAICO REVESTIMENTO LTDA"/>
    <s v="4337578000199"/>
    <s v="PRAÇA2SS"/>
    <x v="1"/>
    <n v="12301003"/>
    <s v="INSTALAÇÕES"/>
    <d v="2021-04-01T00:00:00"/>
    <n v="120"/>
    <n v="120"/>
    <n v="5051.22"/>
    <n v="2798"/>
  </r>
  <r>
    <n v="1000"/>
    <n v="54001104"/>
    <n v="0"/>
    <s v="C99400000025"/>
    <s v="FATURAMENTO DIRETO"/>
    <s v="03.02"/>
    <s v="DIR CONTA E ADM"/>
    <n v="7115.48"/>
    <x v="86"/>
    <n v="10"/>
    <s v="450013217110"/>
    <x v="242"/>
    <x v="207"/>
    <n v="7115.48"/>
    <d v="2021-04-09T00:00:00"/>
    <d v="2021-03-05T00:00:00"/>
    <n v="5400"/>
    <d v="2021-03-15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2SS"/>
    <x v="1"/>
    <n v="12301003"/>
    <s v="INSTALAÇÕES"/>
    <d v="2021-04-01T00:00:00"/>
    <n v="120"/>
    <n v="120"/>
    <n v="7115.48"/>
    <n v="810"/>
  </r>
  <r>
    <n v="1000"/>
    <n v="54000916"/>
    <n v="0"/>
    <s v="C99400000025"/>
    <s v="FATURAMENTO DIRETO"/>
    <s v="03.02"/>
    <s v="DIR CONTA E ADM"/>
    <n v="11821.28"/>
    <x v="87"/>
    <n v="60"/>
    <s v="450011307660"/>
    <x v="243"/>
    <x v="208"/>
    <n v="11821.28"/>
    <d v="2021-04-05T00:00:00"/>
    <d v="2021-03-03T00:00:00"/>
    <n v="5400"/>
    <d v="2021-01-28T00:00:00"/>
    <s v="NAO"/>
    <s v="CORRIMÃO TUBULAR 42MM COM DUAS BARRAS HORIZONTAIS"/>
    <s v="92CM E 70CM"/>
    <m/>
    <m/>
    <m/>
    <s v="ZNB"/>
    <n v="1000048874"/>
    <s v="HITALE EIRELI"/>
    <s v="22663087000110"/>
    <s v="PRAÇA2SS"/>
    <x v="1"/>
    <n v="12301003"/>
    <s v="INSTALAÇÕES"/>
    <d v="2021-02-01T00:00:00"/>
    <n v="120"/>
    <n v="120"/>
    <n v="46547.88"/>
    <n v="943"/>
  </r>
  <r>
    <n v="1000"/>
    <n v="54000930"/>
    <n v="0"/>
    <s v="C99400000025"/>
    <s v="FATURAMENTO DIRETO"/>
    <s v="03.02"/>
    <s v="DIR CONTA E ADM"/>
    <n v="15594.87"/>
    <x v="88"/>
    <n v="70"/>
    <s v="450011314270"/>
    <x v="244"/>
    <x v="209"/>
    <n v="15594.87"/>
    <d v="2021-05-24T00:00:00"/>
    <d v="2021-04-20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2SS"/>
    <x v="1"/>
    <n v="12301003"/>
    <s v="INSTALAÇÕES"/>
    <d v="2021-02-01T00:00:00"/>
    <n v="120"/>
    <n v="120"/>
    <n v="37984.379999999997"/>
    <n v="3166"/>
  </r>
  <r>
    <n v="1000"/>
    <n v="54000930"/>
    <n v="0"/>
    <s v="C99400000025"/>
    <s v="FATURAMENTO DIRETO"/>
    <s v="03.02"/>
    <s v="DIR CONTA E ADM"/>
    <n v="22389.51"/>
    <x v="88"/>
    <n v="10"/>
    <s v="450011314210"/>
    <x v="245"/>
    <x v="210"/>
    <n v="22389.51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2SS"/>
    <x v="1"/>
    <n v="12301003"/>
    <s v="INSTALAÇÕES"/>
    <d v="2021-02-01T00:00:00"/>
    <n v="120"/>
    <n v="120"/>
    <n v="37984.379999999997"/>
    <n v="3093"/>
  </r>
  <r>
    <n v="1000"/>
    <n v="54001174"/>
    <n v="0"/>
    <s v="C99400000025"/>
    <s v="FATURAMENTO DIRETO"/>
    <s v="03.02"/>
    <s v="DIR CONTA E ADM"/>
    <n v="26237.54"/>
    <x v="89"/>
    <n v="10"/>
    <s v="450013721810"/>
    <x v="246"/>
    <x v="211"/>
    <n v="26237.54"/>
    <d v="2021-03-01T00:00:00"/>
    <d v="2020-12-10T00:00:00"/>
    <n v="5400"/>
    <d v="2021-02-26T00:00:00"/>
    <s v="NAO"/>
    <s v="REVESTIMENTO DE PISO VINÍLICO SOBRE CONTRAPISO"/>
    <m/>
    <m/>
    <m/>
    <m/>
    <s v="ZNB"/>
    <n v="1000048573"/>
    <s v="TARKETT BRASIL REVESTIMENTOS L"/>
    <s v="61452199000345"/>
    <s v="PRAÇA2SS"/>
    <x v="1"/>
    <n v="12301003"/>
    <s v="INSTALAÇÕES"/>
    <d v="2021-03-01T00:00:00"/>
    <n v="120"/>
    <n v="120"/>
    <n v="26237.54"/>
    <s v="5000027632 2021"/>
  </r>
  <r>
    <n v="1000"/>
    <n v="54000916"/>
    <n v="0"/>
    <s v="C99400000025"/>
    <s v="FATURAMENTO DIRETO"/>
    <s v="03.02"/>
    <s v="DIR CONTA E ADM"/>
    <n v="34726.6"/>
    <x v="87"/>
    <n v="10"/>
    <s v="450011307610"/>
    <x v="247"/>
    <x v="212"/>
    <n v="34726.6"/>
    <d v="2021-02-18T00:00:00"/>
    <d v="2021-01-15T00:00:00"/>
    <n v="5400"/>
    <d v="2021-01-28T00:00:00"/>
    <s v="NAO"/>
    <s v="CORRIMÃO TUBULAR 42MM COM DUAS BARRAS HORIZONTAIS"/>
    <s v="92CM E 70CM"/>
    <m/>
    <m/>
    <m/>
    <s v="ZNB"/>
    <n v="1000048874"/>
    <s v="HITALE EIRELI"/>
    <s v="22663087000110"/>
    <s v="PRAÇA2SS"/>
    <x v="1"/>
    <n v="12301003"/>
    <s v="INSTALAÇÕES"/>
    <d v="2021-02-01T00:00:00"/>
    <n v="120"/>
    <n v="120"/>
    <n v="46547.88"/>
    <n v="925"/>
  </r>
  <r>
    <n v="1000"/>
    <n v="54000860"/>
    <n v="0"/>
    <s v="C99400000025"/>
    <s v="FATURAMENTO DIRETO"/>
    <s v="03.02"/>
    <s v="DIR CONTA E ADM"/>
    <n v="35819.620000000003"/>
    <x v="90"/>
    <n v="10"/>
    <s v="450011071110"/>
    <x v="248"/>
    <x v="213"/>
    <n v="35819.620000000003"/>
    <d v="2021-05-17T00:00:00"/>
    <d v="2021-04-15T00:00:00"/>
    <n v="5400"/>
    <d v="2021-04-20T00:00:00"/>
    <s v="NAO"/>
    <s v="DIVISÓRIA PISO TETO INDUSTRIAL NÃO RETRÁTIL DE ALT"/>
    <s v="O PADRÃO"/>
    <m/>
    <m/>
    <m/>
    <s v="ZNB"/>
    <n v="101060"/>
    <s v="MARCETEX SOLUCOES LTDA"/>
    <s v="9612479000191"/>
    <s v="PRAÇA2SS"/>
    <x v="1"/>
    <n v="12301003"/>
    <s v="INSTALAÇÕES"/>
    <d v="2021-05-01T00:00:00"/>
    <n v="120"/>
    <n v="120"/>
    <n v="35819.620000000003"/>
    <n v="3377"/>
  </r>
  <r>
    <n v="1000"/>
    <n v="54001186"/>
    <n v="0"/>
    <s v="C99400000025"/>
    <s v="FATURAMENTO DIRETO"/>
    <s v="03.02"/>
    <s v="DIR CONTA E ADM"/>
    <n v="49860.19"/>
    <x v="91"/>
    <n v="10"/>
    <s v="450013873810"/>
    <x v="249"/>
    <x v="214"/>
    <n v="49860.19"/>
    <d v="2021-05-13T00:00:00"/>
    <d v="2021-04-09T00:00:00"/>
    <n v="5400"/>
    <d v="2021-03-24T00:00:00"/>
    <s v="NAO"/>
    <s v="SISTEMA DE DRYWALL, PAREDE E FORRO"/>
    <m/>
    <m/>
    <m/>
    <m/>
    <s v="ZNB"/>
    <n v="1000057256"/>
    <s v="KERYN DISTRIBUIDORA EIRELI"/>
    <s v="12081274000131"/>
    <s v="PRAÇA2SS"/>
    <x v="1"/>
    <n v="12301003"/>
    <s v="INSTALAÇÕES"/>
    <d v="2021-04-01T00:00:00"/>
    <n v="120"/>
    <n v="120"/>
    <n v="156199.57"/>
    <n v="609"/>
  </r>
  <r>
    <n v="1000"/>
    <n v="54001186"/>
    <n v="0"/>
    <s v="C99400000025"/>
    <s v="FATURAMENTO DIRETO"/>
    <s v="03.02"/>
    <s v="DIR CONTA E ADM"/>
    <n v="104176.99"/>
    <x v="84"/>
    <n v="10"/>
    <s v="450013785310"/>
    <x v="250"/>
    <x v="215"/>
    <n v="104176.99"/>
    <d v="2021-04-26T00:00:00"/>
    <d v="2021-03-12T00:00:00"/>
    <n v="5400"/>
    <d v="2021-03-24T00:00:00"/>
    <s v="NAO"/>
    <s v="SISTEMA DE DRYWALL, PAREDE E FORRO"/>
    <m/>
    <m/>
    <m/>
    <m/>
    <s v="ZNB"/>
    <n v="1000056836"/>
    <s v="GTS FORROS E DIVISORIAS EIRELI"/>
    <s v="29724975000144"/>
    <s v="PRAÇA2SS"/>
    <x v="1"/>
    <n v="12301003"/>
    <s v="INSTALAÇÕES"/>
    <d v="2021-04-01T00:00:00"/>
    <n v="120"/>
    <n v="120"/>
    <n v="156199.57"/>
    <n v="541"/>
  </r>
  <r>
    <n v="1000"/>
    <n v="54001169"/>
    <n v="0"/>
    <s v="C99400000047"/>
    <s v="EVENTUALIDADES"/>
    <s v="03.02"/>
    <s v="DIR CONTA E ADM"/>
    <n v="1410"/>
    <x v="92"/>
    <n v="10"/>
    <s v="450013683110"/>
    <x v="251"/>
    <x v="216"/>
    <n v="1410"/>
    <d v="2021-03-01T00:00:00"/>
    <d v="2021-01-29T00:00:00"/>
    <n v="5400"/>
    <d v="2021-02-26T00:00:00"/>
    <s v="NAO"/>
    <s v="PORTA SIMPLES DE ALUMINIO, METADE EM VIDRO E METAD"/>
    <s v="E VENEZIANA"/>
    <m/>
    <m/>
    <m/>
    <s v="ZUS"/>
    <n v="1000056517"/>
    <s v="AXIWIL ESQUADRIAS METALICAS LT"/>
    <s v="43788330000104"/>
    <s v="PRAÇA3"/>
    <x v="1"/>
    <n v="12301003"/>
    <s v="INSTALAÇÕES"/>
    <d v="2021-03-01T00:00:00"/>
    <n v="120"/>
    <n v="120"/>
    <n v="1410"/>
    <n v="4555"/>
  </r>
  <r>
    <n v="1000"/>
    <n v="54001064"/>
    <n v="0"/>
    <s v="C99400000025"/>
    <s v="FATURAMENTO DIRETO"/>
    <s v="03.02"/>
    <s v="DIR CONTA E ADM"/>
    <n v="1991.31"/>
    <x v="80"/>
    <n v="40"/>
    <s v="450012740440"/>
    <x v="235"/>
    <x v="217"/>
    <n v="1991.31"/>
    <d v="2021-04-09T00:00:00"/>
    <d v="2021-03-05T00:00:00"/>
    <n v="5400"/>
    <d v="2021-03-16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3"/>
    <x v="1"/>
    <n v="12301003"/>
    <s v="INSTALAÇÕES"/>
    <d v="2021-04-01T00:00:00"/>
    <n v="120"/>
    <n v="120"/>
    <n v="1991.31"/>
    <n v="806"/>
  </r>
  <r>
    <n v="1000"/>
    <n v="54001121"/>
    <n v="0"/>
    <s v="C99400000025"/>
    <s v="FATURAMENTO DIRETO"/>
    <s v="03.02"/>
    <s v="DIR CONTA E ADM"/>
    <n v="2583.29"/>
    <x v="77"/>
    <n v="20"/>
    <s v="450013222020"/>
    <x v="252"/>
    <x v="218"/>
    <n v="2583.29"/>
    <d v="2021-05-17T00:00:00"/>
    <d v="2021-04-09T00:00:00"/>
    <n v="5400"/>
    <d v="2021-04-23T00:00:00"/>
    <s v="NAO"/>
    <s v="CAIXILHO ACUSTICO CRISTAL LAMINADO INCOLOR"/>
    <m/>
    <m/>
    <m/>
    <m/>
    <s v="ZNB"/>
    <n v="1000051267"/>
    <s v="PENHA VIDROS LTDA"/>
    <s v="60689353000172"/>
    <s v="PRAÇA3"/>
    <x v="1"/>
    <n v="12301003"/>
    <s v="INSTALAÇÕES"/>
    <d v="2021-05-01T00:00:00"/>
    <n v="120"/>
    <n v="120"/>
    <n v="55551.05"/>
    <n v="9409"/>
  </r>
  <r>
    <n v="1000"/>
    <n v="54001102"/>
    <n v="0"/>
    <s v="C99400000025"/>
    <s v="FATURAMENTO DIRETO"/>
    <s v="03.02"/>
    <s v="DIR CONTA E ADM"/>
    <n v="4243.38"/>
    <x v="63"/>
    <n v="30"/>
    <s v="450013217030"/>
    <x v="203"/>
    <x v="219"/>
    <n v="4243.38"/>
    <d v="2021-04-09T00:00:00"/>
    <d v="2021-03-05T00:00:00"/>
    <n v="5400"/>
    <d v="2021-03-15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3"/>
    <x v="1"/>
    <n v="12301003"/>
    <s v="INSTALAÇÕES"/>
    <d v="2021-04-01T00:00:00"/>
    <n v="120"/>
    <n v="120"/>
    <n v="4243.38"/>
    <n v="808"/>
  </r>
  <r>
    <n v="1000"/>
    <n v="54000928"/>
    <n v="0"/>
    <s v="C99400000025"/>
    <s v="FATURAMENTO DIRETO"/>
    <s v="03.02"/>
    <s v="DIR CONTA E ADM"/>
    <n v="4609.6000000000004"/>
    <x v="64"/>
    <n v="110"/>
    <s v="4500113141110"/>
    <x v="209"/>
    <x v="220"/>
    <n v="4609.6000000000004"/>
    <d v="2021-04-19T00:00:00"/>
    <d v="2021-03-17T00:00:00"/>
    <n v="5400"/>
    <d v="2020-12-1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3"/>
    <x v="1"/>
    <n v="12301003"/>
    <s v="INSTALAÇÕES"/>
    <d v="2021-01-01T00:00:00"/>
    <n v="120"/>
    <n v="120"/>
    <n v="64010.35"/>
    <n v="3145"/>
  </r>
  <r>
    <n v="1000"/>
    <n v="54001158"/>
    <n v="0"/>
    <s v="C99400000025"/>
    <s v="FATURAMENTO DIRETO"/>
    <s v="03.02"/>
    <s v="DIR CONTA E ADM"/>
    <n v="9915.34"/>
    <x v="75"/>
    <n v="20"/>
    <s v="450013463620"/>
    <x v="228"/>
    <x v="221"/>
    <n v="9915.34"/>
    <d v="2021-04-12T00:00:00"/>
    <d v="2021-03-09T00:00:00"/>
    <n v="5400"/>
    <d v="2021-03-12T00:00:00"/>
    <s v="NAO"/>
    <s v="DIVISÓRIA DE VIDRO LAMINADO PISO TETO INDUSTRIAL N"/>
    <s v="ÃO RETRÁTIL DE ALTO PADRÃO"/>
    <m/>
    <m/>
    <m/>
    <s v="ZNB"/>
    <n v="101060"/>
    <s v="MARCETEX SOLUCOES LTDA"/>
    <s v="9612479000191"/>
    <s v="PRAÇA3"/>
    <x v="1"/>
    <n v="12301003"/>
    <s v="INSTALAÇÕES"/>
    <d v="2021-04-01T00:00:00"/>
    <n v="120"/>
    <n v="120"/>
    <n v="9915.34"/>
    <s v="5000027681 2021"/>
  </r>
  <r>
    <n v="1000"/>
    <n v="54000928"/>
    <n v="0"/>
    <s v="C99400000025"/>
    <s v="FATURAMENTO DIRETO"/>
    <s v="03.02"/>
    <s v="DIR CONTA E ADM"/>
    <n v="11392.99"/>
    <x v="64"/>
    <n v="70"/>
    <s v="450011314170"/>
    <x v="236"/>
    <x v="222"/>
    <n v="11392.99"/>
    <d v="2021-03-09T00:00:00"/>
    <d v="2021-02-17T00:00:00"/>
    <n v="5400"/>
    <d v="2020-12-1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3"/>
    <x v="1"/>
    <n v="12301003"/>
    <s v="INSTALAÇÕES"/>
    <d v="2021-01-01T00:00:00"/>
    <n v="120"/>
    <n v="120"/>
    <n v="64010.35"/>
    <n v="3122"/>
  </r>
  <r>
    <n v="1000"/>
    <n v="54000981"/>
    <n v="0"/>
    <s v="C99400000025"/>
    <s v="FATURAMENTO DIRETO"/>
    <s v="03.02"/>
    <s v="DIR CONTA E ADM"/>
    <n v="43226.43"/>
    <x v="60"/>
    <n v="40"/>
    <s v="450011834740"/>
    <x v="199"/>
    <x v="223"/>
    <n v="43226.43"/>
    <d v="2021-03-15T00:00:00"/>
    <d v="2021-02-08T00:00:00"/>
    <n v="5400"/>
    <d v="2021-02-25T00:00:00"/>
    <s v="NAO"/>
    <s v="INSTALAÇÃO HIDROSSANITÁRIA E GÁS - EMPREITADA"/>
    <m/>
    <m/>
    <m/>
    <m/>
    <s v="ZNB"/>
    <n v="1000048378"/>
    <s v="QUALIENG ENGENHARIA DE MONTAGE"/>
    <s v="58100454000114"/>
    <s v="PRAÇA3"/>
    <x v="1"/>
    <n v="12301003"/>
    <s v="INSTALAÇÕES"/>
    <d v="2021-03-01T00:00:00"/>
    <n v="120"/>
    <n v="120"/>
    <n v="43226.43"/>
    <n v="6643"/>
  </r>
  <r>
    <n v="1000"/>
    <n v="90000133"/>
    <n v="0"/>
    <s v="C99400000021"/>
    <s v="INTEGRADORA RETROFIT"/>
    <s v="03.02"/>
    <s v="DIR CONTA E ADM"/>
    <n v="9011.4599999999991"/>
    <x v="65"/>
    <m/>
    <s v=""/>
    <x v="208"/>
    <x v="171"/>
    <n v="45057.29"/>
    <d v="2021-03-23T00:00:00"/>
    <d v="2021-02-22T00:00:00"/>
    <n v="9000"/>
    <d v="2021-04-01T00:00:00"/>
    <s v="NAO"/>
    <s v="EMPREITADA DE OBRA CIVIL 3º ANDAR PRAÇA NF 38287"/>
    <m/>
    <n v="78000028"/>
    <m/>
    <m/>
    <m/>
    <n v="100612"/>
    <s v="ATHIE WONRATH ASS PROJ E GEREN"/>
    <s v="61379863000106"/>
    <s v="PRAÇA3"/>
    <x v="1"/>
    <n v="12301002"/>
    <s v="IMÓVEIS EM USO"/>
    <d v="2021-05-01T00:00:00"/>
    <n v="540"/>
    <n v="300"/>
    <n v="9011.4599999999991"/>
    <n v="38287"/>
  </r>
  <r>
    <n v="1000"/>
    <n v="54001121"/>
    <n v="0"/>
    <s v="C99400000025"/>
    <s v="FATURAMENTO DIRETO"/>
    <s v="03.02"/>
    <s v="DIR CONTA E ADM"/>
    <n v="52967.76"/>
    <x v="77"/>
    <n v="100"/>
    <s v="4500132220100"/>
    <x v="230"/>
    <x v="224"/>
    <n v="52967.76"/>
    <d v="2021-07-05T00:00:00"/>
    <d v="2021-06-01T00:00:00"/>
    <n v="5400"/>
    <d v="2021-04-23T00:00:00"/>
    <s v="NAO"/>
    <s v="CAIXILHO ACUSTICO CRISTAL LAMINADO INCOLOR"/>
    <m/>
    <m/>
    <m/>
    <m/>
    <s v="ZNB"/>
    <n v="1000051267"/>
    <s v="PENHA VIDROS LTDA"/>
    <s v="60689353000172"/>
    <s v="PRAÇA3"/>
    <x v="1"/>
    <n v="12301003"/>
    <s v="INSTALAÇÕES"/>
    <d v="2021-05-01T00:00:00"/>
    <n v="120"/>
    <n v="120"/>
    <n v="55551.05"/>
    <n v="9540"/>
  </r>
  <r>
    <n v="1000"/>
    <n v="54000870"/>
    <n v="0"/>
    <s v="C99400000025"/>
    <s v="FATURAMENTO DIRETO"/>
    <s v="03.02"/>
    <s v="DIR CONTA E ADM"/>
    <n v="85211.45"/>
    <x v="62"/>
    <n v="40"/>
    <s v="450011071040"/>
    <x v="253"/>
    <x v="225"/>
    <n v="85211.45"/>
    <d v="2021-05-17T00:00:00"/>
    <d v="2021-04-15T00:00:00"/>
    <n v="5400"/>
    <d v="2021-04-23T00:00:00"/>
    <s v="NAO"/>
    <s v="DIVISÓRIA PISO TETO INDUSTRIAL NÃO RETRÁTIL DE ALT"/>
    <s v="O PADRÃO"/>
    <m/>
    <m/>
    <m/>
    <s v="ZNB"/>
    <n v="101060"/>
    <s v="MARCETEX SOLUCOES LTDA"/>
    <s v="9612479000191"/>
    <s v="PRAÇA3"/>
    <x v="1"/>
    <n v="12301003"/>
    <s v="INSTALAÇÕES"/>
    <d v="2021-05-01T00:00:00"/>
    <n v="120"/>
    <n v="120"/>
    <n v="85211.45"/>
    <n v="3376"/>
  </r>
  <r>
    <n v="1000"/>
    <n v="90000128"/>
    <n v="0"/>
    <s v="C99400000021"/>
    <s v="INTEGRADORA RETROFIT"/>
    <s v="03.02"/>
    <s v="DIR CONTA E ADM"/>
    <n v="20510.82"/>
    <x v="65"/>
    <m/>
    <s v=""/>
    <x v="212"/>
    <x v="175"/>
    <n v="102554.08"/>
    <d v="2021-03-24T00:00:00"/>
    <d v="2021-02-24T00:00:00"/>
    <n v="9000"/>
    <d v="2021-04-01T00:00:00"/>
    <s v="NAO"/>
    <s v="EMPREITADA DE OBRA CIVIL 3º ANDAR PRAÇA NF 38303"/>
    <m/>
    <n v="78000028"/>
    <m/>
    <m/>
    <m/>
    <n v="100612"/>
    <s v="ATHIE WONRATH ASS PROJ E GEREN"/>
    <s v="61379863000106"/>
    <s v="PRAÇA3"/>
    <x v="1"/>
    <n v="12301002"/>
    <s v="IMÓVEIS EM USO"/>
    <d v="2021-05-01T00:00:00"/>
    <n v="540"/>
    <n v="300"/>
    <n v="20510.82"/>
    <n v="38303"/>
  </r>
  <r>
    <n v="1000"/>
    <n v="90000143"/>
    <n v="0"/>
    <s v="C99400000021"/>
    <s v="INTEGRADORA RETROFIT"/>
    <s v="03.02"/>
    <s v="DIR CONTA E ADM"/>
    <n v="65020.46"/>
    <x v="65"/>
    <m/>
    <s v=""/>
    <x v="214"/>
    <x v="177"/>
    <n v="325102.28000000003"/>
    <d v="2021-04-20T00:00:00"/>
    <d v="2021-03-22T00:00:00"/>
    <n v="9000"/>
    <d v="2021-04-01T00:00:00"/>
    <s v="NAO"/>
    <s v="EMPREITADA DE OBRA CIVIL 3º ANDAR PRAÇA NF 38608"/>
    <m/>
    <n v="78000028"/>
    <m/>
    <m/>
    <m/>
    <n v="100612"/>
    <s v="ATHIE WONRATH ASS PROJ E GEREN"/>
    <s v="61379863000106"/>
    <s v="PRAÇA3"/>
    <x v="1"/>
    <n v="12301002"/>
    <s v="IMÓVEIS EM USO"/>
    <d v="2021-05-01T00:00:00"/>
    <n v="540"/>
    <n v="300"/>
    <n v="65020.46"/>
    <n v="38608"/>
  </r>
  <r>
    <n v="1000"/>
    <n v="90000162"/>
    <n v="0"/>
    <s v="C99400000021"/>
    <s v="INTEGRADORA RETROFIT"/>
    <s v="03.02"/>
    <s v="DIR CONTA E ADM"/>
    <n v="269159.83"/>
    <x v="65"/>
    <m/>
    <s v=""/>
    <x v="215"/>
    <x v="178"/>
    <n v="1345799.07"/>
    <d v="2021-05-21T00:00:00"/>
    <d v="2021-04-23T00:00:00"/>
    <n v="9000"/>
    <d v="2021-05-01T00:00:00"/>
    <s v="NAO"/>
    <s v="EMPREITADA DE OBRA CIVIL 3 ANDAR PRAÇA NF 39019"/>
    <m/>
    <n v="78000028"/>
    <m/>
    <m/>
    <m/>
    <n v="100612"/>
    <s v="ATHIE WONRATH ASS PROJ E GEREN"/>
    <s v="61379863000106"/>
    <s v="PRAÇA3"/>
    <x v="1"/>
    <n v="12301002"/>
    <s v="IMÓVEIS EM USO"/>
    <d v="2021-06-01T00:00:00"/>
    <n v="540"/>
    <n v="300"/>
    <n v="269159.83"/>
    <n v="39019"/>
  </r>
  <r>
    <n v="1000"/>
    <n v="90000146"/>
    <n v="0"/>
    <s v="C99400000021"/>
    <s v="INTEGRADORA RETROFIT"/>
    <s v="03.02"/>
    <s v="DIR CONTA E ADM"/>
    <n v="238382.69"/>
    <x v="65"/>
    <m/>
    <s v=""/>
    <x v="216"/>
    <x v="12"/>
    <m/>
    <m/>
    <m/>
    <n v="9000"/>
    <d v="2021-05-01T00:00:00"/>
    <s v="NAO"/>
    <s v="EMPREITADA DE OBRA CIVIL 3º ANDAR PRAÇA NF 37968"/>
    <m/>
    <n v="78000028"/>
    <m/>
    <m/>
    <m/>
    <n v="100612"/>
    <s v="ATHIE WONRATH ASS PROJ E GEREN"/>
    <s v="61379863000106"/>
    <s v="PRAÇA3"/>
    <x v="1"/>
    <n v="12301002"/>
    <s v="IMÓVEIS EM USO"/>
    <d v="2021-06-01T00:00:00"/>
    <n v="540"/>
    <n v="300"/>
    <n v="238382.69"/>
    <n v="37968"/>
  </r>
  <r>
    <n v="1000"/>
    <n v="54000901"/>
    <n v="0"/>
    <s v="C99400000025"/>
    <s v="FATURAMENTO DIRETO"/>
    <s v="03.02"/>
    <s v="DIR CONTA E ADM"/>
    <n v="154.01"/>
    <x v="93"/>
    <n v="20"/>
    <s v="450011465420"/>
    <x v="254"/>
    <x v="226"/>
    <n v="154.01"/>
    <d v="2021-02-18T00:00:00"/>
    <d v="2021-01-19T00:00:00"/>
    <n v="5400"/>
    <d v="2020-12-21T00:00:00"/>
    <s v="NAO"/>
    <s v="SISTEMA DE DETECÇÃO E ALARME DE INCÊNDIO PREDIAL"/>
    <m/>
    <m/>
    <m/>
    <m/>
    <s v="ZNB"/>
    <n v="1000001672"/>
    <s v="HIPPERFIO CABOS ESPECIAIS LTDA"/>
    <s v="10538025000105"/>
    <s v="PRAÇA3SS"/>
    <x v="1"/>
    <n v="12301003"/>
    <s v="INSTALAÇÕES"/>
    <d v="2021-01-01T00:00:00"/>
    <n v="120"/>
    <n v="120"/>
    <n v="128494.54"/>
    <n v="39589"/>
  </r>
  <r>
    <n v="1000"/>
    <n v="54001182"/>
    <n v="0"/>
    <s v="C99400000025"/>
    <s v="FATURAMENTO DIRETO"/>
    <s v="03.02"/>
    <s v="DIR CONTA E ADM"/>
    <n v="615.74"/>
    <x v="82"/>
    <n v="20"/>
    <s v="450013912820"/>
    <x v="238"/>
    <x v="202"/>
    <n v="615.74"/>
    <d v="2021-05-27T00:00:00"/>
    <d v="2020-12-11T00:00:00"/>
    <n v="5400"/>
    <d v="2021-05-13T00:00:00"/>
    <s v="NAO"/>
    <s v="REVESTIMENTO CERÂMICO PISO COM PORCELANATO MUNARI"/>
    <s v="CIMENTO AC"/>
    <m/>
    <m/>
    <m/>
    <s v="ZNB"/>
    <n v="1000050987"/>
    <s v="ELIANE S/A - REVESTIMENTOS CER"/>
    <s v="86532538003005"/>
    <s v="PRAÇA3SS"/>
    <x v="1"/>
    <n v="12301003"/>
    <s v="INSTALAÇÕES"/>
    <d v="2021-06-01T00:00:00"/>
    <n v="120"/>
    <n v="120"/>
    <n v="1889.33"/>
    <n v="664554"/>
  </r>
  <r>
    <n v="1000"/>
    <n v="54001002"/>
    <n v="0"/>
    <s v="C99400000025"/>
    <s v="FATURAMENTO DIRETO"/>
    <s v="03.02"/>
    <s v="DIR CONTA E ADM"/>
    <n v="879.01"/>
    <x v="94"/>
    <n v="20"/>
    <s v="450012213020"/>
    <x v="255"/>
    <x v="227"/>
    <n v="879.01"/>
    <d v="2021-05-24T00:00:00"/>
    <d v="2021-04-22T00:00:00"/>
    <n v="5400"/>
    <d v="2021-04-27T00:00:00"/>
    <s v="NAO"/>
    <s v="INSTALAÇÃO ELÉTRICA INTERNA COMO: TOMADA, CABO, CO"/>
    <s v="NEXÕES, ELETROCALHA, ELETRODUTO, BOMBA, DISJUNTOR"/>
    <m/>
    <m/>
    <m/>
    <s v="ZNB"/>
    <n v="1000048378"/>
    <s v="QUALIENG ENGENHARIA DE MONTAGE"/>
    <s v="58100454000114"/>
    <s v="PRAÇA3SS"/>
    <x v="1"/>
    <n v="12301003"/>
    <s v="INSTALAÇÕES"/>
    <d v="2021-05-01T00:00:00"/>
    <n v="120"/>
    <n v="120"/>
    <n v="111711.57"/>
    <n v="6747"/>
  </r>
  <r>
    <n v="1000"/>
    <n v="54001182"/>
    <n v="0"/>
    <s v="C99400000025"/>
    <s v="FATURAMENTO DIRETO"/>
    <s v="03.02"/>
    <s v="DIR CONTA E ADM"/>
    <n v="1273.5899999999999"/>
    <x v="83"/>
    <n v="20"/>
    <s v="450013783920"/>
    <x v="239"/>
    <x v="228"/>
    <n v="1273.5899999999999"/>
    <d v="2021-05-27T00:00:00"/>
    <d v="2020-12-11T00:00:00"/>
    <n v="5400"/>
    <d v="2021-05-13T00:00:00"/>
    <s v="NAO"/>
    <s v="REVESTIMENTO CERÂMICO PISO COM PORCELANATO MUNARI"/>
    <s v="CIMENTO AC"/>
    <m/>
    <m/>
    <m/>
    <s v="ZNB"/>
    <n v="1000052233"/>
    <s v="ELIANE S/A - REVESTIMENTOS CER"/>
    <s v="86532538003269"/>
    <s v="PRAÇA3SS"/>
    <x v="1"/>
    <n v="12301003"/>
    <s v="INSTALAÇÕES"/>
    <d v="2021-06-01T00:00:00"/>
    <n v="120"/>
    <n v="120"/>
    <n v="1889.33"/>
    <n v="72382"/>
  </r>
  <r>
    <n v="1000"/>
    <n v="54001084"/>
    <n v="0"/>
    <s v="C99400000047"/>
    <s v="EVENTUALIDADES"/>
    <s v="03.02"/>
    <s v="DIR CONTA E ADM"/>
    <n v="2146"/>
    <x v="95"/>
    <n v="20"/>
    <s v="450012862520"/>
    <x v="256"/>
    <x v="229"/>
    <n v="2146"/>
    <d v="2021-02-22T00:00:00"/>
    <d v="2021-01-22T00:00:00"/>
    <n v="5400"/>
    <d v="2021-01-29T00:00:00"/>
    <s v="NAO"/>
    <s v="CABEAMENTO ESTRUTURADO SEAL TUBE FLEXIVEL METALICO"/>
    <s v=" SEM CAPA"/>
    <m/>
    <m/>
    <m/>
    <s v="ZUS"/>
    <n v="100612"/>
    <s v="ATHIE WONRATH ASS PROJ E GEREN"/>
    <s v="61379863000106"/>
    <s v="PRAÇA3SS"/>
    <x v="1"/>
    <n v="12301003"/>
    <s v="INSTALAÇÕES"/>
    <d v="2021-02-01T00:00:00"/>
    <n v="120"/>
    <n v="120"/>
    <n v="9285.99"/>
    <n v="37976"/>
  </r>
  <r>
    <n v="1000"/>
    <n v="54001148"/>
    <n v="0"/>
    <s v="C99400000025"/>
    <s v="FATURAMENTO DIRETO"/>
    <s v="03.02"/>
    <s v="DIR CONTA E ADM"/>
    <n v="4331.22"/>
    <x v="85"/>
    <n v="20"/>
    <s v="450013358020"/>
    <x v="241"/>
    <x v="230"/>
    <n v="4331.22"/>
    <d v="2021-04-08T00:00:00"/>
    <d v="2021-03-05T00:00:00"/>
    <n v="5400"/>
    <d v="2021-03-12T00:00:00"/>
    <s v="NAO"/>
    <s v="ASSENTAMENTO DE REVESTIMENTO DE PISO E PAREDE"/>
    <m/>
    <m/>
    <m/>
    <m/>
    <s v="ZNB"/>
    <n v="1000055584"/>
    <s v="MAR MOSAICO REVESTIMENTO LTDA"/>
    <s v="4337578000199"/>
    <s v="PRAÇA3SS"/>
    <x v="1"/>
    <n v="12301003"/>
    <s v="INSTALAÇÕES"/>
    <d v="2021-04-01T00:00:00"/>
    <n v="120"/>
    <n v="120"/>
    <n v="4331.22"/>
    <n v="2798"/>
  </r>
  <r>
    <n v="1000"/>
    <n v="54001084"/>
    <n v="0"/>
    <s v="C99400000047"/>
    <s v="EVENTUALIDADES"/>
    <s v="03.02"/>
    <s v="DIR CONTA E ADM"/>
    <n v="7139.99"/>
    <x v="96"/>
    <n v="20"/>
    <s v="450012862420"/>
    <x v="257"/>
    <x v="231"/>
    <n v="7139.99"/>
    <d v="2021-06-21T00:00:00"/>
    <d v="2021-05-20T00:00:00"/>
    <n v="5400"/>
    <d v="2021-01-29T00:00:00"/>
    <s v="NAO"/>
    <s v="CABEAMENTO ESTRUTURADO SEAL TUBE FLEXIVEL METALICO"/>
    <s v=" SEM CAPA"/>
    <m/>
    <m/>
    <m/>
    <s v="ZUS"/>
    <n v="1000048378"/>
    <s v="QUALIENG ENGENHARIA DE MONTAGE"/>
    <s v="58100454000114"/>
    <s v="PRAÇA3SS"/>
    <x v="1"/>
    <n v="12301003"/>
    <s v="INSTALAÇÕES"/>
    <d v="2021-02-01T00:00:00"/>
    <n v="120"/>
    <n v="120"/>
    <n v="9285.99"/>
    <n v="6831"/>
  </r>
  <r>
    <n v="1000"/>
    <n v="54000901"/>
    <n v="0"/>
    <s v="C99400000025"/>
    <s v="FATURAMENTO DIRETO"/>
    <s v="03.02"/>
    <s v="DIR CONTA E ADM"/>
    <n v="7842.15"/>
    <x v="97"/>
    <n v="120"/>
    <s v="4500113121120"/>
    <x v="258"/>
    <x v="232"/>
    <n v="7842.15"/>
    <d v="2021-06-21T00:00:00"/>
    <d v="2021-05-18T00:00:00"/>
    <n v="5400"/>
    <d v="2020-12-21T00:00:00"/>
    <s v="NAO"/>
    <s v="SISTEMA DE DETECÇÃO E ALARME DE INCÊNDIO PREDIAL"/>
    <m/>
    <m/>
    <m/>
    <m/>
    <s v="ZNB"/>
    <n v="1000048378"/>
    <s v="QUALIENG ENGENHARIA DE MONTAGE"/>
    <s v="58100454000114"/>
    <s v="PRAÇA3SS"/>
    <x v="1"/>
    <n v="12301003"/>
    <s v="INSTALAÇÕES"/>
    <d v="2021-01-01T00:00:00"/>
    <n v="120"/>
    <n v="120"/>
    <n v="128494.54"/>
    <n v="6808"/>
  </r>
  <r>
    <n v="1000"/>
    <n v="54000861"/>
    <n v="0"/>
    <s v="C99400000025"/>
    <s v="FATURAMENTO DIRETO"/>
    <s v="03.02"/>
    <s v="DIR CONTA E ADM"/>
    <n v="10310.709999999999"/>
    <x v="90"/>
    <n v="20"/>
    <s v="450011071120"/>
    <x v="248"/>
    <x v="233"/>
    <n v="10310.709999999999"/>
    <d v="2021-05-17T00:00:00"/>
    <d v="2021-04-15T00:00:00"/>
    <n v="5400"/>
    <d v="2021-04-20T00:00:00"/>
    <s v="NAO"/>
    <s v="DIVISÓRIA PISO TETO INDUSTRIAL NÃO RETRÁTIL DE ALT"/>
    <s v="O PADRÃO"/>
    <m/>
    <m/>
    <m/>
    <s v="ZNB"/>
    <n v="101060"/>
    <s v="MARCETEX SOLUCOES LTDA"/>
    <s v="9612479000191"/>
    <s v="PRAÇA3SS"/>
    <x v="1"/>
    <n v="12301003"/>
    <s v="INSTALAÇÕES"/>
    <d v="2021-05-01T00:00:00"/>
    <n v="120"/>
    <n v="120"/>
    <n v="106812.65"/>
    <n v="3377"/>
  </r>
  <r>
    <n v="1000"/>
    <n v="54000917"/>
    <n v="0"/>
    <s v="C99400000025"/>
    <s v="FATURAMENTO DIRETO"/>
    <s v="03.02"/>
    <s v="DIR CONTA E ADM"/>
    <n v="18205.98"/>
    <x v="87"/>
    <n v="20"/>
    <s v="450011307620"/>
    <x v="243"/>
    <x v="234"/>
    <n v="18205.98"/>
    <d v="2021-04-05T00:00:00"/>
    <d v="2021-03-03T00:00:00"/>
    <n v="5400"/>
    <d v="2021-03-15T00:00:00"/>
    <s v="NAO"/>
    <s v="CORRIMÃO TUBULAR 42MM COM DUAS BARRAS HORIZONTAIS"/>
    <s v="92CM E 70CM"/>
    <m/>
    <m/>
    <m/>
    <s v="ZNB"/>
    <n v="1000048874"/>
    <s v="HITALE EIRELI"/>
    <s v="22663087000110"/>
    <s v="PRAÇA3SS"/>
    <x v="1"/>
    <n v="12301003"/>
    <s v="INSTALAÇÕES"/>
    <d v="2021-04-01T00:00:00"/>
    <n v="120"/>
    <n v="120"/>
    <n v="18205.98"/>
    <n v="943"/>
  </r>
  <r>
    <n v="1000"/>
    <n v="54000931"/>
    <n v="0"/>
    <s v="C99400000025"/>
    <s v="FATURAMENTO DIRETO"/>
    <s v="03.02"/>
    <s v="DIR CONTA E ADM"/>
    <n v="18657.93"/>
    <x v="88"/>
    <n v="20"/>
    <s v="450011314220"/>
    <x v="245"/>
    <x v="235"/>
    <n v="18657.93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3SS"/>
    <x v="1"/>
    <n v="12301003"/>
    <s v="INSTALAÇÕES"/>
    <d v="2021-02-01T00:00:00"/>
    <n v="120"/>
    <n v="120"/>
    <n v="18657.93"/>
    <n v="3093"/>
  </r>
  <r>
    <n v="1000"/>
    <n v="54001187"/>
    <n v="0"/>
    <s v="C99400000025"/>
    <s v="FATURAMENTO DIRETO"/>
    <s v="03.02"/>
    <s v="DIR CONTA E ADM"/>
    <n v="35429.57"/>
    <x v="91"/>
    <n v="20"/>
    <s v="450013873820"/>
    <x v="249"/>
    <x v="236"/>
    <n v="35429.57"/>
    <d v="2021-05-13T00:00:00"/>
    <d v="2021-04-09T00:00:00"/>
    <n v="5400"/>
    <d v="2021-04-26T00:00:00"/>
    <s v="NAO"/>
    <s v="SISTEMA DE DRYWALL, PAREDE E FORRO"/>
    <m/>
    <m/>
    <m/>
    <m/>
    <s v="ZNB"/>
    <n v="1000057256"/>
    <s v="KERYN DISTRIBUIDORA EIRELI"/>
    <s v="12081274000131"/>
    <s v="PRAÇA3SS"/>
    <x v="1"/>
    <n v="12301003"/>
    <s v="INSTALAÇÕES"/>
    <d v="2021-05-01T00:00:00"/>
    <n v="120"/>
    <n v="120"/>
    <n v="99892.71"/>
    <n v="609"/>
  </r>
  <r>
    <n v="1000"/>
    <n v="54000901"/>
    <n v="0"/>
    <s v="C99400000025"/>
    <s v="FATURAMENTO DIRETO"/>
    <s v="03.02"/>
    <s v="DIR CONTA E ADM"/>
    <n v="43178.01"/>
    <x v="97"/>
    <n v="110"/>
    <s v="4500113121110"/>
    <x v="259"/>
    <x v="237"/>
    <n v="43178.01"/>
    <d v="2021-05-24T00:00:00"/>
    <d v="2021-04-22T00:00:00"/>
    <n v="5400"/>
    <d v="2020-12-21T00:00:00"/>
    <s v="NAO"/>
    <s v="SISTEMA DE DETECÇÃO E ALARME DE INCÊNDIO PREDIAL"/>
    <m/>
    <m/>
    <m/>
    <m/>
    <s v="ZNB"/>
    <n v="1000048378"/>
    <s v="QUALIENG ENGENHARIA DE MONTAGE"/>
    <s v="58100454000114"/>
    <s v="PRAÇA3SS"/>
    <x v="1"/>
    <n v="12301003"/>
    <s v="INSTALAÇÕES"/>
    <d v="2021-01-01T00:00:00"/>
    <n v="120"/>
    <n v="120"/>
    <n v="128494.54"/>
    <n v="6746"/>
  </r>
  <r>
    <n v="1000"/>
    <n v="54001175"/>
    <n v="0"/>
    <s v="C99400000025"/>
    <s v="FATURAMENTO DIRETO"/>
    <s v="03.02"/>
    <s v="DIR CONTA E ADM"/>
    <n v="53441.61"/>
    <x v="89"/>
    <n v="20"/>
    <s v="450013721820"/>
    <x v="246"/>
    <x v="238"/>
    <n v="53441.61"/>
    <d v="2021-03-01T00:00:00"/>
    <d v="2020-12-10T00:00:00"/>
    <n v="5400"/>
    <d v="2021-02-26T00:00:00"/>
    <s v="NAO"/>
    <s v="REVESTIMENTO DE PISO VINÍLICO SOBRE CONTRAPISO"/>
    <m/>
    <m/>
    <m/>
    <m/>
    <s v="ZNB"/>
    <n v="1000048573"/>
    <s v="TARKETT BRASIL REVESTIMENTOS L"/>
    <s v="61452199000345"/>
    <s v="PRAÇA3SS"/>
    <x v="1"/>
    <n v="12301003"/>
    <s v="INSTALAÇÕES"/>
    <d v="2021-03-01T00:00:00"/>
    <n v="120"/>
    <n v="120"/>
    <n v="53441.61"/>
    <s v="5000027632 2021"/>
  </r>
  <r>
    <n v="1000"/>
    <n v="54000901"/>
    <n v="0"/>
    <s v="C99400000025"/>
    <s v="FATURAMENTO DIRETO"/>
    <s v="03.02"/>
    <s v="DIR CONTA E ADM"/>
    <n v="63313.06"/>
    <x v="97"/>
    <n v="20"/>
    <s v="450011312120"/>
    <x v="260"/>
    <x v="239"/>
    <n v="63313.06"/>
    <d v="2021-04-26T00:00:00"/>
    <d v="2021-03-22T00:00:00"/>
    <n v="5400"/>
    <d v="2020-12-21T00:00:00"/>
    <s v="NAO"/>
    <s v="SISTEMA DE DETECÇÃO E ALARME DE INCÊNDIO PREDIAL"/>
    <m/>
    <m/>
    <m/>
    <m/>
    <s v="ZNB"/>
    <n v="1000048378"/>
    <s v="QUALIENG ENGENHARIA DE MONTAGE"/>
    <s v="58100454000114"/>
    <s v="PRAÇA3SS"/>
    <x v="1"/>
    <n v="12301003"/>
    <s v="INSTALAÇÕES"/>
    <d v="2021-01-01T00:00:00"/>
    <n v="120"/>
    <n v="120"/>
    <n v="128494.54"/>
    <n v="6702"/>
  </r>
  <r>
    <n v="1000"/>
    <n v="54001187"/>
    <n v="0"/>
    <s v="C99400000025"/>
    <s v="FATURAMENTO DIRETO"/>
    <s v="03.02"/>
    <s v="DIR CONTA E ADM"/>
    <n v="64463.14"/>
    <x v="84"/>
    <n v="20"/>
    <s v="450013785320"/>
    <x v="240"/>
    <x v="240"/>
    <n v="64463.14"/>
    <d v="2021-05-17T00:00:00"/>
    <d v="2021-04-14T00:00:00"/>
    <n v="5400"/>
    <d v="2021-04-26T00:00:00"/>
    <s v="NAO"/>
    <s v="SISTEMA DE DRYWALL, PAREDE E FORRO"/>
    <m/>
    <m/>
    <m/>
    <m/>
    <s v="ZNB"/>
    <n v="1000056836"/>
    <s v="GTS FORROS E DIVISORIAS EIRELI"/>
    <s v="29724975000144"/>
    <s v="PRAÇA3SS"/>
    <x v="1"/>
    <n v="12301003"/>
    <s v="INSTALAÇÕES"/>
    <d v="2021-05-01T00:00:00"/>
    <n v="120"/>
    <n v="120"/>
    <n v="99892.71"/>
    <n v="552"/>
  </r>
  <r>
    <n v="1000"/>
    <n v="54000861"/>
    <n v="0"/>
    <s v="C99400000025"/>
    <s v="FATURAMENTO DIRETO"/>
    <s v="03.02"/>
    <s v="DIR CONTA E ADM"/>
    <n v="96501.94"/>
    <x v="90"/>
    <n v="40"/>
    <s v="450011071140"/>
    <x v="261"/>
    <x v="241"/>
    <n v="96501.94"/>
    <d v="2021-05-17T00:00:00"/>
    <d v="2021-04-15T00:00:00"/>
    <n v="5400"/>
    <d v="2021-04-20T00:00:00"/>
    <s v="NAO"/>
    <s v="DIVISÓRIA PISO TETO INDUSTRIAL NÃO RETRÁTIL DE ALT"/>
    <s v="O PADRÃO"/>
    <m/>
    <m/>
    <m/>
    <s v="ZNB"/>
    <n v="101060"/>
    <s v="MARCETEX SOLUCOES LTDA"/>
    <s v="9612479000191"/>
    <s v="PRAÇA3SS"/>
    <x v="1"/>
    <n v="12301003"/>
    <s v="INSTALAÇÕES"/>
    <d v="2021-05-01T00:00:00"/>
    <n v="120"/>
    <n v="120"/>
    <n v="106812.65"/>
    <n v="7573"/>
  </r>
  <r>
    <n v="1000"/>
    <n v="54001002"/>
    <n v="0"/>
    <s v="C99400000025"/>
    <s v="FATURAMENTO DIRETO"/>
    <s v="03.02"/>
    <s v="DIR CONTA E ADM"/>
    <n v="110832.56"/>
    <x v="94"/>
    <n v="180"/>
    <s v="4500122130180"/>
    <x v="262"/>
    <x v="242"/>
    <n v="110832.56"/>
    <d v="2021-06-21T00:00:00"/>
    <d v="2021-05-18T00:00:00"/>
    <n v="5400"/>
    <d v="2021-04-27T00:00:00"/>
    <s v="NAO"/>
    <s v="INSTALAÇÃO ELÉTRICA INTERNA COMO: TOMADA, CABO, CO"/>
    <s v="NEXÕES, ELETROCALHA, ELETRODUTO, BOMBA, DISJUNTOR"/>
    <m/>
    <m/>
    <m/>
    <s v="ZNB"/>
    <n v="1000048378"/>
    <s v="QUALIENG ENGENHARIA DE MONTAGE"/>
    <s v="58100454000114"/>
    <s v="PRAÇA3SS"/>
    <x v="1"/>
    <n v="12301003"/>
    <s v="INSTALAÇÕES"/>
    <d v="2021-05-01T00:00:00"/>
    <n v="120"/>
    <n v="120"/>
    <n v="111711.57"/>
    <n v="6807"/>
  </r>
  <r>
    <n v="1000"/>
    <n v="54001136"/>
    <n v="0"/>
    <s v="C99400000047"/>
    <s v="EVENTUALIDADES"/>
    <s v="03.02"/>
    <s v="DIR CONTA E ADM"/>
    <n v="1201.77"/>
    <x v="98"/>
    <n v="30"/>
    <s v="450013275130"/>
    <x v="263"/>
    <x v="243"/>
    <n v="1201.77"/>
    <d v="2021-04-22T00:00:00"/>
    <d v="2021-04-01T00:00:00"/>
    <n v="5400"/>
    <d v="2021-04-14T00:00:00"/>
    <s v="NAO"/>
    <s v="CABEAMENTO E CONTROLADORA PARA CATRACAS"/>
    <m/>
    <m/>
    <m/>
    <m/>
    <s v="ZNB"/>
    <n v="100612"/>
    <s v="ATHIE WONRATH ASS PROJ E GEREN"/>
    <s v="61379863000106"/>
    <s v="PRAÇA4"/>
    <x v="1"/>
    <n v="12301003"/>
    <s v="INSTALAÇÕES"/>
    <d v="2021-05-01T00:00:00"/>
    <n v="120"/>
    <n v="120"/>
    <n v="4650.8100000000004"/>
    <n v="38691"/>
  </r>
  <r>
    <n v="1000"/>
    <n v="54001136"/>
    <n v="0"/>
    <s v="C99400000047"/>
    <s v="EVENTUALIDADES"/>
    <s v="03.02"/>
    <s v="DIR CONTA E ADM"/>
    <n v="1693.09"/>
    <x v="98"/>
    <n v="10"/>
    <s v="450013275110"/>
    <x v="264"/>
    <x v="244"/>
    <n v="1693.09"/>
    <d v="2021-04-22T00:00:00"/>
    <d v="2021-04-01T00:00:00"/>
    <n v="5400"/>
    <d v="2021-04-14T00:00:00"/>
    <s v="NAO"/>
    <s v="CABEAMENTO E CONTROLADORA PARA CATRACAS"/>
    <m/>
    <m/>
    <m/>
    <m/>
    <s v="ZNB"/>
    <n v="100612"/>
    <s v="ATHIE WONRATH ASS PROJ E GEREN"/>
    <s v="61379863000106"/>
    <s v="PRAÇA4"/>
    <x v="1"/>
    <n v="12301003"/>
    <s v="INSTALAÇÕES"/>
    <d v="2021-05-01T00:00:00"/>
    <n v="120"/>
    <n v="120"/>
    <n v="4650.8100000000004"/>
    <n v="38689"/>
  </r>
  <r>
    <n v="1000"/>
    <n v="54001136"/>
    <n v="0"/>
    <s v="C99400000047"/>
    <s v="EVENTUALIDADES"/>
    <s v="03.02"/>
    <s v="DIR CONTA E ADM"/>
    <n v="1755.95"/>
    <x v="98"/>
    <n v="20"/>
    <s v="450013275120"/>
    <x v="265"/>
    <x v="245"/>
    <n v="1755.95"/>
    <d v="2021-04-22T00:00:00"/>
    <d v="2021-04-01T00:00:00"/>
    <n v="5400"/>
    <d v="2021-04-14T00:00:00"/>
    <s v="NAO"/>
    <s v="CABEAMENTO E CONTROLADORA PARA CATRACAS"/>
    <m/>
    <m/>
    <m/>
    <m/>
    <s v="ZNB"/>
    <n v="100612"/>
    <s v="ATHIE WONRATH ASS PROJ E GEREN"/>
    <s v="61379863000106"/>
    <s v="PRAÇA4"/>
    <x v="1"/>
    <n v="12301003"/>
    <s v="INSTALAÇÕES"/>
    <d v="2021-05-01T00:00:00"/>
    <n v="120"/>
    <n v="120"/>
    <n v="4650.8100000000004"/>
    <n v="38690"/>
  </r>
  <r>
    <n v="1000"/>
    <n v="54001188"/>
    <n v="0"/>
    <s v="C99400000025"/>
    <s v="FATURAMENTO DIRETO"/>
    <s v="03.02"/>
    <s v="DIR CONTA E ADM"/>
    <n v="271.52999999999997"/>
    <x v="84"/>
    <n v="30"/>
    <s v="450013785330"/>
    <x v="240"/>
    <x v="246"/>
    <n v="271.52999999999997"/>
    <d v="2021-05-17T00:00:00"/>
    <d v="2021-04-14T00:00:00"/>
    <n v="5400"/>
    <d v="2021-04-26T00:00:00"/>
    <s v="NAO"/>
    <s v="SISTEMA DE DRYWALL, PAREDE E FORRO"/>
    <m/>
    <m/>
    <m/>
    <m/>
    <s v="ZNB"/>
    <n v="1000056836"/>
    <s v="GTS FORROS E DIVISORIAS EIRELI"/>
    <s v="29724975000144"/>
    <s v="PRAÇA4SS"/>
    <x v="1"/>
    <n v="12301003"/>
    <s v="INSTALAÇÕES"/>
    <d v="2021-05-01T00:00:00"/>
    <n v="120"/>
    <n v="120"/>
    <n v="35856.69"/>
    <n v="552"/>
  </r>
  <r>
    <n v="1000"/>
    <n v="54000902"/>
    <n v="0"/>
    <s v="C99400000025"/>
    <s v="FATURAMENTO DIRETO"/>
    <s v="03.02"/>
    <s v="DIR CONTA E ADM"/>
    <n v="568.75"/>
    <x v="99"/>
    <n v="80"/>
    <s v="450011450880"/>
    <x v="266"/>
    <x v="247"/>
    <n v="568.75"/>
    <d v="2021-06-17T00:00:00"/>
    <d v="2021-04-22T00:00:00"/>
    <n v="5400"/>
    <d v="2020-12-21T00:00:00"/>
    <s v="NAO"/>
    <s v="SISTEMA DE DETECÇÃO E ALARME DE INCÊNDIO PREDIAL"/>
    <m/>
    <m/>
    <m/>
    <m/>
    <s v="ZNB"/>
    <n v="1000048604"/>
    <s v="BRAKO COMERCIO DE EQUIPAMENTOS"/>
    <s v="12158172000339"/>
    <s v="PRAÇA4SS"/>
    <x v="1"/>
    <n v="12301003"/>
    <s v="INSTALAÇÕES"/>
    <d v="2021-01-01T00:00:00"/>
    <n v="120"/>
    <n v="120"/>
    <n v="78963.520000000004"/>
    <n v="5105"/>
  </r>
  <r>
    <n v="1000"/>
    <n v="54001027"/>
    <n v="0"/>
    <s v="C99400000025"/>
    <s v="FATURAMENTO DIRETO"/>
    <s v="03.02"/>
    <s v="DIR CONTA E ADM"/>
    <n v="700"/>
    <x v="100"/>
    <n v="20"/>
    <s v="450012405920"/>
    <x v="267"/>
    <x v="248"/>
    <n v="700"/>
    <d v="2021-07-05T00:00:00"/>
    <d v="2021-06-02T00:00:00"/>
    <n v="5400"/>
    <d v="2021-04-12T00:00:00"/>
    <s v="NAO"/>
    <s v="PORTA SIMPLES DE ALUMINIO NA COR BRANCA"/>
    <m/>
    <m/>
    <m/>
    <m/>
    <s v="ZNB"/>
    <n v="1000048907"/>
    <s v="TECNICA - ESQUADRIAS ESPECIAIS"/>
    <s v="5286353000113"/>
    <s v="PRAÇA4SS"/>
    <x v="1"/>
    <n v="12301003"/>
    <s v="INSTALAÇÕES"/>
    <d v="2021-05-01T00:00:00"/>
    <n v="120"/>
    <n v="120"/>
    <n v="3500"/>
    <n v="1802"/>
  </r>
  <r>
    <n v="1000"/>
    <n v="54001188"/>
    <n v="0"/>
    <s v="C99400000025"/>
    <s v="FATURAMENTO DIRETO"/>
    <s v="03.02"/>
    <s v="DIR CONTA E ADM"/>
    <n v="1404.31"/>
    <x v="84"/>
    <n v="60"/>
    <s v="450013785360"/>
    <x v="268"/>
    <x v="249"/>
    <n v="1404.31"/>
    <d v="2021-06-18T00:00:00"/>
    <d v="2021-05-15T00:00:00"/>
    <n v="5400"/>
    <d v="2021-04-26T00:00:00"/>
    <s v="NAO"/>
    <s v="SISTEMA DE DRYWALL, PAREDE E FORRO"/>
    <m/>
    <m/>
    <m/>
    <m/>
    <s v="ZNB"/>
    <n v="1000056836"/>
    <s v="GTS FORROS E DIVISORIAS EIRELI"/>
    <s v="29724975000144"/>
    <s v="PRAÇA4SS"/>
    <x v="1"/>
    <n v="12301003"/>
    <s v="INSTALAÇÕES"/>
    <d v="2021-05-01T00:00:00"/>
    <n v="120"/>
    <n v="120"/>
    <n v="35856.69"/>
    <n v="410"/>
  </r>
  <r>
    <n v="1000"/>
    <n v="54001188"/>
    <n v="0"/>
    <s v="C99400000025"/>
    <s v="FATURAMENTO DIRETO"/>
    <s v="03.02"/>
    <s v="DIR CONTA E ADM"/>
    <n v="2191.7800000000002"/>
    <x v="84"/>
    <n v="70"/>
    <s v="450013785370"/>
    <x v="269"/>
    <x v="250"/>
    <n v="2191.7800000000002"/>
    <d v="2021-07-08T00:00:00"/>
    <d v="2021-06-05T00:00:00"/>
    <n v="5400"/>
    <d v="2021-04-26T00:00:00"/>
    <s v="NAO"/>
    <s v="SISTEMA DE DRYWALL, PAREDE E FORRO"/>
    <m/>
    <m/>
    <m/>
    <m/>
    <s v="ZNB"/>
    <n v="1000056836"/>
    <s v="GTS FORROS E DIVISORIAS EIRELI"/>
    <s v="29724975000144"/>
    <s v="PRAÇA4SS"/>
    <x v="1"/>
    <n v="12301003"/>
    <s v="INSTALAÇÕES"/>
    <d v="2021-05-01T00:00:00"/>
    <n v="120"/>
    <n v="120"/>
    <n v="35856.69"/>
    <n v="414"/>
  </r>
  <r>
    <n v="1000"/>
    <n v="54001027"/>
    <n v="0"/>
    <s v="C99400000025"/>
    <s v="FATURAMENTO DIRETO"/>
    <s v="03.02"/>
    <s v="DIR CONTA E ADM"/>
    <n v="2800"/>
    <x v="100"/>
    <n v="10"/>
    <s v="450012405910"/>
    <x v="270"/>
    <x v="251"/>
    <n v="2800"/>
    <d v="2021-04-26T00:00:00"/>
    <d v="2021-03-23T00:00:00"/>
    <n v="5400"/>
    <d v="2021-04-12T00:00:00"/>
    <s v="NAO"/>
    <s v="PORTA SIMPLES DE ALUMINIO NA COR BRANCA"/>
    <m/>
    <m/>
    <m/>
    <m/>
    <s v="ZNB"/>
    <n v="1000048907"/>
    <s v="TECNICA - ESQUADRIAS ESPECIAIS"/>
    <s v="5286353000113"/>
    <s v="PRAÇA4SS"/>
    <x v="1"/>
    <n v="12301003"/>
    <s v="INSTALAÇÕES"/>
    <d v="2021-05-01T00:00:00"/>
    <n v="120"/>
    <n v="120"/>
    <n v="3500"/>
    <n v="6142"/>
  </r>
  <r>
    <n v="1000"/>
    <n v="54001188"/>
    <n v="0"/>
    <s v="C99400000025"/>
    <s v="FATURAMENTO DIRETO"/>
    <s v="03.02"/>
    <s v="DIR CONTA E ADM"/>
    <n v="12263.04"/>
    <x v="91"/>
    <n v="60"/>
    <s v="450013873860"/>
    <x v="249"/>
    <x v="252"/>
    <n v="12263.04"/>
    <d v="2021-05-13T00:00:00"/>
    <d v="2021-04-09T00:00:00"/>
    <n v="5400"/>
    <d v="2021-04-26T00:00:00"/>
    <s v="NAO"/>
    <s v="SISTEMA DE DRYWALL, PAREDE E FORRO"/>
    <m/>
    <m/>
    <m/>
    <m/>
    <s v="ZNB"/>
    <n v="1000057256"/>
    <s v="KERYN DISTRIBUIDORA EIRELI"/>
    <s v="12081274000131"/>
    <s v="PRAÇA4SS"/>
    <x v="1"/>
    <n v="12301003"/>
    <s v="INSTALAÇÕES"/>
    <d v="2021-05-01T00:00:00"/>
    <n v="120"/>
    <n v="120"/>
    <n v="35856.69"/>
    <n v="609"/>
  </r>
  <r>
    <n v="1000"/>
    <n v="54001183"/>
    <n v="0"/>
    <s v="C99400000025"/>
    <s v="FATURAMENTO DIRETO"/>
    <s v="03.02"/>
    <s v="DIR CONTA E ADM"/>
    <n v="12908.32"/>
    <x v="82"/>
    <n v="30"/>
    <s v="450013912830"/>
    <x v="238"/>
    <x v="253"/>
    <n v="12908.32"/>
    <d v="2021-05-27T00:00:00"/>
    <d v="2020-12-11T00:00:00"/>
    <n v="5400"/>
    <d v="2021-05-13T00:00:00"/>
    <s v="NAO"/>
    <s v="REVESTIMENTO CERÂMICO PISO COM PORCELANATO MUNARI"/>
    <s v="CIMENTO AC"/>
    <m/>
    <m/>
    <m/>
    <s v="ZNB"/>
    <n v="1000050987"/>
    <s v="ELIANE S/A - REVESTIMENTOS CER"/>
    <s v="86532538003005"/>
    <s v="PRAÇA4SS"/>
    <x v="1"/>
    <n v="12301003"/>
    <s v="INSTALAÇÕES"/>
    <d v="2021-06-01T00:00:00"/>
    <n v="120"/>
    <n v="120"/>
    <n v="12908.32"/>
    <n v="664554"/>
  </r>
  <r>
    <n v="1000"/>
    <n v="54001188"/>
    <n v="0"/>
    <s v="C99400000025"/>
    <s v="FATURAMENTO DIRETO"/>
    <s v="03.02"/>
    <s v="DIR CONTA E ADM"/>
    <n v="19726.03"/>
    <x v="84"/>
    <n v="50"/>
    <s v="450013785350"/>
    <x v="271"/>
    <x v="254"/>
    <n v="19726.03"/>
    <d v="2021-06-18T00:00:00"/>
    <d v="2021-05-15T00:00:00"/>
    <n v="5400"/>
    <d v="2021-04-26T00:00:00"/>
    <s v="NAO"/>
    <s v="SISTEMA DE DRYWALL, PAREDE E FORRO"/>
    <m/>
    <m/>
    <m/>
    <m/>
    <s v="ZNB"/>
    <n v="1000056836"/>
    <s v="GTS FORROS E DIVISORIAS EIRELI"/>
    <s v="29724975000144"/>
    <s v="PRAÇA4SS"/>
    <x v="1"/>
    <n v="12301003"/>
    <s v="INSTALAÇÕES"/>
    <d v="2021-05-01T00:00:00"/>
    <n v="120"/>
    <n v="120"/>
    <n v="35856.69"/>
    <n v="409"/>
  </r>
  <r>
    <n v="1000"/>
    <n v="54001149"/>
    <n v="0"/>
    <s v="C99400000025"/>
    <s v="FATURAMENTO DIRETO"/>
    <s v="03.02"/>
    <s v="DIR CONTA E ADM"/>
    <n v="24614.959999999999"/>
    <x v="85"/>
    <n v="30"/>
    <s v="450013358030"/>
    <x v="241"/>
    <x v="255"/>
    <n v="24614.959999999999"/>
    <d v="2021-04-08T00:00:00"/>
    <d v="2021-03-05T00:00:00"/>
    <n v="5400"/>
    <d v="2021-03-12T00:00:00"/>
    <s v="NAO"/>
    <s v="ASSENTAMENTO DE REVESTIMENTO DE PISO E PAREDE"/>
    <m/>
    <m/>
    <m/>
    <m/>
    <s v="ZNB"/>
    <n v="1000055584"/>
    <s v="MAR MOSAICO REVESTIMENTO LTDA"/>
    <s v="4337578000199"/>
    <s v="PRAÇA4SS"/>
    <x v="1"/>
    <n v="12301003"/>
    <s v="INSTALAÇÕES"/>
    <d v="2021-04-01T00:00:00"/>
    <n v="120"/>
    <n v="120"/>
    <n v="24614.959999999999"/>
    <n v="2798"/>
  </r>
  <r>
    <n v="1000"/>
    <n v="54001176"/>
    <n v="0"/>
    <s v="C99400000025"/>
    <s v="FATURAMENTO DIRETO"/>
    <s v="03.02"/>
    <s v="DIR CONTA E ADM"/>
    <n v="25261.94"/>
    <x v="89"/>
    <n v="30"/>
    <s v="450013721830"/>
    <x v="246"/>
    <x v="256"/>
    <n v="25261.94"/>
    <d v="2021-03-01T00:00:00"/>
    <d v="2020-12-10T00:00:00"/>
    <n v="5400"/>
    <d v="2021-02-26T00:00:00"/>
    <s v="NAO"/>
    <s v="REVESTIMENTO DE PISO VINÍLICO SOBRE CONTRAPISO"/>
    <m/>
    <m/>
    <m/>
    <m/>
    <s v="ZNB"/>
    <n v="1000048573"/>
    <s v="TARKETT BRASIL REVESTIMENTOS L"/>
    <s v="61452199000345"/>
    <s v="PRAÇA4SS"/>
    <x v="1"/>
    <n v="12301003"/>
    <s v="INSTALAÇÕES"/>
    <d v="2021-03-01T00:00:00"/>
    <n v="120"/>
    <n v="120"/>
    <n v="25261.94"/>
    <s v="5000027632 2021"/>
  </r>
  <r>
    <n v="1000"/>
    <n v="54000902"/>
    <n v="0"/>
    <s v="C99400000025"/>
    <s v="FATURAMENTO DIRETO"/>
    <s v="03.02"/>
    <s v="DIR CONTA E ADM"/>
    <n v="25353.3"/>
    <x v="97"/>
    <n v="130"/>
    <s v="4500113121130"/>
    <x v="272"/>
    <x v="257"/>
    <n v="25353.3"/>
    <d v="2021-06-21T00:00:00"/>
    <d v="2021-05-20T00:00:00"/>
    <n v="5400"/>
    <d v="2020-12-21T00:00:00"/>
    <s v="NAO"/>
    <s v="SISTEMA DE DETECÇÃO E ALARME DE INCÊNDIO PREDIAL"/>
    <m/>
    <m/>
    <m/>
    <m/>
    <s v="ZNB"/>
    <n v="1000048378"/>
    <s v="QUALIENG ENGENHARIA DE MONTAGE"/>
    <s v="58100454000114"/>
    <s v="PRAÇA4SS"/>
    <x v="1"/>
    <n v="12301003"/>
    <s v="INSTALAÇÕES"/>
    <d v="2021-01-01T00:00:00"/>
    <n v="120"/>
    <n v="120"/>
    <n v="78963.520000000004"/>
    <n v="6841"/>
  </r>
  <r>
    <n v="1000"/>
    <n v="54000862"/>
    <n v="0"/>
    <s v="C99400000025"/>
    <s v="FATURAMENTO DIRETO"/>
    <s v="03.02"/>
    <s v="DIR CONTA E ADM"/>
    <n v="29077.58"/>
    <x v="90"/>
    <n v="30"/>
    <s v="450011071130"/>
    <x v="261"/>
    <x v="258"/>
    <n v="29077.58"/>
    <d v="2021-05-17T00:00:00"/>
    <d v="2021-04-15T00:00:00"/>
    <n v="5400"/>
    <d v="2021-04-26T00:00:00"/>
    <s v="NAO"/>
    <s v="DIVISÓRIA PISO TETO INDUSTRIAL NÃO RETRÁTIL DE ALT"/>
    <s v="O PADRÃO"/>
    <m/>
    <m/>
    <m/>
    <s v="ZNB"/>
    <n v="101060"/>
    <s v="MARCETEX SOLUCOES LTDA"/>
    <s v="9612479000191"/>
    <s v="PRAÇA4SS"/>
    <x v="1"/>
    <n v="12301003"/>
    <s v="INSTALAÇÕES"/>
    <d v="2021-05-01T00:00:00"/>
    <n v="120"/>
    <n v="120"/>
    <n v="29077.58"/>
    <n v="7573"/>
  </r>
  <r>
    <n v="1000"/>
    <n v="54000902"/>
    <n v="0"/>
    <s v="C99400000025"/>
    <s v="FATURAMENTO DIRETO"/>
    <s v="03.02"/>
    <s v="DIR CONTA E ADM"/>
    <n v="32149.64"/>
    <x v="97"/>
    <n v="30"/>
    <s v="450011312130"/>
    <x v="258"/>
    <x v="259"/>
    <n v="32149.64"/>
    <d v="2021-06-21T00:00:00"/>
    <d v="2021-05-18T00:00:00"/>
    <n v="5400"/>
    <d v="2020-12-21T00:00:00"/>
    <s v="NAO"/>
    <s v="SISTEMA DE DETECÇÃO E ALARME DE INCÊNDIO PREDIAL"/>
    <m/>
    <m/>
    <m/>
    <m/>
    <s v="ZNB"/>
    <n v="1000048378"/>
    <s v="QUALIENG ENGENHARIA DE MONTAGE"/>
    <s v="58100454000114"/>
    <s v="PRAÇA4SS"/>
    <x v="1"/>
    <n v="12301003"/>
    <s v="INSTALAÇÕES"/>
    <d v="2021-01-01T00:00:00"/>
    <n v="120"/>
    <n v="120"/>
    <n v="78963.520000000004"/>
    <n v="6808"/>
  </r>
  <r>
    <n v="1000"/>
    <n v="90000125"/>
    <n v="0"/>
    <s v="C99400000021"/>
    <s v="INTEGRADORA RETROFIT"/>
    <s v="03.02"/>
    <s v="DIR CONTA E ADM"/>
    <n v="143315.39000000001"/>
    <x v="65"/>
    <m/>
    <s v=""/>
    <x v="273"/>
    <x v="260"/>
    <n v="286630.78999999998"/>
    <d v="2021-03-23T00:00:00"/>
    <d v="2021-02-22T00:00:00"/>
    <n v="9000"/>
    <d v="2021-04-01T00:00:00"/>
    <s v="NAO"/>
    <s v="EMPREITADA DE OBRA CIVIL 7º ANDAR PRAÇA NF 38291"/>
    <m/>
    <n v="78000028"/>
    <m/>
    <m/>
    <m/>
    <n v="100612"/>
    <s v="ATHIE WONRATH ASS PROJ E GEREN"/>
    <s v="61379863000106"/>
    <s v="PRAÇA5"/>
    <x v="1"/>
    <n v="12301002"/>
    <s v="IMÓVEIS EM USO"/>
    <d v="2021-05-01T00:00:00"/>
    <n v="540"/>
    <n v="300"/>
    <n v="143315.39000000001"/>
    <n v="38291"/>
  </r>
  <r>
    <n v="1000"/>
    <n v="54001162"/>
    <n v="0"/>
    <s v="C99400000047"/>
    <s v="EVENTUALIDADES"/>
    <s v="03.02"/>
    <s v="DIR CONTA E ADM"/>
    <n v="133.12"/>
    <x v="101"/>
    <n v="10"/>
    <s v="450013624910"/>
    <x v="274"/>
    <x v="261"/>
    <n v="133.12"/>
    <d v="2021-04-22T00:00:00"/>
    <d v="2021-04-01T00:00:00"/>
    <n v="5400"/>
    <d v="2021-04-13T00:00:00"/>
    <s v="NAO"/>
    <s v="INSTALAÇÃO ELÉTRICA INTERNA CABOS E TOMADAS"/>
    <m/>
    <m/>
    <m/>
    <m/>
    <s v="ZUS"/>
    <n v="100612"/>
    <s v="ATHIE WONRATH ASS PROJ E GEREN"/>
    <s v="61379863000106"/>
    <s v="PRAÇA6"/>
    <x v="1"/>
    <n v="12301003"/>
    <s v="INSTALAÇÕES"/>
    <d v="2021-05-01T00:00:00"/>
    <n v="120"/>
    <n v="120"/>
    <n v="1643.88"/>
    <n v="38711"/>
  </r>
  <r>
    <n v="1000"/>
    <n v="54001066"/>
    <n v="0"/>
    <s v="C99400000025"/>
    <s v="FATURAMENTO DIRETO"/>
    <s v="03.02"/>
    <s v="DIR CONTA E ADM"/>
    <n v="358.41"/>
    <x v="102"/>
    <n v="10"/>
    <s v="450012740710"/>
    <x v="275"/>
    <x v="262"/>
    <n v="358.41"/>
    <d v="2021-04-05T00:00:00"/>
    <d v="2021-03-02T00:00:00"/>
    <n v="5400"/>
    <d v="2021-03-09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6"/>
    <x v="1"/>
    <n v="12301003"/>
    <s v="INSTALAÇÕES"/>
    <d v="2021-04-01T00:00:00"/>
    <n v="120"/>
    <n v="120"/>
    <n v="1951.36"/>
    <n v="312"/>
  </r>
  <r>
    <n v="1000"/>
    <n v="54001162"/>
    <n v="0"/>
    <s v="C99400000047"/>
    <s v="EVENTUALIDADES"/>
    <s v="03.02"/>
    <s v="DIR CONTA E ADM"/>
    <n v="429"/>
    <x v="103"/>
    <n v="10"/>
    <s v="450013624410"/>
    <x v="276"/>
    <x v="263"/>
    <n v="429"/>
    <d v="2021-06-01T00:00:00"/>
    <d v="2021-02-10T00:00:00"/>
    <n v="5400"/>
    <d v="2021-04-13T00:00:00"/>
    <s v="NAO"/>
    <s v="INSTALAÇÃO ELÉTRICA INTERNA CABOS E TOMADAS"/>
    <m/>
    <m/>
    <m/>
    <m/>
    <s v="ZUS"/>
    <n v="1000050989"/>
    <s v="PAREXGROUP INDUSTRIA E COMERCI"/>
    <s v="88028873000668"/>
    <s v="PRAÇA6"/>
    <x v="1"/>
    <n v="12301003"/>
    <s v="INSTALAÇÕES"/>
    <d v="2021-05-01T00:00:00"/>
    <n v="120"/>
    <n v="120"/>
    <n v="1643.88"/>
    <n v="337804"/>
  </r>
  <r>
    <n v="1000"/>
    <n v="54001162"/>
    <n v="0"/>
    <s v="C99400000047"/>
    <s v="EVENTUALIDADES"/>
    <s v="03.02"/>
    <s v="DIR CONTA E ADM"/>
    <n v="-429"/>
    <x v="103"/>
    <n v="10"/>
    <s v="450013624410"/>
    <x v="276"/>
    <x v="263"/>
    <n v="429"/>
    <d v="2021-06-01T00:00:00"/>
    <d v="2021-02-10T00:00:00"/>
    <n v="5400"/>
    <d v="2021-04-13T00:00:00"/>
    <s v="NAO"/>
    <s v="INSTALAÇÃO ELÉTRICA INTERNA CABOS E TOMADAS"/>
    <m/>
    <m/>
    <m/>
    <m/>
    <s v="ZUS"/>
    <n v="1000050989"/>
    <s v="PAREXGROUP INDUSTRIA E COMERCI"/>
    <s v="88028873000668"/>
    <s v="PRAÇA6"/>
    <x v="1"/>
    <n v="12301003"/>
    <s v="INSTALAÇÕES"/>
    <d v="2021-05-01T00:00:00"/>
    <n v="120"/>
    <n v="120"/>
    <n v="1643.88"/>
    <n v="337804"/>
  </r>
  <r>
    <n v="1000"/>
    <n v="54001162"/>
    <n v="0"/>
    <s v="C99400000047"/>
    <s v="EVENTUALIDADES"/>
    <s v="03.02"/>
    <s v="DIR CONTA E ADM"/>
    <n v="429"/>
    <x v="103"/>
    <n v="10"/>
    <s v="450013624410"/>
    <x v="276"/>
    <x v="263"/>
    <n v="429"/>
    <d v="2021-06-01T00:00:00"/>
    <d v="2021-02-10T00:00:00"/>
    <n v="5400"/>
    <d v="2021-04-13T00:00:00"/>
    <s v="NAO"/>
    <s v="INSTALAÇÃO ELÉTRICA INTERNA CABOS E TOMADAS"/>
    <m/>
    <m/>
    <m/>
    <m/>
    <s v="ZUS"/>
    <n v="1000050989"/>
    <s v="PAREXGROUP INDUSTRIA E COMERCI"/>
    <s v="88028873000668"/>
    <s v="PRAÇA6"/>
    <x v="1"/>
    <n v="12301003"/>
    <s v="INSTALAÇÕES"/>
    <d v="2021-05-01T00:00:00"/>
    <n v="120"/>
    <n v="120"/>
    <n v="1643.88"/>
    <n v="337804"/>
  </r>
  <r>
    <n v="1000"/>
    <n v="54001132"/>
    <n v="0"/>
    <s v="C99400000047"/>
    <s v="EVENTUALIDADES"/>
    <s v="03.02"/>
    <s v="DIR CONTA E ADM"/>
    <n v="638.30999999999995"/>
    <x v="104"/>
    <n v="20"/>
    <s v="450013329820"/>
    <x v="277"/>
    <x v="264"/>
    <n v="638.30999999999995"/>
    <d v="2021-06-10T00:00:00"/>
    <d v="2021-05-12T00:00:00"/>
    <n v="5400"/>
    <d v="2020-12-22T00:00:00"/>
    <s v="NAO"/>
    <s v="PRESIANA VERTICAL DE 90MM BAMBOO WOOD UNIFLEX PARA"/>
    <s v=" FACHADA"/>
    <m/>
    <m/>
    <m/>
    <s v="ZUS"/>
    <n v="100612"/>
    <s v="ATHIE WONRATH ASS PROJ E GEREN"/>
    <s v="61379863000106"/>
    <s v="PRAÇA6"/>
    <x v="1"/>
    <n v="12301003"/>
    <s v="INSTALAÇÕES"/>
    <d v="2021-01-01T00:00:00"/>
    <n v="120"/>
    <n v="120"/>
    <n v="4718.13"/>
    <n v="39239"/>
  </r>
  <r>
    <n v="1000"/>
    <n v="54001132"/>
    <n v="0"/>
    <s v="C99400000047"/>
    <s v="EVENTUALIDADES"/>
    <s v="03.02"/>
    <s v="DIR CONTA E ADM"/>
    <n v="872.96"/>
    <x v="104"/>
    <n v="10"/>
    <s v="450013329810"/>
    <x v="278"/>
    <x v="265"/>
    <n v="872.96"/>
    <d v="2021-04-22T00:00:00"/>
    <d v="2021-04-01T00:00:00"/>
    <n v="5400"/>
    <d v="2020-12-22T00:00:00"/>
    <s v="NAO"/>
    <s v="PRESIANA VERTICAL DE 90MM BAMBOO WOOD UNIFLEX PARA"/>
    <s v=" FACHADA"/>
    <m/>
    <m/>
    <m/>
    <s v="ZUS"/>
    <n v="100612"/>
    <s v="ATHIE WONRATH ASS PROJ E GEREN"/>
    <s v="61379863000106"/>
    <s v="PRAÇA6"/>
    <x v="1"/>
    <n v="12301003"/>
    <s v="INSTALAÇÕES"/>
    <d v="2021-01-01T00:00:00"/>
    <n v="120"/>
    <n v="120"/>
    <n v="4718.13"/>
    <n v="38709"/>
  </r>
  <r>
    <n v="1000"/>
    <n v="54001162"/>
    <n v="0"/>
    <s v="C99400000047"/>
    <s v="EVENTUALIDADES"/>
    <s v="03.02"/>
    <s v="DIR CONTA E ADM"/>
    <n v="1081.76"/>
    <x v="101"/>
    <n v="20"/>
    <s v="450013624920"/>
    <x v="279"/>
    <x v="266"/>
    <n v="1081.76"/>
    <d v="2021-06-10T00:00:00"/>
    <d v="2021-05-12T00:00:00"/>
    <n v="5400"/>
    <d v="2021-04-13T00:00:00"/>
    <s v="NAO"/>
    <s v="INSTALAÇÃO ELÉTRICA INTERNA CABOS E TOMADAS"/>
    <m/>
    <m/>
    <m/>
    <m/>
    <s v="ZUS"/>
    <n v="100612"/>
    <s v="ATHIE WONRATH ASS PROJ E GEREN"/>
    <s v="61379863000106"/>
    <s v="PRAÇA6"/>
    <x v="1"/>
    <n v="12301003"/>
    <s v="INSTALAÇÕES"/>
    <d v="2021-05-01T00:00:00"/>
    <n v="120"/>
    <n v="120"/>
    <n v="1643.88"/>
    <n v="39245"/>
  </r>
  <r>
    <n v="1000"/>
    <n v="54001066"/>
    <n v="0"/>
    <s v="C99400000025"/>
    <s v="FATURAMENTO DIRETO"/>
    <s v="03.02"/>
    <s v="DIR CONTA E ADM"/>
    <n v="1592.95"/>
    <x v="102"/>
    <n v="30"/>
    <s v="450012740730"/>
    <x v="280"/>
    <x v="267"/>
    <n v="1592.95"/>
    <d v="2021-04-05T00:00:00"/>
    <d v="2021-03-02T00:00:00"/>
    <n v="5400"/>
    <d v="2021-03-09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6"/>
    <x v="1"/>
    <n v="12301003"/>
    <s v="INSTALAÇÕES"/>
    <d v="2021-04-01T00:00:00"/>
    <n v="120"/>
    <n v="120"/>
    <n v="1951.36"/>
    <n v="800"/>
  </r>
  <r>
    <n v="1000"/>
    <n v="90000090"/>
    <n v="0"/>
    <s v="C99400000047"/>
    <s v="EVENTUALIDADES"/>
    <s v="03.02"/>
    <s v="DIR CONTA E ADM"/>
    <n v="7060.27"/>
    <x v="105"/>
    <n v="30"/>
    <s v="450013242930"/>
    <x v="281"/>
    <x v="268"/>
    <n v="7060.27"/>
    <d v="2021-02-22T00:00:00"/>
    <d v="2021-01-22T00:00:00"/>
    <n v="9000"/>
    <d v="2020-12-30T00:00:00"/>
    <s v="NAO"/>
    <s v="DEMOLIÇÃO DE PAREDE DE ALVENARIA DE TIJOLO COMUM"/>
    <m/>
    <m/>
    <m/>
    <m/>
    <s v="ZUS"/>
    <n v="100612"/>
    <s v="ATHIE WONRATH ASS PROJ E GEREN"/>
    <s v="61379863000106"/>
    <s v="PRAÇA6"/>
    <x v="1"/>
    <n v="12301002"/>
    <s v="IMÓVEIS EM USO"/>
    <d v="2021-01-01T00:00:00"/>
    <n v="540"/>
    <n v="300"/>
    <n v="8829.8799999999992"/>
    <n v="37980"/>
  </r>
  <r>
    <n v="1000"/>
    <n v="90000152"/>
    <n v="0"/>
    <s v="C99400000021"/>
    <s v="INTEGRADORA RETROFIT"/>
    <s v="03.02"/>
    <s v="DIR CONTA E ADM"/>
    <n v="4861.9399999999996"/>
    <x v="65"/>
    <m/>
    <s v=""/>
    <x v="282"/>
    <x v="269"/>
    <n v="9723.8799999999992"/>
    <d v="2021-05-20T00:00:00"/>
    <d v="2021-04-22T00:00:00"/>
    <n v="9000"/>
    <d v="2021-05-01T00:00:00"/>
    <s v="NAO"/>
    <s v="EMPREITADA DE OBRA CIVIL  6º ANDAR PRAÇA NF 39000"/>
    <m/>
    <n v="78000028"/>
    <m/>
    <m/>
    <m/>
    <n v="100612"/>
    <s v="ATHIE WONRATH ASS PROJ E GEREN"/>
    <s v="61379863000106"/>
    <s v="PRAÇA6"/>
    <x v="1"/>
    <n v="12301002"/>
    <s v="IMÓVEIS EM USO"/>
    <d v="2021-06-01T00:00:00"/>
    <n v="540"/>
    <n v="300"/>
    <n v="4861.9399999999996"/>
    <n v="39000"/>
  </r>
  <r>
    <n v="1000"/>
    <n v="90000155"/>
    <n v="0"/>
    <s v="C99400000021"/>
    <s v="INTEGRADORA RETROFIT"/>
    <s v="03.02"/>
    <s v="DIR CONTA E ADM"/>
    <n v="33419.43"/>
    <x v="65"/>
    <m/>
    <s v=""/>
    <x v="283"/>
    <x v="270"/>
    <n v="66838.87"/>
    <d v="2021-05-20T00:00:00"/>
    <d v="2021-04-22T00:00:00"/>
    <n v="9000"/>
    <d v="2021-05-01T00:00:00"/>
    <s v="NAO"/>
    <s v="EMPREITADA DE OBRA CIVIL  6º ANDAR PRAÇA NF 39001"/>
    <m/>
    <n v="78000028"/>
    <m/>
    <m/>
    <m/>
    <n v="100612"/>
    <s v="ATHIE WONRATH ASS PROJ E GEREN"/>
    <s v="61379863000106"/>
    <s v="PRAÇA6"/>
    <x v="1"/>
    <n v="12301002"/>
    <s v="IMÓVEIS EM USO"/>
    <d v="2021-06-01T00:00:00"/>
    <n v="540"/>
    <n v="300"/>
    <n v="33419.43"/>
    <n v="39001"/>
  </r>
  <r>
    <n v="1000"/>
    <n v="90000156"/>
    <n v="0"/>
    <s v="C99400000021"/>
    <s v="INTEGRADORA RETROFIT"/>
    <s v="03.02"/>
    <s v="DIR CONTA E ADM"/>
    <n v="57930.12"/>
    <x v="65"/>
    <m/>
    <s v=""/>
    <x v="284"/>
    <x v="271"/>
    <n v="115860.24"/>
    <d v="2021-05-20T00:00:00"/>
    <d v="2021-04-22T00:00:00"/>
    <n v="9000"/>
    <d v="2021-05-01T00:00:00"/>
    <s v="NAO"/>
    <s v="EMPREITADA DE OBRA CIVIL  6º ANDAR PRAÇA NF 39002"/>
    <m/>
    <n v="78000028"/>
    <m/>
    <m/>
    <m/>
    <n v="100612"/>
    <s v="ATHIE WONRATH ASS PROJ E GEREN"/>
    <s v="61379863000106"/>
    <s v="PRAÇA6"/>
    <x v="1"/>
    <n v="12301002"/>
    <s v="IMÓVEIS EM USO"/>
    <d v="2021-06-01T00:00:00"/>
    <n v="540"/>
    <n v="300"/>
    <n v="57930.12"/>
    <n v="39002"/>
  </r>
  <r>
    <n v="1000"/>
    <n v="90000136"/>
    <n v="0"/>
    <s v="C99400000021"/>
    <s v="INTEGRADORA RETROFIT"/>
    <s v="03.02"/>
    <s v="DIR CONTA E ADM"/>
    <n v="94165.84"/>
    <x v="65"/>
    <m/>
    <s v=""/>
    <x v="285"/>
    <x v="272"/>
    <n v="188331.67"/>
    <d v="2021-03-23T00:00:00"/>
    <d v="2021-02-22T00:00:00"/>
    <n v="9000"/>
    <d v="2021-04-01T00:00:00"/>
    <s v="NAO"/>
    <s v="EMPREITADA DE OBRA CIVIL 6º ANDAR PRAÇA NF 38289"/>
    <m/>
    <n v="78000028"/>
    <m/>
    <m/>
    <m/>
    <n v="100612"/>
    <s v="ATHIE WONRATH ASS PROJ E GEREN"/>
    <s v="61379863000106"/>
    <s v="PRAÇA6"/>
    <x v="1"/>
    <n v="12301002"/>
    <s v="IMÓVEIS EM USO"/>
    <d v="2021-05-01T00:00:00"/>
    <n v="540"/>
    <n v="300"/>
    <n v="94165.84"/>
    <n v="38289"/>
  </r>
  <r>
    <n v="1000"/>
    <n v="90000138"/>
    <n v="0"/>
    <s v="C99400000021"/>
    <s v="INTEGRADORA RETROFIT"/>
    <s v="03.02"/>
    <s v="DIR CONTA E ADM"/>
    <n v="114116.85"/>
    <x v="65"/>
    <m/>
    <s v=""/>
    <x v="286"/>
    <x v="273"/>
    <n v="228233.69"/>
    <d v="2021-03-23T00:00:00"/>
    <d v="2021-02-22T00:00:00"/>
    <n v="9000"/>
    <d v="2021-04-01T00:00:00"/>
    <s v="NAO"/>
    <s v="EMPREITADA DE OBRA CIVIL 6º ANDAR PRAÇA NF 38290"/>
    <m/>
    <n v="78000028"/>
    <m/>
    <m/>
    <m/>
    <n v="100612"/>
    <s v="ATHIE WONRATH ASS PROJ E GEREN"/>
    <s v="61379863000106"/>
    <s v="PRAÇA6"/>
    <x v="1"/>
    <n v="12301002"/>
    <s v="IMÓVEIS EM USO"/>
    <d v="2021-05-01T00:00:00"/>
    <n v="540"/>
    <n v="300"/>
    <n v="114116.85"/>
    <n v="38290"/>
  </r>
  <r>
    <n v="1000"/>
    <n v="90000124"/>
    <n v="0"/>
    <s v="C99400000021"/>
    <s v="INTEGRADORA RETROFIT"/>
    <s v="03.02"/>
    <s v="DIR CONTA E ADM"/>
    <n v="143315.4"/>
    <x v="65"/>
    <m/>
    <s v=""/>
    <x v="273"/>
    <x v="260"/>
    <n v="286630.78999999998"/>
    <d v="2021-03-23T00:00:00"/>
    <d v="2021-02-22T00:00:00"/>
    <n v="9000"/>
    <d v="2021-04-01T00:00:00"/>
    <s v="NAO"/>
    <s v="EMPREITADA DE OBRA CIVIL 6º ANDAR PRAÇA NF 38291"/>
    <m/>
    <n v="78000028"/>
    <m/>
    <m/>
    <m/>
    <n v="100612"/>
    <s v="ATHIE WONRATH ASS PROJ E GEREN"/>
    <s v="61379863000106"/>
    <s v="PRAÇA6"/>
    <x v="1"/>
    <n v="12301002"/>
    <s v="IMÓVEIS EM USO"/>
    <d v="2021-05-01T00:00:00"/>
    <n v="540"/>
    <n v="300"/>
    <n v="143315.4"/>
    <n v="38291"/>
  </r>
  <r>
    <n v="1000"/>
    <n v="90000121"/>
    <n v="0"/>
    <s v="C99400000021"/>
    <s v="INTEGRADORA RETROFIT"/>
    <s v="03.02"/>
    <s v="DIR CONTA E ADM"/>
    <n v="340810.51"/>
    <x v="65"/>
    <m/>
    <s v=""/>
    <x v="287"/>
    <x v="274"/>
    <n v="681621.01"/>
    <d v="2021-01-21T00:00:00"/>
    <d v="2020-12-21T00:00:00"/>
    <n v="9000"/>
    <d v="2021-04-01T00:00:00"/>
    <s v="NAO"/>
    <s v="EMPREITADA DE OBRA CIVIL 6º ANDAR PRAÇA NF 37696"/>
    <m/>
    <n v="78000028"/>
    <m/>
    <m/>
    <m/>
    <n v="100612"/>
    <s v="ATHIE WONRATH ASS PROJ E GEREN"/>
    <s v="61379863000106"/>
    <s v="PRAÇA6"/>
    <x v="1"/>
    <n v="12301002"/>
    <s v="IMÓVEIS EM USO"/>
    <d v="2021-05-01T00:00:00"/>
    <n v="540"/>
    <n v="300"/>
    <n v="340810.51"/>
    <n v="37696"/>
  </r>
  <r>
    <n v="1000"/>
    <n v="54001098"/>
    <n v="0"/>
    <s v="C99400000025"/>
    <s v="FATURAMENTO DIRETO"/>
    <s v="03.02"/>
    <s v="DIR CONTA E ADM"/>
    <n v="289.48"/>
    <x v="106"/>
    <n v="10"/>
    <s v="450013214710"/>
    <x v="288"/>
    <x v="275"/>
    <n v="289.48"/>
    <d v="2021-04-05T00:00:00"/>
    <d v="2021-03-02T00:00:00"/>
    <n v="5400"/>
    <d v="2021-03-09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7"/>
    <x v="1"/>
    <n v="12301003"/>
    <s v="INSTALAÇÕES"/>
    <d v="2021-04-01T00:00:00"/>
    <n v="120"/>
    <n v="120"/>
    <n v="3184.27"/>
    <n v="310"/>
  </r>
  <r>
    <n v="1000"/>
    <n v="54001090"/>
    <n v="0"/>
    <s v="C99400000025"/>
    <s v="FATURAMENTO DIRETO"/>
    <s v="03.02"/>
    <s v="DIR CONTA E ADM"/>
    <n v="1985.65"/>
    <x v="107"/>
    <n v="10"/>
    <s v="450012987910"/>
    <x v="289"/>
    <x v="276"/>
    <n v="1985.65"/>
    <d v="2021-06-10T00:00:00"/>
    <d v="2021-05-07T00:00:00"/>
    <n v="5400"/>
    <d v="2020-12-09T00:00:00"/>
    <s v="NAO"/>
    <s v="REDE DE DUTOS INSUFLAMENTO GIROVAL CHAPA GALVANIZA"/>
    <s v="DA COM REVESTIMENTO"/>
    <m/>
    <m/>
    <m/>
    <s v="ZNB"/>
    <n v="169634"/>
    <s v="STAR CENTER SOLUÇÕES EM CLIMAT"/>
    <s v="3534661000195"/>
    <s v="PRAÇA7"/>
    <x v="1"/>
    <n v="12301003"/>
    <s v="INSTALAÇÕES"/>
    <d v="2021-01-01T00:00:00"/>
    <n v="120"/>
    <n v="120"/>
    <n v="14085.78"/>
    <n v="9198"/>
  </r>
  <r>
    <n v="1000"/>
    <n v="54001164"/>
    <n v="0"/>
    <s v="C99400000047"/>
    <s v="EVENTUALIDADES"/>
    <s v="03.02"/>
    <s v="DIR CONTA E ADM"/>
    <n v="2364.4699999999998"/>
    <x v="108"/>
    <n v="10"/>
    <s v="450013579310"/>
    <x v="290"/>
    <x v="277"/>
    <n v="2364.4699999999998"/>
    <d v="2021-03-15T00:00:00"/>
    <d v="2021-02-11T00:00:00"/>
    <n v="5400"/>
    <d v="2021-02-26T00:00:00"/>
    <s v="NAO"/>
    <s v="INSTALAÇÃO ELÉTRICA INTERNA ELETRODUTO, CONDULETE"/>
    <s v="DE ALUMINIO E CAIXA DE PASSAGEM METALICA"/>
    <m/>
    <m/>
    <m/>
    <s v="ZUS"/>
    <n v="1000055604"/>
    <s v="PROCONNECT INSTALACOES LTDA"/>
    <s v="27683570000180"/>
    <s v="PRAÇA7"/>
    <x v="1"/>
    <n v="12301003"/>
    <s v="INSTALAÇÕES"/>
    <d v="2021-03-01T00:00:00"/>
    <n v="120"/>
    <n v="120"/>
    <n v="12337.27"/>
    <n v="834"/>
  </r>
  <r>
    <n v="1000"/>
    <n v="54001067"/>
    <n v="0"/>
    <s v="C99400000025"/>
    <s v="FATURAMENTO DIRETO"/>
    <s v="03.02"/>
    <s v="DIR CONTA E ADM"/>
    <n v="2404.19"/>
    <x v="102"/>
    <n v="20"/>
    <s v="450012740720"/>
    <x v="280"/>
    <x v="278"/>
    <n v="2404.19"/>
    <d v="2021-04-05T00:00:00"/>
    <d v="2021-03-02T00:00:00"/>
    <n v="5400"/>
    <d v="2021-03-12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7"/>
    <x v="1"/>
    <n v="12301003"/>
    <s v="INSTALAÇÕES"/>
    <d v="2021-04-01T00:00:00"/>
    <n v="120"/>
    <n v="120"/>
    <n v="2404.19"/>
    <n v="800"/>
  </r>
  <r>
    <n v="1000"/>
    <n v="54001098"/>
    <n v="0"/>
    <s v="C99400000025"/>
    <s v="FATURAMENTO DIRETO"/>
    <s v="03.02"/>
    <s v="DIR CONTA E ADM"/>
    <n v="2894.79"/>
    <x v="106"/>
    <n v="20"/>
    <s v="450013214720"/>
    <x v="291"/>
    <x v="279"/>
    <n v="2894.79"/>
    <d v="2021-04-05T00:00:00"/>
    <d v="2021-03-02T00:00:00"/>
    <n v="5400"/>
    <d v="2021-03-09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7"/>
    <x v="1"/>
    <n v="12301003"/>
    <s v="INSTALAÇÕES"/>
    <d v="2021-04-01T00:00:00"/>
    <n v="120"/>
    <n v="120"/>
    <n v="3184.27"/>
    <n v="798"/>
  </r>
  <r>
    <n v="1000"/>
    <n v="54001078"/>
    <n v="0"/>
    <s v="C99400000025"/>
    <s v="FATURAMENTO DIRETO"/>
    <s v="03.02"/>
    <s v="DIR CONTA E ADM"/>
    <n v="3322.92"/>
    <x v="109"/>
    <n v="20"/>
    <s v="450012864120"/>
    <x v="292"/>
    <x v="280"/>
    <n v="3322.92"/>
    <d v="2021-07-12T00:00:00"/>
    <d v="2021-06-08T00:00:00"/>
    <n v="5400"/>
    <d v="2020-12-30T00:00:00"/>
    <s v="NAO"/>
    <s v="MASSA AUTONIVELANTE PARA REVESTIMENTO VINÍLICO SOB"/>
    <s v="RE CONTRAPISO"/>
    <m/>
    <m/>
    <m/>
    <s v="ZNB"/>
    <n v="1000050999"/>
    <s v="FOCCUS COMERCIO DE REVESTIMENT"/>
    <s v="13488251000109"/>
    <s v="PRAÇA7"/>
    <x v="1"/>
    <n v="12301003"/>
    <s v="INSTALAÇÕES"/>
    <d v="2021-01-01T00:00:00"/>
    <n v="120"/>
    <n v="120"/>
    <n v="33229.199999999997"/>
    <n v="1233"/>
  </r>
  <r>
    <n v="1000"/>
    <n v="54001091"/>
    <n v="0"/>
    <s v="C99400000025"/>
    <s v="FATURAMENTO DIRETO"/>
    <s v="03.02"/>
    <s v="DIR CONTA E ADM"/>
    <n v="4401.22"/>
    <x v="110"/>
    <n v="10"/>
    <s v="450012992410"/>
    <x v="293"/>
    <x v="281"/>
    <n v="4401.22"/>
    <d v="2021-06-10T00:00:00"/>
    <d v="2021-05-07T00:00:00"/>
    <n v="5400"/>
    <d v="2020-12-21T00:00:00"/>
    <s v="NAO"/>
    <s v="REDE DE DUTOS INSUFLAMENTO GIROVAL CHAPA GALVANIZA"/>
    <s v="DA COM REVESTIMENTO"/>
    <m/>
    <m/>
    <m/>
    <s v="ZNB"/>
    <n v="169634"/>
    <s v="STAR CENTER SOLUÇÕES EM CLIMAT"/>
    <s v="3534661000195"/>
    <s v="PRAÇA7"/>
    <x v="1"/>
    <n v="12301003"/>
    <s v="INSTALAÇÕES"/>
    <d v="2021-01-01T00:00:00"/>
    <n v="120"/>
    <n v="120"/>
    <n v="17173.990000000002"/>
    <n v="9200"/>
  </r>
  <r>
    <n v="1000"/>
    <n v="90000091"/>
    <n v="0"/>
    <s v="C99400000047"/>
    <s v="EVENTUALIDADES"/>
    <s v="03.02"/>
    <s v="DIR CONTA E ADM"/>
    <n v="8829.8799999999992"/>
    <x v="105"/>
    <n v="20"/>
    <s v="450013242920"/>
    <x v="281"/>
    <x v="282"/>
    <n v="8829.8799999999992"/>
    <d v="2021-02-22T00:00:00"/>
    <d v="2021-01-22T00:00:00"/>
    <n v="9000"/>
    <d v="2021-01-29T00:00:00"/>
    <s v="NAO"/>
    <s v="DEMOLIÇÃO DE PAREDE DE ALVENARIA DE TIJOLO COMUM"/>
    <m/>
    <m/>
    <m/>
    <m/>
    <s v="ZUS"/>
    <n v="100612"/>
    <s v="ATHIE WONRATH ASS PROJ E GEREN"/>
    <s v="61379863000106"/>
    <s v="PRAÇA7"/>
    <x v="1"/>
    <n v="12301002"/>
    <s v="IMÓVEIS EM USO"/>
    <d v="2021-02-01T00:00:00"/>
    <n v="540"/>
    <n v="300"/>
    <n v="8829.8799999999992"/>
    <n v="37980"/>
  </r>
  <r>
    <n v="1000"/>
    <n v="90000153"/>
    <n v="0"/>
    <s v="C99400000021"/>
    <s v="INTEGRADORA RETROFIT"/>
    <s v="03.02"/>
    <s v="DIR CONTA E ADM"/>
    <n v="4861.9399999999996"/>
    <x v="65"/>
    <m/>
    <s v=""/>
    <x v="282"/>
    <x v="269"/>
    <n v="9723.8799999999992"/>
    <d v="2021-05-20T00:00:00"/>
    <d v="2021-04-22T00:00:00"/>
    <n v="9000"/>
    <d v="2021-05-01T00:00:00"/>
    <s v="NAO"/>
    <s v="EMPREITADA DE OBRA CIVIL  7º ANDAR PRAÇA NF 39000"/>
    <m/>
    <n v="78000028"/>
    <m/>
    <m/>
    <m/>
    <n v="100612"/>
    <s v="ATHIE WONRATH ASS PROJ E GEREN"/>
    <s v="61379863000106"/>
    <s v="PRAÇA7"/>
    <x v="1"/>
    <n v="12301002"/>
    <s v="IMÓVEIS EM USO"/>
    <d v="2021-06-01T00:00:00"/>
    <n v="540"/>
    <n v="300"/>
    <n v="4861.9399999999996"/>
    <n v="39000"/>
  </r>
  <r>
    <n v="1000"/>
    <n v="54001164"/>
    <n v="0"/>
    <s v="C99400000047"/>
    <s v="EVENTUALIDADES"/>
    <s v="03.02"/>
    <s v="DIR CONTA E ADM"/>
    <n v="9972.7999999999993"/>
    <x v="108"/>
    <n v="20"/>
    <s v="450013579320"/>
    <x v="294"/>
    <x v="283"/>
    <n v="9972.7999999999993"/>
    <d v="2021-03-15T00:00:00"/>
    <d v="2021-02-11T00:00:00"/>
    <n v="5400"/>
    <d v="2021-02-26T00:00:00"/>
    <s v="NAO"/>
    <s v="INSTALAÇÃO ELÉTRICA INTERNA ELETRODUTO, CONDULETE"/>
    <s v="DE ALUMINIO E CAIXA DE PASSAGEM METALICA"/>
    <m/>
    <m/>
    <m/>
    <s v="ZUS"/>
    <n v="1000055604"/>
    <s v="PROCONNECT INSTALACOES LTDA"/>
    <s v="27683570000180"/>
    <s v="PRAÇA7"/>
    <x v="1"/>
    <n v="12301003"/>
    <s v="INSTALAÇÕES"/>
    <d v="2021-03-01T00:00:00"/>
    <n v="120"/>
    <n v="120"/>
    <n v="12337.27"/>
    <n v="481"/>
  </r>
  <r>
    <n v="1000"/>
    <n v="90000154"/>
    <n v="0"/>
    <s v="C99400000021"/>
    <s v="INTEGRADORA RETROFIT"/>
    <s v="03.02"/>
    <s v="DIR CONTA E ADM"/>
    <n v="33419.440000000002"/>
    <x v="65"/>
    <m/>
    <s v=""/>
    <x v="283"/>
    <x v="270"/>
    <n v="66838.87"/>
    <d v="2021-05-20T00:00:00"/>
    <d v="2021-04-22T00:00:00"/>
    <n v="9000"/>
    <d v="2021-05-01T00:00:00"/>
    <s v="NAO"/>
    <s v="EMPREITADA DE OBRA CIVIL  7º ANDAR PRAÇA NF 39001"/>
    <m/>
    <n v="78000028"/>
    <m/>
    <m/>
    <m/>
    <n v="100612"/>
    <s v="ATHIE WONRATH ASS PROJ E GEREN"/>
    <s v="61379863000106"/>
    <s v="PRAÇA7"/>
    <x v="1"/>
    <n v="12301002"/>
    <s v="IMÓVEIS EM USO"/>
    <d v="2021-06-01T00:00:00"/>
    <n v="540"/>
    <n v="300"/>
    <n v="33419.440000000002"/>
    <n v="39001"/>
  </r>
  <r>
    <n v="1000"/>
    <n v="90000157"/>
    <n v="0"/>
    <s v="C99400000021"/>
    <s v="INTEGRADORA RETROFIT"/>
    <s v="03.02"/>
    <s v="DIR CONTA E ADM"/>
    <n v="57930.12"/>
    <x v="65"/>
    <m/>
    <s v=""/>
    <x v="284"/>
    <x v="271"/>
    <n v="115860.24"/>
    <d v="2021-05-20T00:00:00"/>
    <d v="2021-04-22T00:00:00"/>
    <n v="9000"/>
    <d v="2021-05-01T00:00:00"/>
    <s v="NAO"/>
    <s v="EMPREITADA DE OBRA CIVIL  7º ANDAR PRAÇA NF 39002"/>
    <m/>
    <n v="78000028"/>
    <m/>
    <m/>
    <m/>
    <n v="100612"/>
    <s v="ATHIE WONRATH ASS PROJ E GEREN"/>
    <s v="61379863000106"/>
    <s v="PRAÇA7"/>
    <x v="1"/>
    <n v="12301002"/>
    <s v="IMÓVEIS EM USO"/>
    <d v="2021-06-01T00:00:00"/>
    <n v="540"/>
    <n v="300"/>
    <n v="57930.12"/>
    <n v="39002"/>
  </r>
  <r>
    <n v="1000"/>
    <n v="90000137"/>
    <n v="0"/>
    <s v="C99400000021"/>
    <s v="INTEGRADORA RETROFIT"/>
    <s v="03.02"/>
    <s v="DIR CONTA E ADM"/>
    <n v="94165.83"/>
    <x v="65"/>
    <m/>
    <s v=""/>
    <x v="285"/>
    <x v="272"/>
    <n v="188331.67"/>
    <d v="2021-03-23T00:00:00"/>
    <d v="2021-02-22T00:00:00"/>
    <n v="9000"/>
    <d v="2021-04-01T00:00:00"/>
    <s v="NAO"/>
    <s v="EMPREITADA DE OBRA CIVIL 7º ANDAR PRAÇA NF 38289"/>
    <m/>
    <n v="78000028"/>
    <m/>
    <m/>
    <m/>
    <n v="100612"/>
    <s v="ATHIE WONRATH ASS PROJ E GEREN"/>
    <s v="61379863000106"/>
    <s v="PRAÇA7"/>
    <x v="1"/>
    <n v="12301002"/>
    <s v="IMÓVEIS EM USO"/>
    <d v="2021-05-01T00:00:00"/>
    <n v="540"/>
    <n v="300"/>
    <n v="94165.83"/>
    <n v="38289"/>
  </r>
  <r>
    <n v="1000"/>
    <n v="90000139"/>
    <n v="0"/>
    <s v="C99400000021"/>
    <s v="INTEGRADORA RETROFIT"/>
    <s v="03.02"/>
    <s v="DIR CONTA E ADM"/>
    <n v="114116.84"/>
    <x v="65"/>
    <m/>
    <s v=""/>
    <x v="286"/>
    <x v="273"/>
    <n v="228233.69"/>
    <d v="2021-03-23T00:00:00"/>
    <d v="2021-02-22T00:00:00"/>
    <n v="9000"/>
    <d v="2021-04-01T00:00:00"/>
    <s v="NAO"/>
    <s v="EMPREITADA DE OBRA CIVIL 7º ANDAR PRAÇA NF 38290"/>
    <m/>
    <n v="78000028"/>
    <m/>
    <m/>
    <m/>
    <n v="100612"/>
    <s v="ATHIE WONRATH ASS PROJ E GEREN"/>
    <s v="61379863000106"/>
    <s v="PRAÇA7"/>
    <x v="1"/>
    <n v="12301002"/>
    <s v="IMÓVEIS EM USO"/>
    <d v="2021-05-01T00:00:00"/>
    <n v="540"/>
    <n v="300"/>
    <n v="114116.84"/>
    <n v="38290"/>
  </r>
  <r>
    <n v="1000"/>
    <n v="90000122"/>
    <n v="0"/>
    <s v="C99400000021"/>
    <s v="INTEGRADORA RETROFIT"/>
    <s v="03.02"/>
    <s v="DIR CONTA E ADM"/>
    <n v="340810.5"/>
    <x v="65"/>
    <m/>
    <s v=""/>
    <x v="287"/>
    <x v="274"/>
    <n v="681621.01"/>
    <d v="2021-01-21T00:00:00"/>
    <d v="2020-12-21T00:00:00"/>
    <n v="9000"/>
    <d v="2021-04-01T00:00:00"/>
    <s v="NAO"/>
    <s v="EMPREITADA DE OBRA CIVIL 7º ANDAR PRAÇA NF 37696"/>
    <m/>
    <n v="78000028"/>
    <m/>
    <m/>
    <m/>
    <n v="100612"/>
    <s v="ATHIE WONRATH ASS PROJ E GEREN"/>
    <s v="61379863000106"/>
    <s v="PRAÇA7"/>
    <x v="1"/>
    <n v="12301002"/>
    <s v="IMÓVEIS EM USO"/>
    <d v="2021-05-01T00:00:00"/>
    <n v="540"/>
    <n v="300"/>
    <n v="340810.5"/>
    <n v="37696"/>
  </r>
  <r>
    <n v="1000"/>
    <n v="54001076"/>
    <n v="0"/>
    <s v="C99400000025"/>
    <s v="FATURAMENTO DIRETO"/>
    <s v="03.02"/>
    <s v="DIR CONTA E ADM"/>
    <n v="3266.38"/>
    <x v="111"/>
    <n v="20"/>
    <s v="450012812120"/>
    <x v="295"/>
    <x v="284"/>
    <n v="3266.38"/>
    <d v="2021-03-22T00:00:00"/>
    <d v="2021-03-01T00:00:00"/>
    <n v="5400"/>
    <d v="2020-12-28T00:00:00"/>
    <s v="NAO"/>
    <s v="PORTA SIMPLES DE ABRIR EM MADEIRA COM BATENTE EM A"/>
    <s v="ÇO NA COR BRANCA"/>
    <m/>
    <m/>
    <m/>
    <s v="ZNB"/>
    <n v="1000052629"/>
    <s v="SOARES INDUSTRIA E COMERCIO DE"/>
    <s v="5265336000108"/>
    <s v="PRAÇA8"/>
    <x v="1"/>
    <n v="12301003"/>
    <s v="INSTALAÇÕES"/>
    <d v="2021-01-01T00:00:00"/>
    <n v="120"/>
    <n v="120"/>
    <n v="8166.09"/>
    <n v="8"/>
  </r>
  <r>
    <n v="1000"/>
    <n v="54000919"/>
    <n v="0"/>
    <s v="C99400000025"/>
    <s v="FATURAMENTO DIRETO"/>
    <s v="03.02"/>
    <s v="DIR CONTA E ADM"/>
    <n v="4986.37"/>
    <x v="87"/>
    <n v="40"/>
    <s v="450011307640"/>
    <x v="243"/>
    <x v="285"/>
    <n v="4986.37"/>
    <d v="2021-04-05T00:00:00"/>
    <d v="2021-03-03T00:00:00"/>
    <n v="5400"/>
    <d v="2021-03-15T00:00:00"/>
    <s v="NAO"/>
    <s v="CORRIMÃO TUBULAR 42MM COM DUAS BARRAS HORIZONTAIS"/>
    <s v="92CM E 70CM"/>
    <m/>
    <m/>
    <m/>
    <s v="ZNB"/>
    <n v="1000048874"/>
    <s v="HITALE EIRELI"/>
    <s v="22663087000110"/>
    <s v="PRAÇA8"/>
    <x v="1"/>
    <n v="12301003"/>
    <s v="INSTALAÇÕES"/>
    <d v="2021-04-01T00:00:00"/>
    <n v="120"/>
    <n v="120"/>
    <n v="4986.37"/>
    <n v="943"/>
  </r>
  <r>
    <n v="1000"/>
    <n v="54001150"/>
    <n v="0"/>
    <s v="C99400000025"/>
    <s v="FATURAMENTO DIRETO"/>
    <s v="03.02"/>
    <s v="DIR CONTA E ADM"/>
    <n v="14468"/>
    <x v="85"/>
    <n v="40"/>
    <s v="450013358040"/>
    <x v="241"/>
    <x v="286"/>
    <n v="14468"/>
    <d v="2021-04-08T00:00:00"/>
    <d v="2021-03-05T00:00:00"/>
    <n v="5400"/>
    <d v="2021-03-12T00:00:00"/>
    <s v="NAO"/>
    <s v="ASSENTAMENTO DE REVESTIMENTO DE PISO E PAREDE"/>
    <m/>
    <m/>
    <m/>
    <m/>
    <s v="ZNB"/>
    <n v="1000055584"/>
    <s v="MAR MOSAICO REVESTIMENTO LTDA"/>
    <s v="4337578000199"/>
    <s v="PRAÇA8"/>
    <x v="1"/>
    <n v="12301003"/>
    <s v="INSTALAÇÕES"/>
    <d v="2021-04-01T00:00:00"/>
    <n v="120"/>
    <n v="120"/>
    <n v="14468"/>
    <n v="2798"/>
  </r>
  <r>
    <n v="1000"/>
    <n v="54000933"/>
    <n v="0"/>
    <s v="C99400000025"/>
    <s v="FATURAMENTO DIRETO"/>
    <s v="03.02"/>
    <s v="DIR CONTA E ADM"/>
    <n v="26121.1"/>
    <x v="88"/>
    <n v="40"/>
    <s v="450011314240"/>
    <x v="245"/>
    <x v="287"/>
    <n v="26121.1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8"/>
    <x v="1"/>
    <n v="12301003"/>
    <s v="INSTALAÇÕES"/>
    <d v="2021-02-01T00:00:00"/>
    <n v="120"/>
    <n v="120"/>
    <n v="67873.53"/>
    <n v="3093"/>
  </r>
  <r>
    <n v="1000"/>
    <n v="54001189"/>
    <n v="0"/>
    <s v="C99400000047"/>
    <s v="EVENTUALIDADES"/>
    <s v="03.02"/>
    <s v="DIR CONTA E ADM"/>
    <n v="35189.46"/>
    <x v="112"/>
    <n v="20"/>
    <s v="450013821920"/>
    <x v="296"/>
    <x v="288"/>
    <n v="35189.46"/>
    <d v="2021-05-24T00:00:00"/>
    <d v="2021-05-04T00:00:00"/>
    <n v="5400"/>
    <d v="2021-03-24T00:00:00"/>
    <s v="NAO"/>
    <s v="IMPERMEABILIZAÇÃO DA LAJE SOB DECK E CALHA"/>
    <m/>
    <m/>
    <m/>
    <m/>
    <s v="ZNB"/>
    <n v="1000057195"/>
    <s v="IMPERMEABILIZADORA RADIAL LTDA"/>
    <s v="4586829000179"/>
    <s v="PRAÇA8"/>
    <x v="1"/>
    <n v="12301003"/>
    <s v="INSTALAÇÕES"/>
    <d v="2021-04-01T00:00:00"/>
    <n v="120"/>
    <n v="120"/>
    <n v="94663.7"/>
    <n v="1509"/>
  </r>
  <r>
    <n v="1000"/>
    <n v="54000933"/>
    <n v="0"/>
    <s v="C99400000025"/>
    <s v="FATURAMENTO DIRETO"/>
    <s v="03.02"/>
    <s v="DIR CONTA E ADM"/>
    <n v="41752.43"/>
    <x v="88"/>
    <n v="90"/>
    <s v="450011314290"/>
    <x v="244"/>
    <x v="289"/>
    <n v="41752.43"/>
    <d v="2021-05-24T00:00:00"/>
    <d v="2021-04-20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8"/>
    <x v="1"/>
    <n v="12301003"/>
    <s v="INSTALAÇÕES"/>
    <d v="2021-02-01T00:00:00"/>
    <n v="120"/>
    <n v="120"/>
    <n v="67873.53"/>
    <n v="3166"/>
  </r>
  <r>
    <n v="1000"/>
    <n v="54001189"/>
    <n v="0"/>
    <s v="C99400000047"/>
    <s v="EVENTUALIDADES"/>
    <s v="03.02"/>
    <s v="DIR CONTA E ADM"/>
    <n v="59474.239999999998"/>
    <x v="112"/>
    <n v="10"/>
    <s v="450013821910"/>
    <x v="297"/>
    <x v="290"/>
    <n v="59474.239999999998"/>
    <d v="2021-04-09T00:00:00"/>
    <d v="2021-02-26T00:00:00"/>
    <n v="5400"/>
    <d v="2021-03-24T00:00:00"/>
    <s v="NAO"/>
    <s v="IMPERMEABILIZAÇÃO DA LAJE SOB DECK E CALHA"/>
    <m/>
    <m/>
    <m/>
    <m/>
    <s v="ZNB"/>
    <n v="1000057195"/>
    <s v="IMPERMEABILIZADORA RADIAL LTDA"/>
    <s v="4586829000179"/>
    <s v="PRAÇA8"/>
    <x v="1"/>
    <n v="12301003"/>
    <s v="INSTALAÇÕES"/>
    <d v="2021-04-01T00:00:00"/>
    <n v="120"/>
    <n v="120"/>
    <n v="94663.7"/>
    <n v="5241"/>
  </r>
  <r>
    <n v="1000"/>
    <n v="54001073"/>
    <n v="0"/>
    <s v="C99400000025"/>
    <s v="FATURAMENTO DIRETO"/>
    <s v="03.02"/>
    <s v="DIR CONTA E ADM"/>
    <n v="60317.9"/>
    <x v="113"/>
    <n v="10"/>
    <s v="450012743510"/>
    <x v="298"/>
    <x v="291"/>
    <n v="60317.9"/>
    <d v="2021-04-09T00:00:00"/>
    <d v="2021-03-05T00:00:00"/>
    <n v="5400"/>
    <d v="2021-03-15T00:00:00"/>
    <s v="NAO"/>
    <s v="ESTRUTURA METÁLICA PARA REFORÇO COM ACAB EM PINTUR"/>
    <s v="A INTUMESCENTE E ESTRUTURA AUXILIAR PARA VIDEOWALL"/>
    <m/>
    <m/>
    <m/>
    <s v="ZNB"/>
    <n v="1000052266"/>
    <s v="MARCOS L. DE SOUZA FERRAGENS"/>
    <s v="25206493000141"/>
    <s v="PRAÇA8"/>
    <x v="1"/>
    <n v="12301003"/>
    <s v="INSTALAÇÕES"/>
    <d v="2021-04-01T00:00:00"/>
    <n v="120"/>
    <n v="120"/>
    <n v="60317.9"/>
    <n v="809"/>
  </r>
  <r>
    <n v="1000"/>
    <n v="54000904"/>
    <n v="0"/>
    <s v="C99400000025"/>
    <s v="FATURAMENTO DIRETO"/>
    <s v="03.02"/>
    <s v="DIR CONTA E ADM"/>
    <n v="2465.54"/>
    <x v="93"/>
    <n v="50"/>
    <s v="450011465450"/>
    <x v="254"/>
    <x v="292"/>
    <n v="2465.54"/>
    <d v="2021-02-18T00:00:00"/>
    <d v="2021-01-19T00:00:00"/>
    <n v="5400"/>
    <d v="2021-02-09T00:00:00"/>
    <s v="NAO"/>
    <s v="SISTEMA DE DETECÇÃO E ALARME DE INCÊNDIO PREDIAL"/>
    <m/>
    <m/>
    <m/>
    <m/>
    <s v="ZNB"/>
    <n v="1000001672"/>
    <s v="HIPPERFIO CABOS ESPECIAIS LTDA"/>
    <s v="10538025000105"/>
    <s v="PRAÇA9"/>
    <x v="1"/>
    <n v="12301003"/>
    <s v="INSTALAÇÕES"/>
    <d v="2021-03-01T00:00:00"/>
    <n v="120"/>
    <n v="120"/>
    <n v="58961.35"/>
    <n v="39589"/>
  </r>
  <r>
    <n v="1000"/>
    <n v="54000884"/>
    <n v="0"/>
    <s v="C99400000025"/>
    <s v="FATURAMENTO DIRETO"/>
    <s v="03.02"/>
    <s v="DIR CONTA E ADM"/>
    <n v="4418.9399999999996"/>
    <x v="114"/>
    <n v="10"/>
    <s v="450011252610"/>
    <x v="299"/>
    <x v="293"/>
    <n v="4418.9399999999996"/>
    <d v="2021-02-17T00:00:00"/>
    <d v="2021-01-14T00:00:00"/>
    <n v="5400"/>
    <d v="2021-01-28T00:00:00"/>
    <s v="NAO"/>
    <s v="ESTRUTURA METALICA PARA ACRESCIMO DE PASSARELA TEC"/>
    <s v="NICA, CHAPA METALICA E ESTRURA DE AÇO PARA SALAS"/>
    <m/>
    <m/>
    <m/>
    <s v="ZNB"/>
    <n v="1000048103"/>
    <s v="MOVEIS ILHA DOURADA LTDA"/>
    <s v="8740783000151"/>
    <s v="PRAÇA9"/>
    <x v="1"/>
    <n v="12301003"/>
    <s v="INSTALAÇÕES"/>
    <d v="2021-02-01T00:00:00"/>
    <n v="120"/>
    <n v="120"/>
    <n v="4418.9399999999996"/>
    <n v="2904"/>
  </r>
  <r>
    <n v="1000"/>
    <n v="54000904"/>
    <n v="0"/>
    <s v="C99400000025"/>
    <s v="FATURAMENTO DIRETO"/>
    <s v="03.02"/>
    <s v="DIR CONTA E ADM"/>
    <n v="4905.25"/>
    <x v="99"/>
    <n v="50"/>
    <s v="450011450850"/>
    <x v="300"/>
    <x v="294"/>
    <n v="4905.25"/>
    <d v="2021-04-16T00:00:00"/>
    <d v="2021-02-19T00:00:00"/>
    <n v="5400"/>
    <d v="2021-02-09T00:00:00"/>
    <s v="NAO"/>
    <s v="SISTEMA DE DETECÇÃO E ALARME DE INCÊNDIO PREDIAL"/>
    <m/>
    <m/>
    <m/>
    <m/>
    <s v="ZNB"/>
    <n v="1000048604"/>
    <s v="BRAKO COMERCIO DE EQUIPAMENTOS"/>
    <s v="12158172000339"/>
    <s v="PRAÇA9"/>
    <x v="1"/>
    <n v="12301003"/>
    <s v="INSTALAÇÕES"/>
    <d v="2021-03-01T00:00:00"/>
    <n v="120"/>
    <n v="120"/>
    <n v="58961.35"/>
    <n v="4854"/>
  </r>
  <r>
    <n v="1000"/>
    <n v="54000920"/>
    <n v="0"/>
    <s v="C99400000025"/>
    <s v="FATURAMENTO DIRETO"/>
    <s v="03.02"/>
    <s v="DIR CONTA E ADM"/>
    <n v="4986.37"/>
    <x v="87"/>
    <n v="50"/>
    <s v="450011307650"/>
    <x v="243"/>
    <x v="285"/>
    <n v="4986.37"/>
    <d v="2021-04-05T00:00:00"/>
    <d v="2021-03-03T00:00:00"/>
    <n v="5400"/>
    <d v="2021-03-15T00:00:00"/>
    <s v="NAO"/>
    <s v="CORRIMÃO TUBULAR 42MM COM DUAS BARRAS HORIZONTAIS"/>
    <s v="92CM E 70CM"/>
    <m/>
    <m/>
    <m/>
    <s v="ZNB"/>
    <n v="1000048874"/>
    <s v="HITALE EIRELI"/>
    <s v="22663087000110"/>
    <s v="PRAÇA9"/>
    <x v="1"/>
    <n v="12301003"/>
    <s v="INSTALAÇÕES"/>
    <d v="2021-04-01T00:00:00"/>
    <n v="120"/>
    <n v="120"/>
    <n v="4986.37"/>
    <n v="943"/>
  </r>
  <r>
    <n v="1000"/>
    <n v="54000904"/>
    <n v="0"/>
    <s v="C99400000025"/>
    <s v="FATURAMENTO DIRETO"/>
    <s v="03.02"/>
    <s v="DIR CONTA E ADM"/>
    <n v="6619.56"/>
    <x v="99"/>
    <n v="90"/>
    <s v="450011450890"/>
    <x v="266"/>
    <x v="295"/>
    <n v="6619.56"/>
    <d v="2021-06-17T00:00:00"/>
    <d v="2021-04-22T00:00:00"/>
    <n v="5400"/>
    <d v="2021-02-09T00:00:00"/>
    <s v="NAO"/>
    <s v="SISTEMA DE DETECÇÃO E ALARME DE INCÊNDIO PREDIAL"/>
    <m/>
    <m/>
    <m/>
    <m/>
    <s v="ZNB"/>
    <n v="1000048604"/>
    <s v="BRAKO COMERCIO DE EQUIPAMENTOS"/>
    <s v="12158172000339"/>
    <s v="PRAÇA9"/>
    <x v="1"/>
    <n v="12301003"/>
    <s v="INSTALAÇÕES"/>
    <d v="2021-03-01T00:00:00"/>
    <n v="120"/>
    <n v="120"/>
    <n v="58961.35"/>
    <n v="5105"/>
  </r>
  <r>
    <n v="1000"/>
    <n v="54000934"/>
    <n v="0"/>
    <s v="C99400000025"/>
    <s v="FATURAMENTO DIRETO"/>
    <s v="03.02"/>
    <s v="DIR CONTA E ADM"/>
    <n v="7463.17"/>
    <x v="88"/>
    <n v="50"/>
    <s v="450011314250"/>
    <x v="245"/>
    <x v="296"/>
    <n v="7463.17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9"/>
    <x v="1"/>
    <n v="12301003"/>
    <s v="INSTALAÇÕES"/>
    <d v="2021-02-01T00:00:00"/>
    <n v="120"/>
    <n v="120"/>
    <n v="51507.58"/>
    <n v="3093"/>
  </r>
  <r>
    <n v="1000"/>
    <n v="54000934"/>
    <n v="0"/>
    <s v="C99400000025"/>
    <s v="FATURAMENTO DIRETO"/>
    <s v="03.02"/>
    <s v="DIR CONTA E ADM"/>
    <n v="44044.41"/>
    <x v="88"/>
    <n v="100"/>
    <s v="4500113142100"/>
    <x v="244"/>
    <x v="297"/>
    <n v="44044.41"/>
    <d v="2021-05-24T00:00:00"/>
    <d v="2021-04-20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9"/>
    <x v="1"/>
    <n v="12301003"/>
    <s v="INSTALAÇÕES"/>
    <d v="2021-02-01T00:00:00"/>
    <n v="120"/>
    <n v="120"/>
    <n v="51507.58"/>
    <n v="3166"/>
  </r>
  <r>
    <n v="1000"/>
    <n v="54000904"/>
    <n v="0"/>
    <s v="C99400000025"/>
    <s v="FATURAMENTO DIRETO"/>
    <s v="03.02"/>
    <s v="DIR CONTA E ADM"/>
    <n v="44971"/>
    <x v="97"/>
    <n v="50"/>
    <s v="450011312150"/>
    <x v="301"/>
    <x v="298"/>
    <n v="44971"/>
    <d v="2021-03-15T00:00:00"/>
    <d v="2021-02-08T00:00:00"/>
    <n v="5400"/>
    <d v="2021-02-09T00:00:00"/>
    <s v="NAO"/>
    <s v="SISTEMA DE DETECÇÃO E ALARME DE INCÊNDIO PREDIAL"/>
    <m/>
    <m/>
    <m/>
    <m/>
    <s v="ZNB"/>
    <n v="1000048378"/>
    <s v="QUALIENG ENGENHARIA DE MONTAGE"/>
    <s v="58100454000114"/>
    <s v="PRAÇA9"/>
    <x v="1"/>
    <n v="12301003"/>
    <s v="INSTALAÇÕES"/>
    <d v="2021-03-01T00:00:00"/>
    <n v="120"/>
    <n v="120"/>
    <n v="58961.35"/>
    <n v="6641"/>
  </r>
  <r>
    <n v="1000"/>
    <n v="54001165"/>
    <n v="0"/>
    <s v="C99400000025"/>
    <s v="FATURAMENTO DIRETO"/>
    <s v="03.02"/>
    <s v="DIR CONTA E ADM"/>
    <n v="212.52"/>
    <x v="115"/>
    <n v="20"/>
    <s v="450013652720"/>
    <x v="302"/>
    <x v="299"/>
    <n v="212.52"/>
    <d v="2021-03-01T00:00:00"/>
    <d v="2021-01-14T00:00:00"/>
    <n v="5400"/>
    <d v="2021-02-11T00:00:00"/>
    <s v="NAO"/>
    <s v="VENTILADOR CENTRIFUGO PROJELMEC MOD CLS PARA SISTE"/>
    <s v="MA DE AR CONDICIONADO"/>
    <m/>
    <m/>
    <m/>
    <s v="ZNB"/>
    <n v="106888"/>
    <s v="TROX DO BRASIL DIF D AR AC FIL"/>
    <s v="76881093000172"/>
    <s v="PRAÇAT"/>
    <x v="1"/>
    <n v="12301003"/>
    <s v="INSTALAÇÕES"/>
    <d v="2021-03-01T00:00:00"/>
    <n v="120"/>
    <n v="120"/>
    <n v="131542.41"/>
    <n v="47974"/>
  </r>
  <r>
    <n v="1000"/>
    <n v="54000887"/>
    <n v="0"/>
    <s v="C99400000025"/>
    <s v="FATURAMENTO DIRETO"/>
    <s v="03.02"/>
    <s v="DIR CONTA E ADM"/>
    <n v="230.49"/>
    <x v="114"/>
    <n v="40"/>
    <s v="450011252640"/>
    <x v="299"/>
    <x v="300"/>
    <n v="230.49"/>
    <d v="2021-02-17T00:00:00"/>
    <d v="2021-01-14T00:00:00"/>
    <n v="5400"/>
    <d v="2021-01-28T00:00:00"/>
    <s v="NAO"/>
    <s v="PORTA DE MADEIRA SIMPLES DE ABRIR ACUSTICA SARRAFE"/>
    <s v="ADA CHEIA E ENCABEÇADA MED 1,00 X 2,35M"/>
    <m/>
    <m/>
    <m/>
    <s v="ZNB"/>
    <n v="1000048103"/>
    <s v="MOVEIS ILHA DOURADA LTDA"/>
    <s v="8740783000151"/>
    <s v="PRAÇAT"/>
    <x v="1"/>
    <n v="12301003"/>
    <s v="INSTALAÇÕES"/>
    <d v="2021-02-01T00:00:00"/>
    <n v="120"/>
    <n v="120"/>
    <n v="230.49"/>
    <n v="2904"/>
  </r>
  <r>
    <n v="1000"/>
    <n v="54001140"/>
    <n v="0"/>
    <s v="C99400000025"/>
    <s v="FATURAMENTO DIRETO"/>
    <s v="03.02"/>
    <s v="DIR CONTA E ADM"/>
    <n v="663.11"/>
    <x v="116"/>
    <n v="20"/>
    <s v="450013357620"/>
    <x v="303"/>
    <x v="301"/>
    <n v="663.11"/>
    <d v="2021-05-20T00:00:00"/>
    <d v="2021-04-16T00:00:00"/>
    <n v="5400"/>
    <d v="2021-02-17T00:00:00"/>
    <s v="NAO"/>
    <s v="SISTEMA DE AR CONDICIONADO COMO: VENTILADOR CENTRI"/>
    <s v="FUGO, CAIXA DE VENTILAÇÃO, AMORTECEDORES E REDE DE"/>
    <m/>
    <m/>
    <m/>
    <s v="ZNB"/>
    <n v="101025"/>
    <s v="AC&amp;F SERVIÇOS TECNICOS LTDA."/>
    <s v="4887307000107"/>
    <s v="PRAÇAT"/>
    <x v="1"/>
    <n v="12301003"/>
    <s v="INSTALAÇÕES"/>
    <d v="2021-03-01T00:00:00"/>
    <n v="120"/>
    <n v="120"/>
    <n v="6631.1"/>
    <n v="19680"/>
  </r>
  <r>
    <n v="1000"/>
    <n v="54001180"/>
    <n v="0"/>
    <s v="C99400000025"/>
    <s v="FATURAMENTO DIRETO"/>
    <s v="03.02"/>
    <s v="DIR CONTA E ADM"/>
    <n v="865.2"/>
    <x v="117"/>
    <n v="10"/>
    <s v="450013779810"/>
    <x v="304"/>
    <x v="302"/>
    <n v="865.2"/>
    <d v="2021-02-11T00:00:00"/>
    <d v="2021-02-11T00:00:00"/>
    <n v="5400"/>
    <d v="2021-04-12T00:00:00"/>
    <s v="NAO"/>
    <s v="LUMINARIA FUNCIONAL SDW"/>
    <m/>
    <m/>
    <m/>
    <m/>
    <s v="ZNB"/>
    <n v="1000050952"/>
    <s v="LEDVANCE BRASIL COMERCIO DE PR"/>
    <s v="61064697000582"/>
    <s v="PRAÇAT"/>
    <x v="1"/>
    <n v="12301003"/>
    <s v="INSTALAÇÕES"/>
    <d v="2021-05-01T00:00:00"/>
    <n v="120"/>
    <n v="120"/>
    <n v="2599.92"/>
    <n v="140412"/>
  </r>
  <r>
    <n v="1000"/>
    <n v="54001180"/>
    <n v="0"/>
    <s v="C99400000025"/>
    <s v="FATURAMENTO DIRETO"/>
    <s v="03.02"/>
    <s v="DIR CONTA E ADM"/>
    <n v="-865.2"/>
    <x v="117"/>
    <n v="10"/>
    <s v="450013779810"/>
    <x v="304"/>
    <x v="302"/>
    <n v="865.2"/>
    <d v="2021-02-11T00:00:00"/>
    <d v="2021-02-11T00:00:00"/>
    <n v="5400"/>
    <d v="2021-04-12T00:00:00"/>
    <s v="NAO"/>
    <s v="LUMINARIA FUNCIONAL SDW"/>
    <m/>
    <m/>
    <m/>
    <m/>
    <s v="ZNB"/>
    <n v="1000050952"/>
    <s v="LEDVANCE BRASIL COMERCIO DE PR"/>
    <s v="61064697000582"/>
    <s v="PRAÇAT"/>
    <x v="1"/>
    <n v="12301003"/>
    <s v="INSTALAÇÕES"/>
    <d v="2021-05-01T00:00:00"/>
    <n v="120"/>
    <n v="120"/>
    <n v="2599.92"/>
    <n v="1404"/>
  </r>
  <r>
    <n v="1000"/>
    <n v="54001180"/>
    <n v="0"/>
    <s v="C99400000025"/>
    <s v="FATURAMENTO DIRETO"/>
    <s v="03.02"/>
    <s v="DIR CONTA E ADM"/>
    <n v="865.2"/>
    <x v="117"/>
    <n v="10"/>
    <s v="450013779810"/>
    <x v="304"/>
    <x v="302"/>
    <n v="865.2"/>
    <d v="2021-02-11T00:00:00"/>
    <d v="2021-02-11T00:00:00"/>
    <n v="5400"/>
    <d v="2021-04-12T00:00:00"/>
    <s v="NAO"/>
    <s v="LUMINARIA FUNCIONAL SDW"/>
    <m/>
    <m/>
    <m/>
    <m/>
    <s v="ZNB"/>
    <n v="1000050952"/>
    <s v="LEDVANCE BRASIL COMERCIO DE PR"/>
    <s v="61064697000582"/>
    <s v="PRAÇAT"/>
    <x v="1"/>
    <n v="12301003"/>
    <s v="INSTALAÇÕES"/>
    <d v="2021-05-01T00:00:00"/>
    <n v="120"/>
    <n v="120"/>
    <n v="2599.92"/>
    <n v="140412"/>
  </r>
  <r>
    <n v="1000"/>
    <n v="54001052"/>
    <n v="0"/>
    <s v="C99400000047"/>
    <s v="EVENTUALIDADES"/>
    <s v="03.02"/>
    <s v="DIR CONTA E ADM"/>
    <n v="1133.1199999999999"/>
    <x v="118"/>
    <n v="20"/>
    <s v="450012656820"/>
    <x v="305"/>
    <x v="303"/>
    <n v="1133.1199999999999"/>
    <d v="2021-05-24T00:00:00"/>
    <d v="2021-04-23T00:00:00"/>
    <n v="5400"/>
    <d v="2020-12-22T00:00:00"/>
    <s v="NAO"/>
    <s v="TAMPA E MOLDURA DE CONDULETE, SUPORTE, PLACA E MOD"/>
    <s v="ULO CEGO"/>
    <m/>
    <m/>
    <m/>
    <s v="ZNB"/>
    <n v="100612"/>
    <s v="ATHIE WONRATH ASS PROJ E GEREN"/>
    <s v="61379863000106"/>
    <s v="PRAÇAT"/>
    <x v="1"/>
    <n v="12301003"/>
    <s v="INSTALAÇÕES"/>
    <d v="2021-01-01T00:00:00"/>
    <n v="120"/>
    <n v="120"/>
    <n v="30145.08"/>
    <n v="39007"/>
  </r>
  <r>
    <n v="1000"/>
    <n v="54001075"/>
    <n v="0"/>
    <s v="C99400000025"/>
    <s v="FATURAMENTO DIRETO"/>
    <s v="03.02"/>
    <s v="DIR CONTA E ADM"/>
    <n v="1487.87"/>
    <x v="119"/>
    <n v="20"/>
    <s v="450012812020"/>
    <x v="306"/>
    <x v="304"/>
    <n v="1487.87"/>
    <d v="2021-03-22T00:00:00"/>
    <d v="2021-03-01T00:00:00"/>
    <n v="5400"/>
    <d v="2020-12-30T00:00:00"/>
    <s v="NAO"/>
    <s v="PORTA SIMPLES DE ABRIR EM MADEIRA COM BATENTE EM A"/>
    <s v="ÇO NA COR BRANCA"/>
    <m/>
    <m/>
    <m/>
    <s v="ZNB"/>
    <n v="1000052629"/>
    <s v="SOARES INDUSTRIA E COMERCIO DE"/>
    <s v="5265336000108"/>
    <s v="PRAÇAT"/>
    <x v="1"/>
    <n v="12301003"/>
    <s v="INSTALAÇÕES"/>
    <d v="2021-01-01T00:00:00"/>
    <n v="120"/>
    <n v="120"/>
    <n v="3719.72"/>
    <n v="7"/>
  </r>
  <r>
    <n v="1000"/>
    <n v="54001180"/>
    <n v="0"/>
    <s v="C99400000025"/>
    <s v="FATURAMENTO DIRETO"/>
    <s v="03.02"/>
    <s v="DIR CONTA E ADM"/>
    <n v="1734.72"/>
    <x v="120"/>
    <n v="10"/>
    <s v="450013768810"/>
    <x v="307"/>
    <x v="305"/>
    <n v="1734.72"/>
    <d v="2021-04-30T00:00:00"/>
    <d v="2021-03-16T00:00:00"/>
    <n v="5400"/>
    <d v="2021-04-12T00:00:00"/>
    <s v="NAO"/>
    <s v="LUMINARIA FUNCIONAL SDW"/>
    <m/>
    <m/>
    <m/>
    <m/>
    <s v="ZNB"/>
    <n v="1000002642"/>
    <s v="LUMICENTER INDUSTRIA E COMERCI"/>
    <s v="78331899000112"/>
    <s v="PRAÇAT"/>
    <x v="1"/>
    <n v="12301003"/>
    <s v="INSTALAÇÕES"/>
    <d v="2021-05-01T00:00:00"/>
    <n v="120"/>
    <n v="120"/>
    <n v="2599.92"/>
    <n v="67995"/>
  </r>
  <r>
    <n v="1000"/>
    <n v="54001052"/>
    <n v="0"/>
    <s v="C99400000047"/>
    <s v="EVENTUALIDADES"/>
    <s v="03.02"/>
    <s v="DIR CONTA E ADM"/>
    <n v="1887.6"/>
    <x v="118"/>
    <n v="30"/>
    <s v="450012656830"/>
    <x v="308"/>
    <x v="306"/>
    <n v="1887.6"/>
    <d v="2021-05-24T00:00:00"/>
    <d v="2021-04-23T00:00:00"/>
    <n v="5400"/>
    <d v="2020-12-22T00:00:00"/>
    <s v="NAO"/>
    <s v="TAMPA E MOLDURA DE CONDULETE, SUPORTE, PLACA E MOD"/>
    <s v="ULO CEGO"/>
    <m/>
    <m/>
    <m/>
    <s v="ZNB"/>
    <n v="100612"/>
    <s v="ATHIE WONRATH ASS PROJ E GEREN"/>
    <s v="61379863000106"/>
    <s v="PRAÇAT"/>
    <x v="1"/>
    <n v="12301003"/>
    <s v="INSTALAÇÕES"/>
    <d v="2021-01-01T00:00:00"/>
    <n v="120"/>
    <n v="120"/>
    <n v="30145.08"/>
    <n v="39008"/>
  </r>
  <r>
    <n v="1000"/>
    <n v="54000871"/>
    <n v="0"/>
    <s v="C99400000025"/>
    <s v="FATURAMENTO DIRETO"/>
    <s v="03.02"/>
    <s v="DIR CONTA E ADM"/>
    <n v="2111.73"/>
    <x v="62"/>
    <n v="80"/>
    <s v="450011071080"/>
    <x v="253"/>
    <x v="307"/>
    <n v="2111.73"/>
    <d v="2021-05-17T00:00:00"/>
    <d v="2021-04-15T00:00:00"/>
    <n v="5400"/>
    <d v="2021-01-13T00:00:00"/>
    <s v="NAO"/>
    <s v="DIVISÓRIA PISO TETO INDUSTRIAL NÃO RETRÁTIL DE ALT"/>
    <s v="O PADRÃO"/>
    <m/>
    <m/>
    <m/>
    <s v="ZNB"/>
    <n v="101060"/>
    <s v="MARCETEX SOLUCOES LTDA"/>
    <s v="9612479000191"/>
    <s v="PRAÇAT"/>
    <x v="1"/>
    <n v="12301003"/>
    <s v="INSTALAÇÕES"/>
    <d v="2021-02-01T00:00:00"/>
    <n v="120"/>
    <n v="120"/>
    <n v="61580.34"/>
    <n v="3376"/>
  </r>
  <r>
    <n v="1000"/>
    <n v="54001161"/>
    <n v="0"/>
    <s v="C99400000047"/>
    <s v="EVENTUALIDADES"/>
    <s v="03.02"/>
    <s v="DIR CONTA E ADM"/>
    <n v="2498.85"/>
    <x v="121"/>
    <n v="10"/>
    <s v="450013565010"/>
    <x v="309"/>
    <x v="308"/>
    <n v="2498.85"/>
    <d v="2021-03-03T00:00:00"/>
    <d v="2021-02-01T00:00:00"/>
    <n v="5400"/>
    <d v="2021-02-05T00:00:00"/>
    <s v="NAO"/>
    <s v="PISO ELEVADO METÁLICO MODELO 01055 COM LONGARINAS"/>
    <s v="SEM REVESTIMENTO"/>
    <m/>
    <m/>
    <m/>
    <s v="ZNB"/>
    <n v="1000051010"/>
    <s v="AUGE TRANSPORTES E LOGISTICA L"/>
    <s v="16567150000111"/>
    <s v="PRAÇAT"/>
    <x v="1"/>
    <n v="12301003"/>
    <s v="INSTALAÇÕES"/>
    <d v="2021-03-01T00:00:00"/>
    <n v="120"/>
    <n v="120"/>
    <n v="174505.43"/>
    <n v="1743"/>
  </r>
  <r>
    <n v="1000"/>
    <n v="54001165"/>
    <n v="0"/>
    <s v="C99400000025"/>
    <s v="FATURAMENTO DIRETO"/>
    <s v="03.02"/>
    <s v="DIR CONTA E ADM"/>
    <n v="2551"/>
    <x v="115"/>
    <n v="40"/>
    <s v="450013652740"/>
    <x v="310"/>
    <x v="309"/>
    <n v="2551"/>
    <d v="2021-03-04T00:00:00"/>
    <d v="2021-01-18T00:00:00"/>
    <n v="5400"/>
    <d v="2021-02-11T00:00:00"/>
    <s v="NAO"/>
    <s v="VENTILADOR CENTRIFUGO PROJELMEC MOD CLS PARA SISTE"/>
    <s v="MA DE AR CONDICIONADO"/>
    <m/>
    <m/>
    <m/>
    <s v="ZNB"/>
    <n v="106888"/>
    <s v="TROX DO BRASIL DIF D AR AC FIL"/>
    <s v="76881093000172"/>
    <s v="PRAÇAT"/>
    <x v="1"/>
    <n v="12301003"/>
    <s v="INSTALAÇÕES"/>
    <d v="2021-03-01T00:00:00"/>
    <n v="120"/>
    <n v="120"/>
    <n v="131542.41"/>
    <n v="48055"/>
  </r>
  <r>
    <n v="1000"/>
    <n v="54001052"/>
    <n v="0"/>
    <s v="C99400000047"/>
    <s v="EVENTUALIDADES"/>
    <s v="03.02"/>
    <s v="DIR CONTA E ADM"/>
    <n v="3014.51"/>
    <x v="118"/>
    <n v="50"/>
    <s v="450012656850"/>
    <x v="311"/>
    <x v="310"/>
    <n v="3014.51"/>
    <d v="2021-07-02T00:00:00"/>
    <d v="2021-06-15T00:00:00"/>
    <n v="5400"/>
    <d v="2020-12-22T00:00:00"/>
    <s v="NAO"/>
    <s v="TAMPA E MOLDURA DE CONDULETE, SUPORTE, PLACA E MOD"/>
    <s v="ULO CEGO"/>
    <m/>
    <m/>
    <m/>
    <s v="ZNB"/>
    <n v="100612"/>
    <s v="ATHIE WONRATH ASS PROJ E GEREN"/>
    <s v="61379863000106"/>
    <s v="PRAÇAT"/>
    <x v="1"/>
    <n v="12301003"/>
    <s v="INSTALAÇÕES"/>
    <d v="2021-01-01T00:00:00"/>
    <n v="120"/>
    <n v="120"/>
    <n v="30145.08"/>
    <n v="39553"/>
  </r>
  <r>
    <n v="1000"/>
    <n v="54001165"/>
    <n v="0"/>
    <s v="C99400000025"/>
    <s v="FATURAMENTO DIRETO"/>
    <s v="03.02"/>
    <s v="DIR CONTA E ADM"/>
    <n v="3096.94"/>
    <x v="115"/>
    <n v="10"/>
    <s v="450013652710"/>
    <x v="312"/>
    <x v="311"/>
    <n v="3096.94"/>
    <d v="2021-02-22T00:00:00"/>
    <d v="2021-01-08T00:00:00"/>
    <n v="5400"/>
    <d v="2021-02-11T00:00:00"/>
    <s v="NAO"/>
    <s v="VENTILADOR CENTRIFUGO PROJELMEC MOD CLS PARA SISTE"/>
    <s v="MA DE AR CONDICIONADO"/>
    <m/>
    <m/>
    <m/>
    <s v="ZNB"/>
    <n v="106888"/>
    <s v="TROX DO BRASIL DIF D AR AC FIL"/>
    <s v="76881093000172"/>
    <s v="PRAÇAT"/>
    <x v="1"/>
    <n v="12301003"/>
    <s v="INSTALAÇÕES"/>
    <d v="2021-03-01T00:00:00"/>
    <n v="120"/>
    <n v="120"/>
    <n v="131542.41"/>
    <n v="47824"/>
  </r>
  <r>
    <n v="1000"/>
    <n v="54000888"/>
    <n v="0"/>
    <s v="C99400000025"/>
    <s v="FATURAMENTO DIRETO"/>
    <s v="03.02"/>
    <s v="DIR CONTA E ADM"/>
    <n v="3115.5"/>
    <x v="114"/>
    <n v="30"/>
    <s v="450011252630"/>
    <x v="299"/>
    <x v="312"/>
    <n v="3115.5"/>
    <d v="2021-02-17T00:00:00"/>
    <d v="2021-01-14T00:00:00"/>
    <n v="5400"/>
    <d v="2021-01-28T00:00:00"/>
    <s v="NAO"/>
    <s v="PORTA DE MADEIRA SIMPLES DE ABRIR ACUSTICA SARRAFE"/>
    <s v="ADA CHEIA E ENCABEÇADA MED 1,00 X 2,40M"/>
    <m/>
    <m/>
    <m/>
    <s v="ZNB"/>
    <n v="1000048103"/>
    <s v="MOVEIS ILHA DOURADA LTDA"/>
    <s v="8740783000151"/>
    <s v="PRAÇAT"/>
    <x v="1"/>
    <n v="12301003"/>
    <s v="INSTALAÇÕES"/>
    <d v="2021-02-01T00:00:00"/>
    <n v="120"/>
    <n v="120"/>
    <n v="3115.5"/>
    <n v="2904"/>
  </r>
  <r>
    <n v="1000"/>
    <n v="54001165"/>
    <n v="0"/>
    <s v="C99400000025"/>
    <s v="FATURAMENTO DIRETO"/>
    <s v="03.02"/>
    <s v="DIR CONTA E ADM"/>
    <n v="3560.56"/>
    <x v="115"/>
    <n v="50"/>
    <s v="450013652750"/>
    <x v="313"/>
    <x v="313"/>
    <n v="3560.56"/>
    <d v="2021-03-05T00:00:00"/>
    <d v="2021-01-22T00:00:00"/>
    <n v="5400"/>
    <d v="2021-02-11T00:00:00"/>
    <s v="NAO"/>
    <s v="VENTILADOR CENTRIFUGO PROJELMEC MOD CLS PARA SISTE"/>
    <s v="MA DE AR CONDICIONADO"/>
    <m/>
    <m/>
    <m/>
    <s v="ZNB"/>
    <n v="106888"/>
    <s v="TROX DO BRASIL DIF D AR AC FIL"/>
    <s v="76881093000172"/>
    <s v="PRAÇAT"/>
    <x v="1"/>
    <n v="12301003"/>
    <s v="INSTALAÇÕES"/>
    <d v="2021-03-01T00:00:00"/>
    <n v="120"/>
    <n v="120"/>
    <n v="131542.41"/>
    <n v="48215"/>
  </r>
  <r>
    <n v="1000"/>
    <n v="54000886"/>
    <n v="0"/>
    <s v="C99400000025"/>
    <s v="FATURAMENTO DIRETO"/>
    <s v="03.02"/>
    <s v="DIR CONTA E ADM"/>
    <n v="5277.31"/>
    <x v="114"/>
    <n v="20"/>
    <s v="450011252620"/>
    <x v="299"/>
    <x v="314"/>
    <n v="5277.31"/>
    <d v="2021-02-17T00:00:00"/>
    <d v="2021-01-14T00:00:00"/>
    <n v="5400"/>
    <d v="2021-01-28T00:00:00"/>
    <s v="NAO"/>
    <s v="PORTA DUPLA DE CORRER DE MADEIRA SARRAFEADA CHEIA"/>
    <s v="E ENCABEÇADA MED 1,70 X 2,10M"/>
    <m/>
    <m/>
    <m/>
    <s v="ZNB"/>
    <n v="1000048103"/>
    <s v="MOVEIS ILHA DOURADA LTDA"/>
    <s v="8740783000151"/>
    <s v="PRAÇAT"/>
    <x v="1"/>
    <n v="12301003"/>
    <s v="INSTALAÇÕES"/>
    <d v="2021-02-01T00:00:00"/>
    <n v="120"/>
    <n v="120"/>
    <n v="5277.31"/>
    <n v="2904"/>
  </r>
  <r>
    <n v="1000"/>
    <n v="54001140"/>
    <n v="0"/>
    <s v="C99400000025"/>
    <s v="FATURAMENTO DIRETO"/>
    <s v="03.02"/>
    <s v="DIR CONTA E ADM"/>
    <n v="5967.99"/>
    <x v="116"/>
    <n v="10"/>
    <s v="450013357610"/>
    <x v="314"/>
    <x v="315"/>
    <n v="5967.99"/>
    <d v="2021-03-08T00:00:00"/>
    <d v="2021-02-01T00:00:00"/>
    <n v="5400"/>
    <d v="2021-02-17T00:00:00"/>
    <s v="NAO"/>
    <s v="SISTEMA DE AR CONDICIONADO COMO: VENTILADOR CENTRI"/>
    <s v="FUGO, CAIXA DE VENTILAÇÃO, AMORTECEDORES E REDE DE"/>
    <m/>
    <m/>
    <m/>
    <s v="ZNB"/>
    <n v="101025"/>
    <s v="AC&amp;F SERVIÇOS TECNICOS LTDA."/>
    <s v="4887307000107"/>
    <s v="PRAÇAT"/>
    <x v="1"/>
    <n v="12301003"/>
    <s v="INSTALAÇÕES"/>
    <d v="2021-03-01T00:00:00"/>
    <n v="120"/>
    <n v="120"/>
    <n v="6631.1"/>
    <n v="19236"/>
  </r>
  <r>
    <n v="1000"/>
    <n v="54001165"/>
    <n v="0"/>
    <s v="C99400000025"/>
    <s v="FATURAMENTO DIRETO"/>
    <s v="03.02"/>
    <s v="DIR CONTA E ADM"/>
    <n v="6397.02"/>
    <x v="115"/>
    <n v="30"/>
    <s v="450013652730"/>
    <x v="315"/>
    <x v="316"/>
    <n v="6397.02"/>
    <d v="2021-03-01T00:00:00"/>
    <d v="2021-01-14T00:00:00"/>
    <n v="5400"/>
    <d v="2021-02-11T00:00:00"/>
    <s v="NAO"/>
    <s v="VENTILADOR CENTRIFUGO PROJELMEC MOD CLS PARA SISTE"/>
    <s v="MA DE AR CONDICIONADO"/>
    <m/>
    <m/>
    <m/>
    <s v="ZNB"/>
    <n v="106888"/>
    <s v="TROX DO BRASIL DIF D AR AC FIL"/>
    <s v="76881093000172"/>
    <s v="PRAÇAT"/>
    <x v="1"/>
    <n v="12301003"/>
    <s v="INSTALAÇÕES"/>
    <d v="2021-03-01T00:00:00"/>
    <n v="120"/>
    <n v="120"/>
    <n v="131542.41"/>
    <n v="47975"/>
  </r>
  <r>
    <n v="1000"/>
    <n v="54001173"/>
    <n v="0"/>
    <s v="C99400000047"/>
    <s v="EVENTUALIDADES"/>
    <s v="03.02"/>
    <s v="DIR CONTA E ADM"/>
    <n v="8854.43"/>
    <x v="122"/>
    <n v="10"/>
    <s v="450013701410"/>
    <x v="316"/>
    <x v="317"/>
    <n v="8854.43"/>
    <d v="2021-03-08T00:00:00"/>
    <d v="2021-02-09T00:00:00"/>
    <n v="5400"/>
    <d v="2021-02-10T00:00:00"/>
    <s v="NAO"/>
    <s v="CABEAMENTO ESTRUTURADO COMO CABO UTP. JACK, PATCH"/>
    <s v="CABLE, TAMPA CONDULETE"/>
    <m/>
    <m/>
    <m/>
    <s v="ZUS"/>
    <n v="100047"/>
    <s v="PARXTECH ENGENHARIA E INFORMAT"/>
    <s v="67843706000196"/>
    <s v="PRAÇAT"/>
    <x v="1"/>
    <n v="12301003"/>
    <s v="INSTALAÇÕES"/>
    <d v="2021-03-01T00:00:00"/>
    <n v="120"/>
    <n v="120"/>
    <n v="8854.43"/>
    <n v="2083"/>
  </r>
  <r>
    <n v="1000"/>
    <n v="54001103"/>
    <n v="0"/>
    <s v="C99400000025"/>
    <s v="FATURAMENTO DIRETO"/>
    <s v="03.02"/>
    <s v="DIR CONTA E ADM"/>
    <n v="9282.34"/>
    <x v="63"/>
    <n v="40"/>
    <s v="450013217040"/>
    <x v="203"/>
    <x v="318"/>
    <n v="9282.34"/>
    <d v="2021-04-09T00:00:00"/>
    <d v="2021-03-05T00:00:00"/>
    <n v="5400"/>
    <d v="2021-03-15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PRAÇAT"/>
    <x v="1"/>
    <n v="12301003"/>
    <s v="INSTALAÇÕES"/>
    <d v="2021-04-01T00:00:00"/>
    <n v="120"/>
    <n v="120"/>
    <n v="9282.34"/>
    <n v="808"/>
  </r>
  <r>
    <n v="1000"/>
    <n v="54001161"/>
    <n v="0"/>
    <s v="C99400000047"/>
    <s v="EVENTUALIDADES"/>
    <s v="03.02"/>
    <s v="DIR CONTA E ADM"/>
    <n v="9708.65"/>
    <x v="123"/>
    <n v="20"/>
    <s v="450013555420"/>
    <x v="317"/>
    <x v="319"/>
    <n v="9708.65"/>
    <d v="2021-07-02T00:00:00"/>
    <d v="2021-06-15T00:00:00"/>
    <n v="5400"/>
    <d v="2021-02-05T00:00:00"/>
    <s v="NAO"/>
    <s v="PISO ELEVADO METÁLICO MODELO 01055 COM LONGARINAS"/>
    <s v="SEM REVESTIMENTO"/>
    <m/>
    <m/>
    <m/>
    <s v="ZNB"/>
    <n v="100612"/>
    <s v="ATHIE WONRATH ASS PROJ E GEREN"/>
    <s v="61379863000106"/>
    <s v="PRAÇAT"/>
    <x v="1"/>
    <n v="12301003"/>
    <s v="INSTALAÇÕES"/>
    <d v="2021-03-01T00:00:00"/>
    <n v="120"/>
    <n v="120"/>
    <n v="174505.43"/>
    <n v="39566"/>
  </r>
  <r>
    <n v="1000"/>
    <n v="54001170"/>
    <n v="0"/>
    <s v="C99400000025"/>
    <s v="FATURAMENTO DIRETO"/>
    <s v="03.02"/>
    <s v="DIR CONTA E ADM"/>
    <n v="10226.82"/>
    <x v="124"/>
    <n v="10"/>
    <s v="450013704610"/>
    <x v="318"/>
    <x v="320"/>
    <n v="10226.82"/>
    <d v="2021-06-10T00:00:00"/>
    <d v="2021-05-07T00:00:00"/>
    <n v="5400"/>
    <d v="2021-05-25T00:00:00"/>
    <s v="NAO"/>
    <s v="SISTEMA DE AR CONDICIONADO COMO REDE DE DUTO, DIFU"/>
    <s v="SOR, SUSTENÇÃO E FIXAÇÃO"/>
    <m/>
    <m/>
    <m/>
    <s v="ZNB"/>
    <n v="169634"/>
    <s v="STAR CENTER SOLUÇÕES EM CLIMAT"/>
    <s v="3534661000195"/>
    <s v="PRAÇAT"/>
    <x v="1"/>
    <n v="12301003"/>
    <s v="INSTALAÇÕES"/>
    <d v="2021-06-01T00:00:00"/>
    <n v="120"/>
    <n v="120"/>
    <n v="10226.82"/>
    <n v="9202"/>
  </r>
  <r>
    <n v="1000"/>
    <n v="54001179"/>
    <n v="0"/>
    <s v="C99400000025"/>
    <s v="FATURAMENTO DIRETO"/>
    <s v="03.02"/>
    <s v="DIR CONTA E ADM"/>
    <n v="11086.76"/>
    <x v="70"/>
    <n v="20"/>
    <s v="450013769220"/>
    <x v="221"/>
    <x v="321"/>
    <n v="11086.76"/>
    <d v="2021-06-04T00:00:00"/>
    <d v="2021-05-01T00:00:00"/>
    <n v="5400"/>
    <d v="2021-05-13T00:00:00"/>
    <s v="NAO"/>
    <s v="PAREDE DRYWALL GE COM REFORÇO DE MADEIRA E FORRO D"/>
    <s v="E GESSO ACARTONADO"/>
    <m/>
    <m/>
    <m/>
    <s v="ZNB"/>
    <n v="1000056836"/>
    <s v="GTS FORROS E DIVISORIAS EIRELI"/>
    <s v="29724975000144"/>
    <s v="PRAÇAT"/>
    <x v="1"/>
    <n v="12301003"/>
    <s v="INSTALAÇÕES"/>
    <d v="2021-06-01T00:00:00"/>
    <n v="120"/>
    <n v="120"/>
    <n v="11086.76"/>
    <n v="557"/>
  </r>
  <r>
    <n v="1000"/>
    <n v="54001161"/>
    <n v="0"/>
    <s v="C99400000047"/>
    <s v="EVENTUALIDADES"/>
    <s v="03.02"/>
    <s v="DIR CONTA E ADM"/>
    <n v="11611.63"/>
    <x v="125"/>
    <n v="10"/>
    <s v="450013565310"/>
    <x v="319"/>
    <x v="322"/>
    <n v="11611.63"/>
    <d v="2021-05-03T00:00:00"/>
    <d v="2021-04-01T00:00:00"/>
    <n v="5400"/>
    <d v="2021-02-05T00:00:00"/>
    <s v="NAO"/>
    <s v="PISO ELEVADO METÁLICO MODELO 01055 COM LONGARINAS"/>
    <s v="SEM REVESTIMENTO"/>
    <m/>
    <m/>
    <m/>
    <s v="ZNB"/>
    <n v="1000051011"/>
    <s v="MAGIFLEX DIAGRAMACAO E ASSISTE"/>
    <s v="61148888000107"/>
    <s v="PRAÇAT"/>
    <x v="1"/>
    <n v="12301003"/>
    <s v="INSTALAÇÕES"/>
    <d v="2021-03-01T00:00:00"/>
    <n v="120"/>
    <n v="120"/>
    <n v="174505.43"/>
    <n v="4559"/>
  </r>
  <r>
    <n v="1000"/>
    <n v="54001161"/>
    <n v="0"/>
    <s v="C99400000047"/>
    <s v="EVENTUALIDADES"/>
    <s v="03.02"/>
    <s v="DIR CONTA E ADM"/>
    <n v="16581.349999999999"/>
    <x v="123"/>
    <n v="10"/>
    <s v="450013555410"/>
    <x v="320"/>
    <x v="323"/>
    <n v="16581.349999999999"/>
    <d v="2021-05-24T00:00:00"/>
    <d v="2021-04-23T00:00:00"/>
    <n v="5400"/>
    <d v="2021-02-05T00:00:00"/>
    <s v="NAO"/>
    <s v="PISO ELEVADO METÁLICO MODELO 01055 COM LONGARINAS"/>
    <s v="SEM REVESTIMENTO"/>
    <m/>
    <m/>
    <m/>
    <s v="ZNB"/>
    <n v="100612"/>
    <s v="ATHIE WONRATH ASS PROJ E GEREN"/>
    <s v="61379863000106"/>
    <s v="PRAÇAT"/>
    <x v="1"/>
    <n v="12301003"/>
    <s v="INSTALAÇÕES"/>
    <d v="2021-03-01T00:00:00"/>
    <n v="120"/>
    <n v="120"/>
    <n v="174505.43"/>
    <n v="39013"/>
  </r>
  <r>
    <n v="1000"/>
    <n v="54001093"/>
    <n v="0"/>
    <s v="C99400000071"/>
    <s v="COMPRAS DIRETA - JB"/>
    <s v="03.02"/>
    <s v="DIR CONTA E ADM"/>
    <n v="16960"/>
    <x v="126"/>
    <n v="10"/>
    <s v="450013014910"/>
    <x v="321"/>
    <x v="324"/>
    <n v="16960"/>
    <d v="2021-03-18T00:00:00"/>
    <d v="2021-02-26T00:00:00"/>
    <n v="5400"/>
    <d v="2021-02-26T00:00:00"/>
    <s v="NAO"/>
    <s v="CASE PARA INSTALAÇÃO DE INFRA COMO INTERLIGAÇÃO, C"/>
    <s v="APTAÇÃO, TRANSMISSÃO DE AÚDIO E VIDEO"/>
    <m/>
    <m/>
    <m/>
    <s v="ZNB"/>
    <n v="1000046829"/>
    <s v="LINE COM COMÉRCIO E SERVIÇOS L"/>
    <s v="3797563000140"/>
    <s v="PRAÇAT"/>
    <x v="1"/>
    <n v="12301003"/>
    <s v="INSTALAÇÕES"/>
    <d v="2021-03-01T00:00:00"/>
    <n v="120"/>
    <n v="120"/>
    <n v="34420"/>
    <n v="388"/>
  </r>
  <r>
    <n v="1000"/>
    <n v="54001093"/>
    <n v="0"/>
    <s v="C99400000071"/>
    <s v="COMPRAS DIRETA - JB"/>
    <s v="03.02"/>
    <s v="DIR CONTA E ADM"/>
    <n v="17460"/>
    <x v="126"/>
    <n v="50"/>
    <s v="450013014950"/>
    <x v="322"/>
    <x v="325"/>
    <n v="17460"/>
    <d v="2021-05-31T00:00:00"/>
    <d v="2021-05-11T00:00:00"/>
    <n v="5400"/>
    <d v="2021-02-26T00:00:00"/>
    <s v="NAO"/>
    <s v="CASE PARA INSTALAÇÃO DE INFRA COMO INTERLIGAÇÃO, C"/>
    <s v="APTAÇÃO, TRANSMISSÃO DE AÚDIO E VIDEO"/>
    <m/>
    <m/>
    <m/>
    <s v="ZNB"/>
    <n v="1000046829"/>
    <s v="LINE COM COMÉRCIO E SERVIÇOS L"/>
    <s v="3797563000140"/>
    <s v="PRAÇAT"/>
    <x v="1"/>
    <n v="12301003"/>
    <s v="INSTALAÇÕES"/>
    <d v="2021-03-01T00:00:00"/>
    <n v="120"/>
    <n v="120"/>
    <n v="34420"/>
    <n v="418"/>
  </r>
  <r>
    <n v="1000"/>
    <n v="54001052"/>
    <n v="0"/>
    <s v="C99400000047"/>
    <s v="EVENTUALIDADES"/>
    <s v="03.02"/>
    <s v="DIR CONTA E ADM"/>
    <n v="17761.3"/>
    <x v="118"/>
    <n v="40"/>
    <s v="450012656840"/>
    <x v="323"/>
    <x v="326"/>
    <n v="17761.3"/>
    <d v="2021-06-10T00:00:00"/>
    <d v="2021-05-12T00:00:00"/>
    <n v="5400"/>
    <d v="2020-12-22T00:00:00"/>
    <s v="NAO"/>
    <s v="TAMPA E MOLDURA DE CONDULETE, SUPORTE, PLACA E MOD"/>
    <s v="ULO CEGO"/>
    <m/>
    <m/>
    <m/>
    <s v="ZNB"/>
    <n v="100612"/>
    <s v="ATHIE WONRATH ASS PROJ E GEREN"/>
    <s v="61379863000106"/>
    <s v="PRAÇAT"/>
    <x v="1"/>
    <n v="12301003"/>
    <s v="INSTALAÇÕES"/>
    <d v="2021-01-01T00:00:00"/>
    <n v="120"/>
    <n v="120"/>
    <n v="30145.08"/>
    <n v="39222"/>
  </r>
  <r>
    <n v="1000"/>
    <n v="54001165"/>
    <n v="0"/>
    <s v="C99400000025"/>
    <s v="FATURAMENTO DIRETO"/>
    <s v="03.02"/>
    <s v="DIR CONTA E ADM"/>
    <n v="23138.33"/>
    <x v="127"/>
    <n v="10"/>
    <s v="450013652510"/>
    <x v="324"/>
    <x v="327"/>
    <n v="23138.33"/>
    <d v="2021-04-15T00:00:00"/>
    <d v="2021-03-01T00:00:00"/>
    <n v="5400"/>
    <d v="2021-02-11T00:00:00"/>
    <s v="NAO"/>
    <s v="VENTILADOR CENTRIFUGO PROJELMEC MOD CLS PARA SISTE"/>
    <s v="MA DE AR CONDICIONADO"/>
    <m/>
    <m/>
    <m/>
    <s v="ZNB"/>
    <n v="1000048816"/>
    <s v="METALURGICA VALENCA INDUSTRIA"/>
    <s v="10560694000256"/>
    <s v="PRAÇAT"/>
    <x v="1"/>
    <n v="12301003"/>
    <s v="INSTALAÇÕES"/>
    <d v="2021-03-01T00:00:00"/>
    <n v="120"/>
    <n v="120"/>
    <n v="131542.41"/>
    <n v="259668"/>
  </r>
  <r>
    <n v="1000"/>
    <n v="54001156"/>
    <n v="0"/>
    <s v="C99400000025"/>
    <s v="FATURAMENTO DIRETO"/>
    <s v="03.02"/>
    <s v="DIR CONTA E ADM"/>
    <n v="27204"/>
    <x v="128"/>
    <n v="30"/>
    <s v="450013454730"/>
    <x v="325"/>
    <x v="328"/>
    <n v="27204"/>
    <d v="2021-06-02T00:00:00"/>
    <d v="2021-05-05T00:00:00"/>
    <n v="5400"/>
    <d v="2020-12-14T00:00:00"/>
    <s v="NAO"/>
    <s v="INFRA ESTRUTURA ELETRICA COMO PASSAGEM DE CABOS, L"/>
    <s v="UMINARIAS, TOMADAS, INTERRUPTORES E QUADRO ELETRIC"/>
    <m/>
    <m/>
    <m/>
    <s v="ZNB"/>
    <n v="1000055605"/>
    <s v="HRS DE FREITAS INSTALACOES"/>
    <s v="12915992000166"/>
    <s v="PRAÇAT"/>
    <x v="1"/>
    <n v="12301003"/>
    <s v="INSTALAÇÕES"/>
    <d v="2021-01-01T00:00:00"/>
    <n v="120"/>
    <n v="120"/>
    <n v="133200"/>
    <n v="884"/>
  </r>
  <r>
    <n v="1000"/>
    <n v="54001156"/>
    <n v="0"/>
    <s v="C99400000025"/>
    <s v="FATURAMENTO DIRETO"/>
    <s v="03.02"/>
    <s v="DIR CONTA E ADM"/>
    <n v="27984"/>
    <x v="128"/>
    <n v="20"/>
    <s v="450013454720"/>
    <x v="325"/>
    <x v="329"/>
    <n v="27984"/>
    <d v="2021-06-02T00:00:00"/>
    <d v="2021-05-05T00:00:00"/>
    <n v="5400"/>
    <d v="2020-12-14T00:00:00"/>
    <s v="NAO"/>
    <s v="INFRA ESTRUTURA ELETRICA COMO PASSAGEM DE CABOS, L"/>
    <s v="UMINARIAS, TOMADAS, INTERRUPTORES E QUADRO ELETRIC"/>
    <m/>
    <m/>
    <m/>
    <s v="ZNB"/>
    <n v="1000055605"/>
    <s v="HRS DE FREITAS INSTALACOES"/>
    <s v="12915992000166"/>
    <s v="PRAÇAT"/>
    <x v="1"/>
    <n v="12301003"/>
    <s v="INSTALAÇÕES"/>
    <d v="2021-01-01T00:00:00"/>
    <n v="120"/>
    <n v="120"/>
    <n v="133200"/>
    <n v="884"/>
  </r>
  <r>
    <n v="1000"/>
    <n v="54001165"/>
    <n v="0"/>
    <s v="C99400000025"/>
    <s v="FATURAMENTO DIRETO"/>
    <s v="03.02"/>
    <s v="DIR CONTA E ADM"/>
    <n v="28000"/>
    <x v="129"/>
    <n v="10"/>
    <s v="450013652610"/>
    <x v="326"/>
    <x v="330"/>
    <n v="28000"/>
    <d v="2021-03-24T00:00:00"/>
    <d v="2021-02-10T00:00:00"/>
    <n v="5400"/>
    <d v="2021-02-11T00:00:00"/>
    <s v="NAO"/>
    <s v="VENTILADOR CENTRIFUGO PROJELMEC MOD CLS PARA SISTE"/>
    <s v="MA DE AR CONDICIONADO"/>
    <m/>
    <m/>
    <m/>
    <s v="ZNB"/>
    <n v="113765"/>
    <s v="S&amp;P BRASIL VENTILACAO LTDA"/>
    <s v="92659507000170"/>
    <s v="PRAÇAT"/>
    <x v="1"/>
    <n v="12301003"/>
    <s v="INSTALAÇÕES"/>
    <d v="2021-03-01T00:00:00"/>
    <n v="120"/>
    <n v="120"/>
    <n v="131542.41"/>
    <s v="5000027622 2021"/>
  </r>
  <r>
    <n v="1000"/>
    <n v="54000929"/>
    <n v="0"/>
    <s v="C99400000025"/>
    <s v="FATURAMENTO DIRETO"/>
    <s v="03.02"/>
    <s v="DIR CONTA E ADM"/>
    <n v="28025.85"/>
    <x v="64"/>
    <n v="90"/>
    <s v="450011314190"/>
    <x v="209"/>
    <x v="331"/>
    <n v="28025.85"/>
    <d v="2021-04-19T00:00:00"/>
    <d v="2021-03-17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T"/>
    <x v="1"/>
    <n v="12301003"/>
    <s v="INSTALAÇÕES"/>
    <d v="2021-02-01T00:00:00"/>
    <n v="120"/>
    <n v="120"/>
    <n v="64936.46"/>
    <n v="3145"/>
  </r>
  <r>
    <n v="1000"/>
    <n v="54000929"/>
    <n v="0"/>
    <s v="C99400000025"/>
    <s v="FATURAMENTO DIRETO"/>
    <s v="03.02"/>
    <s v="DIR CONTA E ADM"/>
    <n v="36910.61"/>
    <x v="64"/>
    <n v="50"/>
    <s v="450011314150"/>
    <x v="206"/>
    <x v="169"/>
    <n v="36910.61"/>
    <d v="2021-02-18T00:00:00"/>
    <d v="2021-01-15T00:00:00"/>
    <n v="5400"/>
    <d v="2021-01-27T00:00:00"/>
    <s v="NAO"/>
    <s v="PINTURA CONVENCIONAL NAS ESACADAS DE EMERGÊNCIA, C"/>
    <s v="ORRIMÃO, FORRO, LAJE, PAREDE, PISO, PORTA E RODAPÉ"/>
    <m/>
    <m/>
    <m/>
    <s v="ZNB"/>
    <n v="1000048602"/>
    <s v="SANTOS PINTURAS EIRELI"/>
    <s v="5424662000102"/>
    <s v="PRAÇAT"/>
    <x v="1"/>
    <n v="12301003"/>
    <s v="INSTALAÇÕES"/>
    <d v="2021-02-01T00:00:00"/>
    <n v="120"/>
    <n v="120"/>
    <n v="64936.46"/>
    <n v="3092"/>
  </r>
  <r>
    <n v="1000"/>
    <n v="54001161"/>
    <n v="0"/>
    <s v="C99400000047"/>
    <s v="EVENTUALIDADES"/>
    <s v="03.02"/>
    <s v="DIR CONTA E ADM"/>
    <n v="37245.1"/>
    <x v="130"/>
    <n v="20"/>
    <s v="450013564820"/>
    <x v="327"/>
    <x v="332"/>
    <n v="37245.1"/>
    <d v="2021-03-02T00:00:00"/>
    <d v="2021-01-25T00:00:00"/>
    <n v="5400"/>
    <d v="2021-02-05T00:00:00"/>
    <s v="NAO"/>
    <s v="PISO ELEVADO METÁLICO MODELO 01055 COM LONGARINAS"/>
    <s v="SEM REVESTIMENTO"/>
    <m/>
    <m/>
    <m/>
    <s v="ZNB"/>
    <n v="1000050988"/>
    <s v="PISOAG DO BRASIL LTDA"/>
    <s v="61198875000134"/>
    <s v="PRAÇAT"/>
    <x v="1"/>
    <n v="12301003"/>
    <s v="INSTALAÇÕES"/>
    <d v="2021-03-01T00:00:00"/>
    <n v="120"/>
    <n v="120"/>
    <n v="174505.43"/>
    <n v="19637"/>
  </r>
  <r>
    <n v="1000"/>
    <n v="54001122"/>
    <n v="0"/>
    <s v="C99400000025"/>
    <s v="FATURAMENTO DIRETO"/>
    <s v="03.02"/>
    <s v="DIR CONTA E ADM"/>
    <n v="42618.68"/>
    <x v="77"/>
    <n v="90"/>
    <s v="450013222090"/>
    <x v="252"/>
    <x v="333"/>
    <n v="42618.68"/>
    <d v="2021-05-17T00:00:00"/>
    <d v="2021-04-09T00:00:00"/>
    <n v="5400"/>
    <d v="2020-12-09T00:00:00"/>
    <s v="NAO"/>
    <s v="CAIXILHO ACUSTICO CRISTAL LAMINADO INCOLOR"/>
    <m/>
    <m/>
    <m/>
    <m/>
    <s v="ZNB"/>
    <n v="1000051267"/>
    <s v="PENHA VIDROS LTDA"/>
    <s v="60689353000172"/>
    <s v="PRAÇAT"/>
    <x v="1"/>
    <n v="12301003"/>
    <s v="INSTALAÇÕES"/>
    <d v="2021-01-01T00:00:00"/>
    <n v="120"/>
    <n v="120"/>
    <n v="461113.72"/>
    <n v="9409"/>
  </r>
  <r>
    <n v="1000"/>
    <n v="54001161"/>
    <n v="0"/>
    <s v="C99400000047"/>
    <s v="EVENTUALIDADES"/>
    <s v="03.02"/>
    <s v="DIR CONTA E ADM"/>
    <n v="43217.87"/>
    <x v="130"/>
    <n v="10"/>
    <s v="450013564810"/>
    <x v="328"/>
    <x v="334"/>
    <n v="43217.87"/>
    <d v="2021-03-03T00:00:00"/>
    <d v="2021-01-26T00:00:00"/>
    <n v="5400"/>
    <d v="2021-02-05T00:00:00"/>
    <s v="NAO"/>
    <s v="PISO ELEVADO METÁLICO MODELO 01055 COM LONGARINAS"/>
    <s v="SEM REVESTIMENTO"/>
    <m/>
    <m/>
    <m/>
    <s v="ZNB"/>
    <n v="1000050988"/>
    <s v="PISOAG DO BRASIL LTDA"/>
    <s v="61198875000134"/>
    <s v="PRAÇAT"/>
    <x v="1"/>
    <n v="12301003"/>
    <s v="INSTALAÇÕES"/>
    <d v="2021-03-01T00:00:00"/>
    <n v="120"/>
    <n v="120"/>
    <n v="174505.43"/>
    <n v="19641"/>
  </r>
  <r>
    <n v="1000"/>
    <n v="90000135"/>
    <n v="0"/>
    <s v="C99400000021"/>
    <s v="INTEGRADORA RETROFIT"/>
    <s v="03.02"/>
    <s v="DIR CONTA E ADM"/>
    <n v="9011.4500000000007"/>
    <x v="65"/>
    <m/>
    <s v=""/>
    <x v="208"/>
    <x v="171"/>
    <n v="45057.29"/>
    <d v="2021-03-23T00:00:00"/>
    <d v="2021-02-22T00:00:00"/>
    <n v="9000"/>
    <d v="2021-04-01T00:00:00"/>
    <s v="NAO"/>
    <s v="EMPREITADA DE OBRA CIVIL TERREO PRAÇA NF 38287"/>
    <m/>
    <n v="78000028"/>
    <m/>
    <m/>
    <m/>
    <n v="100612"/>
    <s v="ATHIE WONRATH ASS PROJ E GEREN"/>
    <s v="61379863000106"/>
    <s v="PRAÇAT"/>
    <x v="1"/>
    <n v="12301002"/>
    <s v="IMÓVEIS EM USO"/>
    <d v="2021-05-01T00:00:00"/>
    <n v="540"/>
    <n v="300"/>
    <n v="9011.4500000000007"/>
    <n v="38287"/>
  </r>
  <r>
    <n v="1000"/>
    <n v="54001122"/>
    <n v="0"/>
    <s v="C99400000025"/>
    <s v="FATURAMENTO DIRETO"/>
    <s v="03.02"/>
    <s v="DIR CONTA E ADM"/>
    <n v="50228.71"/>
    <x v="77"/>
    <n v="70"/>
    <s v="450013222070"/>
    <x v="329"/>
    <x v="335"/>
    <n v="50228.71"/>
    <d v="2021-04-19T00:00:00"/>
    <d v="2021-03-17T00:00:00"/>
    <n v="5400"/>
    <d v="2020-12-09T00:00:00"/>
    <s v="NAO"/>
    <s v="CAIXILHO ACUSTICO CRISTAL LAMINADO INCOLOR"/>
    <m/>
    <m/>
    <m/>
    <m/>
    <s v="ZNB"/>
    <n v="1000051267"/>
    <s v="PENHA VIDROS LTDA"/>
    <s v="60689353000172"/>
    <s v="PRAÇAT"/>
    <x v="1"/>
    <n v="12301003"/>
    <s v="INSTALAÇÕES"/>
    <d v="2021-01-01T00:00:00"/>
    <n v="120"/>
    <n v="120"/>
    <n v="461113.72"/>
    <n v="729"/>
  </r>
  <r>
    <n v="1000"/>
    <n v="54001161"/>
    <n v="0"/>
    <s v="C99400000047"/>
    <s v="EVENTUALIDADES"/>
    <s v="03.02"/>
    <s v="DIR CONTA E ADM"/>
    <n v="53641.98"/>
    <x v="125"/>
    <n v="20"/>
    <s v="450013565320"/>
    <x v="330"/>
    <x v="336"/>
    <n v="53641.98"/>
    <d v="2021-04-23T00:00:00"/>
    <d v="2021-04-09T00:00:00"/>
    <n v="5400"/>
    <d v="2021-02-05T00:00:00"/>
    <s v="NAO"/>
    <s v="PISO ELEVADO METÁLICO MODELO 01055 COM LONGARINAS"/>
    <s v="SEM REVESTIMENTO"/>
    <m/>
    <m/>
    <m/>
    <s v="ZNB"/>
    <n v="1000051011"/>
    <s v="MAGIFLEX DIAGRAMACAO E ASSISTE"/>
    <s v="61148888000107"/>
    <s v="PRAÇAT"/>
    <x v="1"/>
    <n v="12301003"/>
    <s v="INSTALAÇÕES"/>
    <d v="2021-03-01T00:00:00"/>
    <n v="120"/>
    <n v="120"/>
    <n v="174505.43"/>
    <n v="4565"/>
  </r>
  <r>
    <n v="1000"/>
    <n v="54001122"/>
    <n v="0"/>
    <s v="C99400000025"/>
    <s v="FATURAMENTO DIRETO"/>
    <s v="03.02"/>
    <s v="DIR CONTA E ADM"/>
    <n v="56434.25"/>
    <x v="77"/>
    <n v="80"/>
    <s v="450013222080"/>
    <x v="331"/>
    <x v="337"/>
    <n v="56434.25"/>
    <d v="2021-04-26T00:00:00"/>
    <d v="2021-03-17T00:00:00"/>
    <n v="5400"/>
    <d v="2020-12-09T00:00:00"/>
    <s v="NAO"/>
    <s v="CAIXILHO ACUSTICO CRISTAL LAMINADO INCOLOR"/>
    <m/>
    <m/>
    <m/>
    <m/>
    <s v="ZNB"/>
    <n v="1000051267"/>
    <s v="PENHA VIDROS LTDA"/>
    <s v="60689353000172"/>
    <s v="PRAÇAT"/>
    <x v="1"/>
    <n v="12301003"/>
    <s v="INSTALAÇÕES"/>
    <d v="2021-01-01T00:00:00"/>
    <n v="120"/>
    <n v="120"/>
    <n v="461113.72"/>
    <n v="9372"/>
  </r>
  <r>
    <n v="1000"/>
    <n v="54000871"/>
    <n v="0"/>
    <s v="C99400000025"/>
    <s v="FATURAMENTO DIRETO"/>
    <s v="03.02"/>
    <s v="DIR CONTA E ADM"/>
    <n v="59468.61"/>
    <x v="62"/>
    <n v="50"/>
    <s v="450011071050"/>
    <x v="211"/>
    <x v="338"/>
    <n v="59468.61"/>
    <d v="2021-02-01T00:00:00"/>
    <d v="2020-12-30T00:00:00"/>
    <n v="5400"/>
    <d v="2021-01-13T00:00:00"/>
    <s v="NAO"/>
    <s v="DIVISÓRIA PISO TETO INDUSTRIAL NÃO RETRÁTIL DE ALT"/>
    <s v="O PADRÃO"/>
    <m/>
    <m/>
    <m/>
    <s v="ZNB"/>
    <n v="101060"/>
    <s v="MARCETEX SOLUCOES LTDA"/>
    <s v="9612479000191"/>
    <s v="PRAÇAT"/>
    <x v="1"/>
    <n v="12301003"/>
    <s v="INSTALAÇÕES"/>
    <d v="2021-02-01T00:00:00"/>
    <n v="120"/>
    <n v="120"/>
    <n v="61580.34"/>
    <n v="7324"/>
  </r>
  <r>
    <n v="1000"/>
    <n v="54001165"/>
    <n v="0"/>
    <s v="C99400000025"/>
    <s v="FATURAMENTO DIRETO"/>
    <s v="03.02"/>
    <s v="DIR CONTA E ADM"/>
    <n v="64586.04"/>
    <x v="131"/>
    <n v="10"/>
    <s v="450013649610"/>
    <x v="332"/>
    <x v="339"/>
    <n v="64586.04"/>
    <d v="2021-06-14T00:00:00"/>
    <d v="2021-05-10T00:00:00"/>
    <n v="5400"/>
    <d v="2021-02-11T00:00:00"/>
    <s v="NAO"/>
    <s v="VENTILADOR CENTRIFUGO PROJELMEC MOD CLS PARA SISTE"/>
    <s v="MA DE AR CONDICIONADO"/>
    <m/>
    <m/>
    <m/>
    <s v="ZNB"/>
    <n v="169634"/>
    <s v="STAR CENTER SOLUÇÕES EM CLIMAT"/>
    <s v="3534661000195"/>
    <s v="PRAÇAT"/>
    <x v="1"/>
    <n v="12301003"/>
    <s v="INSTALAÇÕES"/>
    <d v="2021-03-01T00:00:00"/>
    <n v="120"/>
    <n v="120"/>
    <n v="131542.41"/>
    <n v="9206"/>
  </r>
  <r>
    <n v="1000"/>
    <n v="54001122"/>
    <n v="0"/>
    <s v="C99400000025"/>
    <s v="FATURAMENTO DIRETO"/>
    <s v="03.02"/>
    <s v="DIR CONTA E ADM"/>
    <n v="68224.95"/>
    <x v="77"/>
    <n v="50"/>
    <s v="450013222050"/>
    <x v="333"/>
    <x v="340"/>
    <n v="68224.95"/>
    <d v="2021-01-28T00:00:00"/>
    <d v="2020-12-23T00:00:00"/>
    <n v="5400"/>
    <d v="2020-12-09T00:00:00"/>
    <s v="NAO"/>
    <s v="CAIXILHO ACUSTICO CRISTAL LAMINADO INCOLOR"/>
    <m/>
    <m/>
    <m/>
    <m/>
    <s v="ZNB"/>
    <n v="1000051267"/>
    <s v="PENHA VIDROS LTDA"/>
    <s v="60689353000172"/>
    <s v="PRAÇAT"/>
    <x v="1"/>
    <n v="12301003"/>
    <s v="INSTALAÇÕES"/>
    <d v="2021-01-01T00:00:00"/>
    <n v="120"/>
    <n v="120"/>
    <n v="461113.72"/>
    <n v="9244"/>
  </r>
  <r>
    <n v="1000"/>
    <n v="54001122"/>
    <n v="0"/>
    <s v="C99400000025"/>
    <s v="FATURAMENTO DIRETO"/>
    <s v="03.02"/>
    <s v="DIR CONTA E ADM"/>
    <n v="77389.58"/>
    <x v="77"/>
    <n v="60"/>
    <s v="450013222060"/>
    <x v="334"/>
    <x v="341"/>
    <n v="77389.58"/>
    <d v="2021-04-19T00:00:00"/>
    <d v="2021-03-17T00:00:00"/>
    <n v="5400"/>
    <d v="2020-12-09T00:00:00"/>
    <s v="NAO"/>
    <s v="CAIXILHO ACUSTICO CRISTAL LAMINADO INCOLOR"/>
    <m/>
    <m/>
    <m/>
    <m/>
    <s v="ZNB"/>
    <n v="1000051267"/>
    <s v="PENHA VIDROS LTDA"/>
    <s v="60689353000172"/>
    <s v="PRAÇAT"/>
    <x v="1"/>
    <n v="12301003"/>
    <s v="INSTALAÇÕES"/>
    <d v="2021-01-01T00:00:00"/>
    <n v="120"/>
    <n v="120"/>
    <n v="461113.72"/>
    <n v="728"/>
  </r>
  <r>
    <n v="1000"/>
    <n v="90000130"/>
    <n v="0"/>
    <s v="C99400000021"/>
    <s v="INTEGRADORA RETROFIT"/>
    <s v="03.02"/>
    <s v="DIR CONTA E ADM"/>
    <n v="20510.8"/>
    <x v="65"/>
    <m/>
    <s v=""/>
    <x v="212"/>
    <x v="175"/>
    <n v="102554.08"/>
    <d v="2021-03-24T00:00:00"/>
    <d v="2021-02-24T00:00:00"/>
    <n v="9000"/>
    <d v="2021-04-01T00:00:00"/>
    <s v="NAO"/>
    <s v="EMPREITADA DE OBRA CIVIL TERREO PRAÇA NF 38303"/>
    <m/>
    <n v="78000028"/>
    <m/>
    <m/>
    <m/>
    <n v="100612"/>
    <s v="ATHIE WONRATH ASS PROJ E GEREN"/>
    <s v="61379863000106"/>
    <s v="PRAÇAT"/>
    <x v="1"/>
    <n v="12301002"/>
    <s v="IMÓVEIS EM USO"/>
    <d v="2021-05-01T00:00:00"/>
    <n v="540"/>
    <n v="300"/>
    <n v="20510.8"/>
    <n v="38303"/>
  </r>
  <r>
    <n v="1000"/>
    <n v="90000145"/>
    <n v="0"/>
    <s v="C99400000021"/>
    <s v="INTEGRADORA RETROFIT"/>
    <s v="03.02"/>
    <s v="DIR CONTA E ADM"/>
    <n v="65020.44"/>
    <x v="65"/>
    <m/>
    <s v=""/>
    <x v="214"/>
    <x v="177"/>
    <n v="325102.28000000003"/>
    <d v="2021-04-20T00:00:00"/>
    <d v="2021-03-22T00:00:00"/>
    <n v="9000"/>
    <d v="2021-04-01T00:00:00"/>
    <s v="NAO"/>
    <s v="EMPREITADA DE OBRA CIVIL TERREO PRAÇA NF 38608"/>
    <m/>
    <n v="78000028"/>
    <m/>
    <m/>
    <m/>
    <n v="100612"/>
    <s v="ATHIE WONRATH ASS PROJ E GEREN"/>
    <s v="61379863000106"/>
    <s v="PRAÇAT"/>
    <x v="1"/>
    <n v="12301002"/>
    <s v="IMÓVEIS EM USO"/>
    <d v="2021-05-01T00:00:00"/>
    <n v="540"/>
    <n v="300"/>
    <n v="65020.44"/>
    <n v="38608"/>
  </r>
  <r>
    <n v="1000"/>
    <n v="90000159"/>
    <n v="0"/>
    <s v="C99400000021"/>
    <s v="INTEGRADORA RETROFIT"/>
    <s v="03.02"/>
    <s v="DIR CONTA E ADM"/>
    <n v="269159.81"/>
    <x v="65"/>
    <m/>
    <s v=""/>
    <x v="215"/>
    <x v="178"/>
    <n v="1345799.07"/>
    <d v="2021-05-21T00:00:00"/>
    <d v="2021-04-23T00:00:00"/>
    <n v="9000"/>
    <d v="2021-05-01T00:00:00"/>
    <s v="NAO"/>
    <s v="EMPREITADA DE OBRA CIVIL TERREO PRAÇA NF 39019"/>
    <m/>
    <n v="78000028"/>
    <m/>
    <m/>
    <m/>
    <n v="100612"/>
    <s v="ATHIE WONRATH ASS PROJ E GEREN"/>
    <s v="61379863000106"/>
    <s v="PRAÇAT"/>
    <x v="1"/>
    <n v="12301002"/>
    <s v="IMÓVEIS EM USO"/>
    <d v="2021-06-01T00:00:00"/>
    <n v="540"/>
    <n v="300"/>
    <n v="269159.81"/>
    <n v="39019"/>
  </r>
  <r>
    <n v="1000"/>
    <n v="90000149"/>
    <n v="0"/>
    <s v="C99400000021"/>
    <s v="INTEGRADORA RETROFIT"/>
    <s v="03.02"/>
    <s v="DIR CONTA E ADM"/>
    <n v="238382.69"/>
    <x v="65"/>
    <m/>
    <s v=""/>
    <x v="216"/>
    <x v="12"/>
    <m/>
    <m/>
    <m/>
    <n v="9000"/>
    <d v="2021-05-01T00:00:00"/>
    <s v="NAO"/>
    <s v="EMPREITADA DE OBRA CIVIL TERREO PRAÇA NF 37968"/>
    <m/>
    <n v="78000028"/>
    <m/>
    <m/>
    <m/>
    <n v="100612"/>
    <s v="ATHIE WONRATH ASS PROJ E GEREN"/>
    <s v="61379863000106"/>
    <s v="PRAÇAT"/>
    <x v="1"/>
    <n v="12301002"/>
    <s v="IMÓVEIS EM USO"/>
    <d v="2021-06-01T00:00:00"/>
    <n v="540"/>
    <n v="300"/>
    <n v="238382.69"/>
    <n v="37968"/>
  </r>
  <r>
    <n v="1000"/>
    <n v="55001451"/>
    <n v="0"/>
    <s v="C99400000047"/>
    <s v="EVENTUALIDADES"/>
    <s v="03.02"/>
    <s v="DIR CONTA E ADM"/>
    <n v="1875.37"/>
    <x v="132"/>
    <n v="10"/>
    <s v="450013527210"/>
    <x v="335"/>
    <x v="342"/>
    <n v="1875.37"/>
    <d v="2021-06-10T00:00:00"/>
    <d v="2021-05-12T00:00:00"/>
    <n v="5500"/>
    <d v="2021-05-14T00:00:00"/>
    <s v="NAO"/>
    <s v="INFRA E RETORNOS DE ILUMINAÇÃO CONSIDERANDO QUE O"/>
    <s v="SISTEMA TENHA 4 TECLAS COM COMANDO PARALELO"/>
    <m/>
    <m/>
    <m/>
    <s v="ZUS"/>
    <n v="100612"/>
    <s v="ATHIE WONRATH ASS PROJ E GEREN"/>
    <s v="61379863000106"/>
    <s v="XV1"/>
    <x v="2"/>
    <n v="12301003"/>
    <s v="INSTALAÇÕES"/>
    <d v="2021-06-01T00:00:00"/>
    <n v="120"/>
    <n v="120"/>
    <n v="1875.37"/>
    <n v="39243"/>
  </r>
  <r>
    <n v="1000"/>
    <n v="55001463"/>
    <n v="0"/>
    <s v="C99400000025"/>
    <s v="FATURAMENTO DIRETO"/>
    <s v="03.02"/>
    <s v="DIR CONTA E ADM"/>
    <n v="3500"/>
    <x v="133"/>
    <n v="30"/>
    <s v="450013938230"/>
    <x v="336"/>
    <x v="343"/>
    <n v="3500"/>
    <d v="2021-06-07T00:00:00"/>
    <d v="2021-05-11T00:00:00"/>
    <n v="5500"/>
    <d v="2021-05-11T00:00:00"/>
    <s v="NAO"/>
    <s v="SISTEMA DE AR CONDICIONADO COMO REDE DE DUTOS, DIF"/>
    <s v="USOR, TUBULAÇÃO, ISOLAMENTO, SUSTENTAÇÃO"/>
    <m/>
    <m/>
    <m/>
    <s v="ZNB"/>
    <n v="1000000280"/>
    <s v="COLD CONTROL AR CONDICIONADO L"/>
    <s v="1992001000122"/>
    <s v="XV1"/>
    <x v="2"/>
    <n v="12301003"/>
    <s v="INSTALAÇÕES"/>
    <d v="2021-06-01T00:00:00"/>
    <n v="120"/>
    <n v="120"/>
    <n v="23000"/>
    <n v="34098"/>
  </r>
  <r>
    <n v="1000"/>
    <n v="55001431"/>
    <n v="0"/>
    <s v="C99400000025"/>
    <s v="FATURAMENTO DIRETO"/>
    <s v="03.02"/>
    <s v="DIR CONTA E ADM"/>
    <n v="5374.63"/>
    <x v="134"/>
    <n v="40"/>
    <s v="450013214540"/>
    <x v="337"/>
    <x v="344"/>
    <n v="5374.63"/>
    <d v="2021-04-05T00:00:00"/>
    <d v="2021-03-02T00:00:00"/>
    <n v="5500"/>
    <d v="2020-12-28T00:00:00"/>
    <s v="NAO"/>
    <s v="PERFIL METALICO PARA ACABAMENTO DE TOPO E BASE EM"/>
    <s v="CHAPA DE AÇO INOX ESCOVADO"/>
    <m/>
    <m/>
    <m/>
    <s v="ZNB"/>
    <n v="1000052266"/>
    <s v="MARCOS L. DE SOUZA FERRAGENS"/>
    <s v="25206493000141"/>
    <s v="XV1"/>
    <x v="2"/>
    <n v="12301003"/>
    <s v="INSTALAÇÕES"/>
    <d v="2021-01-01T00:00:00"/>
    <n v="120"/>
    <n v="120"/>
    <n v="12322.08"/>
    <n v="311"/>
  </r>
  <r>
    <n v="1000"/>
    <n v="55001463"/>
    <n v="0"/>
    <s v="C99400000025"/>
    <s v="FATURAMENTO DIRETO"/>
    <s v="03.02"/>
    <s v="DIR CONTA E ADM"/>
    <n v="19500"/>
    <x v="133"/>
    <n v="10"/>
    <s v="450013938210"/>
    <x v="338"/>
    <x v="345"/>
    <n v="19500"/>
    <d v="2021-05-31T00:00:00"/>
    <d v="2021-05-05T00:00:00"/>
    <n v="5500"/>
    <d v="2021-05-11T00:00:00"/>
    <s v="NAO"/>
    <s v="SISTEMA DE AR CONDICIONADO COMO REDE DE DUTOS, DIF"/>
    <s v="USOR, TUBULAÇÃO, ISOLAMENTO, SUSTENTAÇÃO"/>
    <m/>
    <m/>
    <m/>
    <s v="ZNB"/>
    <n v="1000000280"/>
    <s v="COLD CONTROL AR CONDICIONADO L"/>
    <s v="1992001000122"/>
    <s v="XV1"/>
    <x v="2"/>
    <n v="12301003"/>
    <s v="INSTALAÇÕES"/>
    <d v="2021-06-01T00:00:00"/>
    <n v="120"/>
    <n v="120"/>
    <n v="23000"/>
    <n v="34061"/>
  </r>
  <r>
    <n v="1000"/>
    <n v="55001396"/>
    <n v="0"/>
    <s v="C99400000047"/>
    <s v="EVENTUALIDADES"/>
    <s v="03.02"/>
    <s v="DIR CONTA E ADM"/>
    <n v="24190.66"/>
    <x v="135"/>
    <n v="50"/>
    <s v="450012510950"/>
    <x v="339"/>
    <x v="346"/>
    <n v="24190.66"/>
    <d v="2021-06-10T00:00:00"/>
    <d v="2021-05-12T00:00:00"/>
    <n v="5500"/>
    <d v="2020-12-28T00:00:00"/>
    <s v="NAO"/>
    <s v="OBRA COMO PAREDE DRYWALL, PORTA, PINTURA LAJE E PI"/>
    <s v="SO, PISO ELEVADO E PAINEL DE VIDRO"/>
    <m/>
    <m/>
    <m/>
    <s v="NB"/>
    <n v="100612"/>
    <s v="ATHIE WONRATH ASS PROJ E GEREN"/>
    <s v="61379863000106"/>
    <s v="XV1"/>
    <x v="2"/>
    <n v="12301003"/>
    <s v="INSTALAÇÕES"/>
    <d v="2021-01-01T00:00:00"/>
    <n v="120"/>
    <n v="120"/>
    <n v="27930.83"/>
    <n v="39216"/>
  </r>
  <r>
    <n v="1000"/>
    <n v="92000355"/>
    <n v="0"/>
    <s v="C99400000021"/>
    <s v="INTEGRADORA RETROFIT"/>
    <s v="03.02"/>
    <s v="DIR CONTA E ADM"/>
    <n v="6151.43"/>
    <x v="65"/>
    <m/>
    <s v=""/>
    <x v="340"/>
    <x v="347"/>
    <n v="24605.7"/>
    <d v="2021-03-23T00:00:00"/>
    <d v="2021-02-23T00:00:00"/>
    <n v="9200"/>
    <d v="2021-04-01T00:00:00"/>
    <s v="NAO"/>
    <s v="EMPREITADA DE OBRA CIVIL 1º ANDAR XV NF 38302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6151.43"/>
    <n v="38302"/>
  </r>
  <r>
    <n v="1000"/>
    <n v="92000363"/>
    <n v="0"/>
    <s v="C99400000021"/>
    <s v="INTEGRADORA RETROFIT"/>
    <s v="03.02"/>
    <s v="DIR CONTA E ADM"/>
    <n v="6157.73"/>
    <x v="65"/>
    <m/>
    <s v=""/>
    <x v="341"/>
    <x v="348"/>
    <n v="24630.93"/>
    <d v="2021-03-22T00:00:00"/>
    <d v="2021-03-02T00:00:00"/>
    <n v="9200"/>
    <d v="2021-04-01T00:00:00"/>
    <s v="NAO"/>
    <s v="EMPREITADA DE OBRA CIVIL 1º ANDAR XV NF 38362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6157.73"/>
    <n v="38362"/>
  </r>
  <r>
    <n v="1000"/>
    <n v="92000379"/>
    <n v="0"/>
    <s v="C99400000021"/>
    <s v="INTEGRADORA RETROFIT"/>
    <s v="03.02"/>
    <s v="DIR CONTA E ADM"/>
    <n v="12754.89"/>
    <x v="65"/>
    <m/>
    <s v=""/>
    <x v="342"/>
    <x v="349"/>
    <n v="51019.62"/>
    <d v="2021-05-20T00:00:00"/>
    <d v="2021-04-22T00:00:00"/>
    <n v="9200"/>
    <d v="2021-05-01T00:00:00"/>
    <s v="NAO"/>
    <s v="EMPREITADA DE OBRA CIVIL  1º ANDAR XV NF 38999"/>
    <m/>
    <n v="78000028"/>
    <m/>
    <m/>
    <m/>
    <n v="100612"/>
    <s v="ATHIE WONRATH ASS PROJ E GEREN"/>
    <s v="61379863000106"/>
    <s v="XV1"/>
    <x v="2"/>
    <n v="12301002"/>
    <s v="IMÓVEIS EM USO"/>
    <d v="2021-06-01T00:00:00"/>
    <n v="540"/>
    <n v="300"/>
    <n v="12754.89"/>
    <n v="38999"/>
  </r>
  <r>
    <n v="1000"/>
    <n v="92000346"/>
    <n v="0"/>
    <s v="C99400000021"/>
    <s v="INTEGRADORA RETROFIT"/>
    <s v="03.02"/>
    <s v="DIR CONTA E ADM"/>
    <n v="26734.67"/>
    <x v="65"/>
    <m/>
    <s v=""/>
    <x v="343"/>
    <x v="350"/>
    <n v="106938.66"/>
    <d v="2021-01-19T00:00:00"/>
    <d v="2020-12-18T00:00:00"/>
    <n v="9200"/>
    <d v="2021-04-01T00:00:00"/>
    <s v="NAO"/>
    <s v="EMPREITADA DE OBRA CIVIL 1º ANDAR XV NF 37638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26734.67"/>
    <n v="37638"/>
  </r>
  <r>
    <n v="1000"/>
    <n v="92000367"/>
    <n v="0"/>
    <s v="C99400000021"/>
    <s v="INTEGRADORA RETROFIT"/>
    <s v="03.02"/>
    <s v="DIR CONTA E ADM"/>
    <n v="59735.57"/>
    <x v="65"/>
    <m/>
    <s v=""/>
    <x v="344"/>
    <x v="351"/>
    <n v="238942.27"/>
    <d v="2021-04-20T00:00:00"/>
    <d v="2021-03-22T00:00:00"/>
    <n v="9200"/>
    <d v="2021-04-01T00:00:00"/>
    <s v="NAO"/>
    <s v="EMPREITADA DE OBRA CIVIL 1º ANDAR XV NF 38604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59735.57"/>
    <n v="38604"/>
  </r>
  <r>
    <n v="1000"/>
    <n v="92000350"/>
    <n v="0"/>
    <s v="C99400000021"/>
    <s v="INTEGRADORA RETROFIT"/>
    <s v="03.02"/>
    <s v="DIR CONTA E ADM"/>
    <n v="82205.350000000006"/>
    <x v="65"/>
    <m/>
    <s v=""/>
    <x v="345"/>
    <x v="352"/>
    <n v="328821.40999999997"/>
    <d v="2021-01-19T00:00:00"/>
    <d v="2020-12-18T00:00:00"/>
    <n v="9200"/>
    <d v="2021-04-01T00:00:00"/>
    <s v="NAO"/>
    <s v="EMPREITADA DE OBRA CIVIL 1º ANDAR XV NF 37639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82205.350000000006"/>
    <n v="37639"/>
  </r>
  <r>
    <n v="1000"/>
    <n v="92000359"/>
    <n v="0"/>
    <s v="C99400000021"/>
    <s v="INTEGRADORA RETROFIT"/>
    <s v="03.02"/>
    <s v="DIR CONTA E ADM"/>
    <n v="122954.73"/>
    <x v="65"/>
    <m/>
    <s v=""/>
    <x v="346"/>
    <x v="353"/>
    <n v="491818.9"/>
    <d v="2021-03-23T00:00:00"/>
    <d v="2021-03-02T00:00:00"/>
    <n v="9200"/>
    <d v="2021-04-01T00:00:00"/>
    <s v="NAO"/>
    <s v="EMPREITADA DE OBRA CIVIL 1º ANDAR XV NF 38361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122954.73"/>
    <n v="38361"/>
  </r>
  <r>
    <n v="1000"/>
    <n v="92000383"/>
    <n v="0"/>
    <s v="C99400000021"/>
    <s v="INTEGRADORA RETROFIT"/>
    <s v="03.02"/>
    <s v="DIR CONTA E ADM"/>
    <n v="160915.57"/>
    <x v="65"/>
    <m/>
    <s v=""/>
    <x v="347"/>
    <x v="354"/>
    <n v="531251.74"/>
    <d v="2021-05-20T00:00:00"/>
    <d v="2021-04-22T00:00:00"/>
    <n v="9200"/>
    <d v="2021-05-01T00:00:00"/>
    <s v="NAO"/>
    <s v="EMPREITADA DE OBRA CIVIL 1º ANDAR XV NF 39003"/>
    <m/>
    <n v="78000028"/>
    <m/>
    <m/>
    <m/>
    <n v="100612"/>
    <s v="ATHIE WONRATH ASS PROJ E GEREN"/>
    <s v="61379863000106"/>
    <s v="XV1"/>
    <x v="2"/>
    <n v="12301002"/>
    <s v="IMÓVEIS EM USO"/>
    <d v="2021-06-01T00:00:00"/>
    <n v="540"/>
    <n v="300"/>
    <n v="160915.57"/>
    <n v="39003"/>
  </r>
  <r>
    <n v="1000"/>
    <n v="92000374"/>
    <n v="0"/>
    <s v="C99400000021"/>
    <s v="INTEGRADORA RETROFIT"/>
    <s v="03.02"/>
    <s v="DIR CONTA E ADM"/>
    <n v="159592.6"/>
    <x v="65"/>
    <m/>
    <s v=""/>
    <x v="348"/>
    <x v="355"/>
    <n v="638370.4"/>
    <d v="2021-05-20T00:00:00"/>
    <d v="2021-04-22T00:00:00"/>
    <n v="9200"/>
    <d v="2021-05-01T00:00:00"/>
    <s v="NAO"/>
    <s v="EMPREITADA DE OBRA CIVIL  1º ANDAR  XV NF 38988"/>
    <m/>
    <n v="78000028"/>
    <m/>
    <m/>
    <m/>
    <n v="100612"/>
    <s v="ATHIE WONRATH ASS PROJ E GEREN"/>
    <s v="61379863000106"/>
    <s v="XV1"/>
    <x v="2"/>
    <n v="12301002"/>
    <s v="IMÓVEIS EM USO"/>
    <d v="2021-06-01T00:00:00"/>
    <n v="540"/>
    <n v="300"/>
    <n v="159592.6"/>
    <n v="38988"/>
  </r>
  <r>
    <n v="1000"/>
    <n v="92000338"/>
    <n v="0"/>
    <s v="C99400000021"/>
    <s v="INTEGRADORA RETROFIT"/>
    <s v="03.02"/>
    <s v="DIR CONTA E ADM"/>
    <n v="264200.88"/>
    <x v="65"/>
    <m/>
    <s v=""/>
    <x v="349"/>
    <x v="356"/>
    <n v="1056803.51"/>
    <d v="2021-02-22T00:00:00"/>
    <d v="2021-01-22T00:00:00"/>
    <n v="9200"/>
    <d v="2021-03-01T00:00:00"/>
    <s v="NAO"/>
    <s v="EMPREITADA DE OBRA CIVIL  XV NF 37967"/>
    <m/>
    <n v="78000028"/>
    <m/>
    <m/>
    <m/>
    <n v="100612"/>
    <s v="ATHIE WONRATH ASS PROJ E GEREN"/>
    <s v="61379863000106"/>
    <s v="XV1"/>
    <x v="2"/>
    <n v="12301002"/>
    <s v="IMÓVEIS EM USO"/>
    <d v="2021-04-01T00:00:00"/>
    <n v="540"/>
    <n v="300"/>
    <n v="264200.88"/>
    <n v="37967"/>
  </r>
  <r>
    <n v="1000"/>
    <n v="92000342"/>
    <n v="0"/>
    <s v="C99400000021"/>
    <s v="INTEGRADORA RETROFIT"/>
    <s v="03.02"/>
    <s v="DIR CONTA E ADM"/>
    <n v="2806.95"/>
    <x v="65"/>
    <m/>
    <s v=""/>
    <x v="216"/>
    <x v="12"/>
    <m/>
    <m/>
    <m/>
    <n v="9200"/>
    <d v="2021-04-01T00:00:00"/>
    <s v="NAO"/>
    <s v="EMPREITADA DE OBRA CIVIL 1º ANDAR XV NF 37227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77343.11"/>
    <n v="37227"/>
  </r>
  <r>
    <n v="1000"/>
    <n v="92000342"/>
    <n v="0"/>
    <s v="C99400000021"/>
    <s v="INTEGRADORA RETROFIT"/>
    <s v="03.02"/>
    <s v="DIR CONTA E ADM"/>
    <n v="18504.310000000001"/>
    <x v="65"/>
    <m/>
    <s v=""/>
    <x v="216"/>
    <x v="12"/>
    <m/>
    <m/>
    <m/>
    <n v="9200"/>
    <d v="2021-04-01T00:00:00"/>
    <s v="NAO"/>
    <s v="EMPREITADA DE OBRA CIVIL 1º ANDAR XV NF 37227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77343.11"/>
    <n v="37227"/>
  </r>
  <r>
    <n v="1000"/>
    <n v="92000342"/>
    <n v="0"/>
    <s v="C99400000021"/>
    <s v="INTEGRADORA RETROFIT"/>
    <s v="03.02"/>
    <s v="DIR CONTA E ADM"/>
    <n v="56031.85"/>
    <x v="65"/>
    <m/>
    <s v=""/>
    <x v="216"/>
    <x v="12"/>
    <m/>
    <m/>
    <m/>
    <n v="9200"/>
    <d v="2021-04-01T00:00:00"/>
    <s v="NAO"/>
    <s v="EMPREITADA DE OBRA CIVIL 1º ANDAR XV NF 37227"/>
    <m/>
    <n v="78000028"/>
    <m/>
    <m/>
    <m/>
    <n v="100612"/>
    <s v="ATHIE WONRATH ASS PROJ E GEREN"/>
    <s v="61379863000106"/>
    <s v="XV1"/>
    <x v="2"/>
    <n v="12301002"/>
    <s v="IMÓVEIS EM USO"/>
    <d v="2021-05-01T00:00:00"/>
    <n v="540"/>
    <n v="300"/>
    <n v="77343.11"/>
    <n v="37227"/>
  </r>
  <r>
    <n v="1000"/>
    <n v="55001404"/>
    <n v="0"/>
    <s v="C99400000047"/>
    <s v="EVENTUALIDADES"/>
    <s v="03.02"/>
    <s v="DIR CONTA E ADM"/>
    <n v="38.89"/>
    <x v="136"/>
    <n v="30"/>
    <s v="450012496430"/>
    <x v="350"/>
    <x v="357"/>
    <n v="38.89"/>
    <d v="2021-06-10T00:00:00"/>
    <d v="2021-05-12T00:00:00"/>
    <n v="5500"/>
    <d v="2020-12-23T00:00:00"/>
    <s v="NAO"/>
    <s v="INFRAESTRUTURA DE AUTOMAÇÃO COMO ELETRODUTO DE FER"/>
    <s v="RO E ELETROCALHA LISA"/>
    <m/>
    <m/>
    <m/>
    <s v="ZUS"/>
    <n v="100612"/>
    <s v="ATHIE WONRATH ASS PROJ E GEREN"/>
    <s v="61379863000106"/>
    <s v="XV10"/>
    <x v="2"/>
    <n v="12301003"/>
    <s v="INSTALAÇÕES"/>
    <d v="2021-01-01T00:00:00"/>
    <n v="120"/>
    <n v="120"/>
    <n v="8626.34"/>
    <n v="39215"/>
  </r>
  <r>
    <n v="1000"/>
    <n v="55001435"/>
    <n v="0"/>
    <s v="C99400000066"/>
    <s v="IMPLANTAÇÃO NOVOS PA"/>
    <s v="03.02"/>
    <s v="DIR CONTA E ADM"/>
    <n v="187.98"/>
    <x v="137"/>
    <n v="20"/>
    <s v="450013263120"/>
    <x v="351"/>
    <x v="358"/>
    <n v="187.98"/>
    <d v="2021-06-02T00:00:00"/>
    <d v="2021-05-05T00:00:00"/>
    <n v="5500"/>
    <d v="2020-12-17T00:00:00"/>
    <s v="NAO"/>
    <s v="ALTERAÇÃO DE LAYOUT DA SALA DOS CHILLERS COMO PINT"/>
    <s v="URA, DEMOLIÇÃO E REQUADRO EM ALVENARIA 11º AND XV"/>
    <m/>
    <m/>
    <m/>
    <s v="ZNB"/>
    <n v="1000050508"/>
    <s v="BETA BRASIL OPERACOES E SERVIC"/>
    <s v="34240022000140"/>
    <s v="XV10"/>
    <x v="2"/>
    <n v="12301003"/>
    <s v="INSTALAÇÕES"/>
    <d v="2021-01-01T00:00:00"/>
    <n v="120"/>
    <n v="120"/>
    <n v="60988.61"/>
    <n v="400"/>
  </r>
  <r>
    <n v="1000"/>
    <n v="55001435"/>
    <n v="0"/>
    <s v="C99400000066"/>
    <s v="IMPLANTAÇÃO NOVOS PA"/>
    <s v="03.02"/>
    <s v="DIR CONTA E ADM"/>
    <n v="1691.86"/>
    <x v="137"/>
    <n v="10"/>
    <s v="450013263110"/>
    <x v="351"/>
    <x v="359"/>
    <n v="1691.86"/>
    <d v="2021-06-02T00:00:00"/>
    <d v="2021-05-05T00:00:00"/>
    <n v="5500"/>
    <d v="2020-12-17T00:00:00"/>
    <s v="NAO"/>
    <s v="ALTERAÇÃO DE LAYOUT DA SALA DOS CHILLERS COMO PINT"/>
    <s v="URA, DEMOLIÇÃO E REQUADRO EM ALVENARIA 11º AND XV"/>
    <m/>
    <m/>
    <m/>
    <s v="ZNB"/>
    <n v="1000050508"/>
    <s v="BETA BRASIL OPERACOES E SERVIC"/>
    <s v="34240022000140"/>
    <s v="XV10"/>
    <x v="2"/>
    <n v="12301003"/>
    <s v="INSTALAÇÕES"/>
    <d v="2021-01-01T00:00:00"/>
    <n v="120"/>
    <n v="120"/>
    <n v="60988.61"/>
    <n v="400"/>
  </r>
  <r>
    <n v="1000"/>
    <n v="55001435"/>
    <n v="0"/>
    <s v="C99400000066"/>
    <s v="IMPLANTAÇÃO NOVOS PA"/>
    <s v="03.02"/>
    <s v="DIR CONTA E ADM"/>
    <n v="2050"/>
    <x v="138"/>
    <n v="10"/>
    <s v="450013463110"/>
    <x v="352"/>
    <x v="360"/>
    <n v="2050"/>
    <d v="2021-03-26T00:00:00"/>
    <d v="2020-12-09T00:00:00"/>
    <n v="5500"/>
    <d v="2020-12-17T00:00:00"/>
    <s v="NAO"/>
    <s v="ALTERAÇÃO DE LAYOUT DA SALA DOS CHILLERS COMO PINT"/>
    <s v="URA, DEMOLIÇÃO E REQUADRO EM ALVENARIA 11º AND XV"/>
    <m/>
    <m/>
    <m/>
    <s v="ZNB"/>
    <n v="1000055993"/>
    <s v="AALC PORTAS CORTA FOGO INDUSTR"/>
    <s v="7251160000152"/>
    <s v="XV10"/>
    <x v="2"/>
    <n v="12301003"/>
    <s v="INSTALAÇÕES"/>
    <d v="2021-01-01T00:00:00"/>
    <n v="120"/>
    <n v="120"/>
    <n v="60988.61"/>
    <s v="5000027660 2021"/>
  </r>
  <r>
    <n v="1000"/>
    <n v="55001449"/>
    <n v="0"/>
    <s v="C99400000066"/>
    <s v="IMPLANTAÇÃO NOVOS PA"/>
    <s v="03.02"/>
    <s v="DIR CONTA E ADM"/>
    <n v="2848.5"/>
    <x v="139"/>
    <n v="10"/>
    <s v="450013490510"/>
    <x v="353"/>
    <x v="361"/>
    <n v="2848.5"/>
    <d v="2021-05-17T00:00:00"/>
    <d v="2021-04-14T00:00:00"/>
    <n v="5500"/>
    <d v="2021-04-29T00:00:00"/>
    <s v="NAO"/>
    <s v="PROTEÇÃO PASSIVA COM ARGAMASSA PROJETADA INCLUINDO"/>
    <s v=" MATERIAL CERTIFICADO PARA SALA DOS CHILLERS"/>
    <m/>
    <m/>
    <m/>
    <s v="ZUS"/>
    <n v="1000048896"/>
    <s v="MAKER ENGENHARIA COMERCIO E SE"/>
    <s v="1326621000122"/>
    <s v="XV10"/>
    <x v="2"/>
    <n v="12301003"/>
    <s v="INSTALAÇÕES"/>
    <d v="2021-05-01T00:00:00"/>
    <n v="120"/>
    <n v="120"/>
    <n v="2848.5"/>
    <n v="5562"/>
  </r>
  <r>
    <n v="1000"/>
    <n v="55001460"/>
    <n v="0"/>
    <s v="C99400000047"/>
    <s v="EVENTUALIDADES"/>
    <s v="03.02"/>
    <s v="DIR CONTA E ADM"/>
    <n v="4550"/>
    <x v="140"/>
    <n v="20"/>
    <s v="450013719620"/>
    <x v="354"/>
    <x v="362"/>
    <n v="4550"/>
    <d v="2021-03-18T00:00:00"/>
    <d v="2021-02-17T00:00:00"/>
    <n v="5500"/>
    <d v="2021-02-26T00:00:00"/>
    <s v="NAO"/>
    <s v="PROJETO ARQUITETURA E TECNICOS"/>
    <m/>
    <m/>
    <m/>
    <m/>
    <s v="ZUS"/>
    <n v="100612"/>
    <s v="ATHIE WONRATH ASS PROJ E GEREN"/>
    <s v="61379863000106"/>
    <s v="XV10"/>
    <x v="2"/>
    <n v="12301003"/>
    <s v="INSTALAÇÕES"/>
    <d v="2021-03-01T00:00:00"/>
    <n v="120"/>
    <n v="120"/>
    <n v="4550"/>
    <n v="38171"/>
  </r>
  <r>
    <n v="1000"/>
    <n v="55001404"/>
    <n v="0"/>
    <s v="C99400000047"/>
    <s v="EVENTUALIDADES"/>
    <s v="03.02"/>
    <s v="DIR CONTA E ADM"/>
    <n v="8037.02"/>
    <x v="141"/>
    <n v="10"/>
    <s v="450012743210"/>
    <x v="355"/>
    <x v="363"/>
    <n v="8037.02"/>
    <d v="2021-06-21T00:00:00"/>
    <d v="2021-05-20T00:00:00"/>
    <n v="5500"/>
    <d v="2020-12-23T00:00:00"/>
    <s v="NAO"/>
    <s v="INFRAESTRUTURA DE AUTOMAÇÃO COMO ELETRODUTO DE FER"/>
    <s v="RO E ELETROCALHA LISA"/>
    <m/>
    <m/>
    <m/>
    <s v="ZUS"/>
    <n v="1000048378"/>
    <s v="QUALIENG ENGENHARIA DE MONTAGE"/>
    <s v="58100454000114"/>
    <s v="XV10"/>
    <x v="2"/>
    <n v="12301003"/>
    <s v="INSTALAÇÕES"/>
    <d v="2021-01-01T00:00:00"/>
    <n v="120"/>
    <n v="120"/>
    <n v="8626.34"/>
    <n v="6829"/>
  </r>
  <r>
    <n v="1000"/>
    <n v="55001458"/>
    <n v="0"/>
    <s v="C14100000001"/>
    <s v="CONSERVAÇÃO E CAPACI"/>
    <s v="03.02"/>
    <s v="DIR CONTA E ADM"/>
    <n v="19000"/>
    <x v="142"/>
    <n v="10"/>
    <s v="450013697210"/>
    <x v="356"/>
    <x v="364"/>
    <n v="19000"/>
    <d v="2021-04-26T00:00:00"/>
    <d v="2021-04-06T00:00:00"/>
    <n v="5500"/>
    <d v="2021-04-19T00:00:00"/>
    <s v="NAO"/>
    <s v="TOLDO MODELO TBA ARTICULADO COM ESTRUTURA TODA EM"/>
    <s v=" ALUMINIO"/>
    <m/>
    <m/>
    <m/>
    <s v="ZUS"/>
    <n v="1000001674"/>
    <s v="TEMPRA TOLDOS LTDA - ME"/>
    <s v="1977256000116"/>
    <s v="XV10"/>
    <x v="2"/>
    <n v="12301003"/>
    <s v="INSTALAÇÕES"/>
    <d v="2021-05-01T00:00:00"/>
    <n v="120"/>
    <n v="120"/>
    <n v="19000"/>
    <n v="1333"/>
  </r>
  <r>
    <n v="1000"/>
    <n v="55001435"/>
    <n v="0"/>
    <s v="C99400000066"/>
    <s v="IMPLANTAÇÃO NOVOS PA"/>
    <s v="03.02"/>
    <s v="DIR CONTA E ADM"/>
    <n v="29159.33"/>
    <x v="143"/>
    <n v="20"/>
    <s v="450013357320"/>
    <x v="357"/>
    <x v="365"/>
    <n v="29159.33"/>
    <d v="2021-03-15T00:00:00"/>
    <d v="2021-02-10T00:00:00"/>
    <n v="5500"/>
    <d v="2020-12-17T00:00:00"/>
    <s v="NAO"/>
    <s v="ALTERAÇÃO DE LAYOUT DA SALA DOS CHILLERS COMO PINT"/>
    <s v="URA, DEMOLIÇÃO E REQUADRO EM ALVENARIA 11º AND XV"/>
    <m/>
    <m/>
    <m/>
    <s v="ZNB"/>
    <n v="1000055588"/>
    <s v="FTL ENGENHARIA E INSTALACOES L"/>
    <s v="19396169000130"/>
    <s v="XV10"/>
    <x v="2"/>
    <n v="12301003"/>
    <s v="INSTALAÇÕES"/>
    <d v="2021-01-01T00:00:00"/>
    <n v="120"/>
    <n v="120"/>
    <n v="60988.61"/>
    <n v="743"/>
  </r>
  <r>
    <n v="1000"/>
    <n v="92000375"/>
    <n v="0"/>
    <s v="C99400000021"/>
    <s v="INTEGRADORA RETROFIT"/>
    <s v="03.02"/>
    <s v="DIR CONTA E ADM"/>
    <n v="3218.89"/>
    <x v="65"/>
    <m/>
    <s v=""/>
    <x v="348"/>
    <x v="355"/>
    <n v="638370.4"/>
    <d v="2021-05-20T00:00:00"/>
    <d v="2021-04-22T00:00:00"/>
    <n v="9200"/>
    <d v="2021-05-01T00:00:00"/>
    <s v="NAO"/>
    <s v="EMPREITADA DE OBRA CIVIL  10º ANDAR  XV NF 38988"/>
    <m/>
    <n v="78000028"/>
    <m/>
    <m/>
    <m/>
    <n v="100612"/>
    <s v="ATHIE WONRATH ASS PROJ E GEREN"/>
    <s v="61379863000106"/>
    <s v="XV10"/>
    <x v="2"/>
    <n v="12301002"/>
    <s v="IMÓVEIS EM USO"/>
    <d v="2021-06-01T00:00:00"/>
    <n v="540"/>
    <n v="300"/>
    <n v="3218.89"/>
    <n v="38988"/>
  </r>
  <r>
    <n v="1000"/>
    <n v="55001439"/>
    <n v="0"/>
    <s v="C99400000047"/>
    <s v="EVENTUALIDADES"/>
    <s v="03.02"/>
    <s v="DIR CONTA E ADM"/>
    <n v="9"/>
    <x v="144"/>
    <n v="50"/>
    <s v="450013223850"/>
    <x v="358"/>
    <x v="366"/>
    <n v="9"/>
    <d v="2021-06-10T00:00:00"/>
    <d v="2021-05-12T00:00:00"/>
    <n v="5500"/>
    <d v="2020-12-30T00:00:00"/>
    <s v="NAO"/>
    <s v="REVESTIMENTO VINÍLICO SOBRE CONTRAPISO"/>
    <m/>
    <m/>
    <m/>
    <m/>
    <s v="ZNB"/>
    <n v="100612"/>
    <s v="ATHIE WONRATH ASS PROJ E GEREN"/>
    <s v="61379863000106"/>
    <s v="XV1SS"/>
    <x v="2"/>
    <n v="12301003"/>
    <s v="INSTALAÇÕES"/>
    <d v="2021-01-01T00:00:00"/>
    <n v="120"/>
    <n v="120"/>
    <n v="11000"/>
    <n v="39229"/>
  </r>
  <r>
    <n v="1000"/>
    <n v="55001411"/>
    <n v="0"/>
    <s v="C99400000047"/>
    <s v="EVENTUALIDADES"/>
    <s v="03.02"/>
    <s v="DIR CONTA E ADM"/>
    <n v="424.43"/>
    <x v="145"/>
    <n v="10"/>
    <s v="450012712410"/>
    <x v="359"/>
    <x v="367"/>
    <n v="424.43"/>
    <d v="2021-06-10T00:00:00"/>
    <d v="2021-05-12T00:00:00"/>
    <n v="5500"/>
    <d v="2021-05-14T00:00:00"/>
    <s v="NAO"/>
    <s v="PONTO DE ELETRICA COMO: ELETRODUTO DE FERRO GALVAN"/>
    <s v="IZADO E CORRUGADO FLEXIVEL, CABO FLEXIVEL E TOMADA"/>
    <m/>
    <m/>
    <m/>
    <s v="ZUS"/>
    <n v="100612"/>
    <s v="ATHIE WONRATH ASS PROJ E GEREN"/>
    <s v="61379863000106"/>
    <s v="XV1SS"/>
    <x v="2"/>
    <n v="12301003"/>
    <s v="INSTALAÇÕES"/>
    <d v="2021-06-01T00:00:00"/>
    <n v="120"/>
    <n v="120"/>
    <n v="424.43"/>
    <n v="39233"/>
  </r>
  <r>
    <n v="1000"/>
    <n v="55001439"/>
    <n v="0"/>
    <s v="C99400000047"/>
    <s v="EVENTUALIDADES"/>
    <s v="03.02"/>
    <s v="DIR CONTA E ADM"/>
    <n v="591"/>
    <x v="144"/>
    <n v="40"/>
    <s v="450013223840"/>
    <x v="360"/>
    <x v="368"/>
    <n v="591"/>
    <d v="2021-04-22T00:00:00"/>
    <d v="2021-04-01T00:00:00"/>
    <n v="5500"/>
    <d v="2020-12-30T00:00:00"/>
    <s v="NAO"/>
    <s v="REVESTIMENTO VINÍLICO SOBRE CONTRAPISO"/>
    <m/>
    <m/>
    <m/>
    <m/>
    <s v="ZNB"/>
    <n v="100612"/>
    <s v="ATHIE WONRATH ASS PROJ E GEREN"/>
    <s v="61379863000106"/>
    <s v="XV1SS"/>
    <x v="2"/>
    <n v="12301003"/>
    <s v="INSTALAÇÕES"/>
    <d v="2021-01-01T00:00:00"/>
    <n v="120"/>
    <n v="120"/>
    <n v="11000"/>
    <n v="38715"/>
  </r>
  <r>
    <n v="1000"/>
    <n v="55001438"/>
    <n v="0"/>
    <s v="C99400000047"/>
    <s v="EVENTUALIDADES"/>
    <s v="03.02"/>
    <s v="DIR CONTA E ADM"/>
    <n v="6999"/>
    <x v="144"/>
    <n v="20"/>
    <s v="450013223820"/>
    <x v="360"/>
    <x v="369"/>
    <n v="6999"/>
    <d v="2021-04-22T00:00:00"/>
    <d v="2021-04-01T00:00:00"/>
    <n v="5500"/>
    <d v="2020-12-08T00:00:00"/>
    <s v="NAO"/>
    <s v="TAPUME EM CHAPA OSB 12MM COM PORTA DE DIVISORIA NA"/>
    <s v="VAL"/>
    <m/>
    <m/>
    <m/>
    <s v="ZNB"/>
    <n v="100612"/>
    <s v="ATHIE WONRATH ASS PROJ E GEREN"/>
    <s v="61379863000106"/>
    <s v="XV1SS"/>
    <x v="2"/>
    <n v="12301003"/>
    <s v="INSTALAÇÕES"/>
    <d v="2021-01-01T00:00:00"/>
    <n v="120"/>
    <n v="120"/>
    <n v="28999"/>
    <n v="38715"/>
  </r>
  <r>
    <n v="1000"/>
    <n v="55001439"/>
    <n v="0"/>
    <s v="C99400000047"/>
    <s v="EVENTUALIDADES"/>
    <s v="03.02"/>
    <s v="DIR CONTA E ADM"/>
    <n v="7000"/>
    <x v="144"/>
    <n v="30"/>
    <s v="450013223830"/>
    <x v="360"/>
    <x v="370"/>
    <n v="7000"/>
    <d v="2021-04-22T00:00:00"/>
    <d v="2021-04-01T00:00:00"/>
    <n v="5500"/>
    <d v="2020-12-30T00:00:00"/>
    <s v="NAO"/>
    <s v="REVESTIMENTO VINÍLICO SOBRE CONTRAPISO"/>
    <m/>
    <m/>
    <m/>
    <m/>
    <s v="ZNB"/>
    <n v="100612"/>
    <s v="ATHIE WONRATH ASS PROJ E GEREN"/>
    <s v="61379863000106"/>
    <s v="XV1SS"/>
    <x v="2"/>
    <n v="12301003"/>
    <s v="INSTALAÇÕES"/>
    <d v="2021-01-01T00:00:00"/>
    <n v="120"/>
    <n v="120"/>
    <n v="11000"/>
    <n v="38715"/>
  </r>
  <r>
    <n v="1000"/>
    <n v="92000345"/>
    <n v="0"/>
    <s v="C99400000021"/>
    <s v="INTEGRADORA RETROFIT"/>
    <s v="03.02"/>
    <s v="DIR CONTA E ADM"/>
    <n v="56031.839999999997"/>
    <x v="65"/>
    <m/>
    <s v=""/>
    <x v="361"/>
    <x v="371"/>
    <n v="11227.81"/>
    <d v="2021-01-19T00:00:00"/>
    <d v="2020-12-18T00:00:00"/>
    <n v="9200"/>
    <d v="2021-04-01T00:00:00"/>
    <s v="NAO"/>
    <s v="EMPREITADA DE OBRA CIVIL 1º SUBSOLO XV NF 37637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77343.100000000006"/>
    <n v="37637"/>
  </r>
  <r>
    <n v="1000"/>
    <n v="92000345"/>
    <n v="0"/>
    <s v="C99400000021"/>
    <s v="INTEGRADORA RETROFIT"/>
    <s v="03.02"/>
    <s v="DIR CONTA E ADM"/>
    <n v="18504.3"/>
    <x v="65"/>
    <m/>
    <s v=""/>
    <x v="361"/>
    <x v="371"/>
    <n v="11227.81"/>
    <d v="2021-01-19T00:00:00"/>
    <d v="2020-12-18T00:00:00"/>
    <n v="9200"/>
    <d v="2021-04-01T00:00:00"/>
    <s v="NAO"/>
    <s v="EMPREITADA DE OBRA CIVIL 1º SUBSOLO XV NF 37637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77343.100000000006"/>
    <n v="37637"/>
  </r>
  <r>
    <n v="1000"/>
    <n v="92000345"/>
    <n v="0"/>
    <s v="C99400000021"/>
    <s v="INTEGRADORA RETROFIT"/>
    <s v="03.02"/>
    <s v="DIR CONTA E ADM"/>
    <n v="2806.96"/>
    <x v="65"/>
    <m/>
    <s v=""/>
    <x v="361"/>
    <x v="371"/>
    <n v="11227.81"/>
    <d v="2021-01-19T00:00:00"/>
    <d v="2020-12-18T00:00:00"/>
    <n v="9200"/>
    <d v="2021-04-01T00:00:00"/>
    <s v="NAO"/>
    <s v="EMPREITADA DE OBRA CIVIL 1º SUBSOLO XV NF 37637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77343.100000000006"/>
    <n v="37637"/>
  </r>
  <r>
    <n v="1000"/>
    <n v="92000358"/>
    <n v="0"/>
    <s v="C99400000021"/>
    <s v="INTEGRADORA RETROFIT"/>
    <s v="03.02"/>
    <s v="DIR CONTA E ADM"/>
    <n v="6151.41"/>
    <x v="65"/>
    <m/>
    <s v=""/>
    <x v="340"/>
    <x v="347"/>
    <n v="24605.7"/>
    <d v="2021-03-23T00:00:00"/>
    <d v="2021-02-23T00:00:00"/>
    <n v="9200"/>
    <d v="2021-04-01T00:00:00"/>
    <s v="NAO"/>
    <s v="EMPREITADA DE OBRA CIVIL 1º SUBSOLO XV NF 38302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6151.41"/>
    <n v="38302"/>
  </r>
  <r>
    <n v="1000"/>
    <n v="92000366"/>
    <n v="0"/>
    <s v="C99400000021"/>
    <s v="INTEGRADORA RETROFIT"/>
    <s v="03.02"/>
    <s v="DIR CONTA E ADM"/>
    <n v="6157.74"/>
    <x v="65"/>
    <m/>
    <s v=""/>
    <x v="341"/>
    <x v="348"/>
    <n v="24630.93"/>
    <d v="2021-03-22T00:00:00"/>
    <d v="2021-03-02T00:00:00"/>
    <n v="9200"/>
    <d v="2021-04-01T00:00:00"/>
    <s v="NAO"/>
    <s v="EMPREITADA DE OBRA CIVIL 1º SUBSOLO XV NF 38362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6157.74"/>
    <n v="38362"/>
  </r>
  <r>
    <n v="1000"/>
    <n v="92000376"/>
    <n v="0"/>
    <s v="C99400000021"/>
    <s v="INTEGRADORA RETROFIT"/>
    <s v="03.02"/>
    <s v="DIR CONTA E ADM"/>
    <n v="12754.91"/>
    <x v="65"/>
    <m/>
    <s v=""/>
    <x v="342"/>
    <x v="349"/>
    <n v="51019.62"/>
    <d v="2021-05-20T00:00:00"/>
    <d v="2021-04-22T00:00:00"/>
    <n v="9200"/>
    <d v="2021-05-01T00:00:00"/>
    <s v="NAO"/>
    <s v="EMPREITADA DE OBRA CIVIL  1º SUBSOLO  XV NF 38999"/>
    <m/>
    <n v="78000028"/>
    <m/>
    <m/>
    <m/>
    <n v="100612"/>
    <s v="ATHIE WONRATH ASS PROJ E GEREN"/>
    <s v="61379863000106"/>
    <s v="XV1SS"/>
    <x v="2"/>
    <n v="12301002"/>
    <s v="IMÓVEIS EM USO"/>
    <d v="2021-06-01T00:00:00"/>
    <n v="540"/>
    <n v="300"/>
    <n v="12754.91"/>
    <n v="38999"/>
  </r>
  <r>
    <n v="1000"/>
    <n v="92000349"/>
    <n v="0"/>
    <s v="C99400000021"/>
    <s v="INTEGRADORA RETROFIT"/>
    <s v="03.02"/>
    <s v="DIR CONTA E ADM"/>
    <n v="26734.65"/>
    <x v="65"/>
    <m/>
    <s v=""/>
    <x v="343"/>
    <x v="350"/>
    <n v="106938.66"/>
    <d v="2021-01-19T00:00:00"/>
    <d v="2020-12-18T00:00:00"/>
    <n v="9200"/>
    <d v="2021-04-01T00:00:00"/>
    <s v="NAO"/>
    <s v="EMPREITADA DE OBRA CIVIL 1º SUBSOLO XV NF 37638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26734.65"/>
    <n v="37638"/>
  </r>
  <r>
    <n v="1000"/>
    <n v="92000370"/>
    <n v="0"/>
    <s v="C99400000021"/>
    <s v="INTEGRADORA RETROFIT"/>
    <s v="03.02"/>
    <s v="DIR CONTA E ADM"/>
    <n v="59735.56"/>
    <x v="65"/>
    <m/>
    <s v=""/>
    <x v="344"/>
    <x v="351"/>
    <n v="238942.27"/>
    <d v="2021-04-20T00:00:00"/>
    <d v="2021-03-22T00:00:00"/>
    <n v="9200"/>
    <d v="2021-04-01T00:00:00"/>
    <s v="NAO"/>
    <s v="EMPREITADA DE OBRA CIVIL 1º SUBSOLO XV NF 38604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59735.56"/>
    <n v="38604"/>
  </r>
  <r>
    <n v="1000"/>
    <n v="92000353"/>
    <n v="0"/>
    <s v="C99400000021"/>
    <s v="INTEGRADORA RETROFIT"/>
    <s v="03.02"/>
    <s v="DIR CONTA E ADM"/>
    <n v="82205.36"/>
    <x v="65"/>
    <m/>
    <s v=""/>
    <x v="345"/>
    <x v="352"/>
    <n v="328821.40999999997"/>
    <d v="2021-01-19T00:00:00"/>
    <d v="2020-12-18T00:00:00"/>
    <n v="9200"/>
    <d v="2021-04-01T00:00:00"/>
    <s v="NAO"/>
    <s v="EMPREITADA DE OBRA CIVIL 1º SUBSOLO XV NF 37639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82205.36"/>
    <n v="37639"/>
  </r>
  <r>
    <n v="1000"/>
    <n v="92000362"/>
    <n v="0"/>
    <s v="C99400000021"/>
    <s v="INTEGRADORA RETROFIT"/>
    <s v="03.02"/>
    <s v="DIR CONTA E ADM"/>
    <n v="122954.71"/>
    <x v="65"/>
    <m/>
    <s v=""/>
    <x v="346"/>
    <x v="353"/>
    <n v="491818.9"/>
    <d v="2021-03-23T00:00:00"/>
    <d v="2021-03-02T00:00:00"/>
    <n v="9200"/>
    <d v="2021-04-01T00:00:00"/>
    <s v="NAO"/>
    <s v="EMPREITADA DE OBRA CIVIL 1º SUBSOLO XV NF 38361"/>
    <m/>
    <n v="78000028"/>
    <m/>
    <m/>
    <m/>
    <n v="100612"/>
    <s v="ATHIE WONRATH ASS PROJ E GEREN"/>
    <s v="61379863000106"/>
    <s v="XV1SS"/>
    <x v="2"/>
    <n v="12301002"/>
    <s v="IMÓVEIS EM USO"/>
    <d v="2021-05-01T00:00:00"/>
    <n v="540"/>
    <n v="300"/>
    <n v="122954.71"/>
    <n v="38361"/>
  </r>
  <r>
    <n v="1000"/>
    <n v="92000380"/>
    <n v="0"/>
    <s v="C99400000021"/>
    <s v="INTEGRADORA RETROFIT"/>
    <s v="03.02"/>
    <s v="DIR CONTA E ADM"/>
    <n v="160915.57999999999"/>
    <x v="65"/>
    <m/>
    <s v=""/>
    <x v="347"/>
    <x v="354"/>
    <n v="531251.74"/>
    <d v="2021-05-20T00:00:00"/>
    <d v="2021-04-22T00:00:00"/>
    <n v="9200"/>
    <d v="2021-05-01T00:00:00"/>
    <s v="NAO"/>
    <s v="EMPREITADA DE OBRA CIVIL  1º SUBSOLO XV NF 39003"/>
    <m/>
    <n v="78000028"/>
    <m/>
    <m/>
    <m/>
    <n v="100612"/>
    <s v="ATHIE WONRATH ASS PROJ E GEREN"/>
    <s v="61379863000106"/>
    <s v="XV1SS"/>
    <x v="2"/>
    <n v="12301002"/>
    <s v="IMÓVEIS EM USO"/>
    <d v="2021-06-01T00:00:00"/>
    <n v="540"/>
    <n v="300"/>
    <n v="160915.57999999999"/>
    <n v="39003"/>
  </r>
  <r>
    <n v="1000"/>
    <n v="92000371"/>
    <n v="0"/>
    <s v="C99400000021"/>
    <s v="INTEGRADORA RETROFIT"/>
    <s v="03.02"/>
    <s v="DIR CONTA E ADM"/>
    <n v="159592.6"/>
    <x v="65"/>
    <m/>
    <s v=""/>
    <x v="348"/>
    <x v="355"/>
    <n v="638370.4"/>
    <d v="2021-05-20T00:00:00"/>
    <d v="2021-04-22T00:00:00"/>
    <n v="9200"/>
    <d v="2021-05-01T00:00:00"/>
    <s v="NAO"/>
    <s v="EMPREITADA DE OBRA CIVIL 1 SUBSOLO XV NF 38988"/>
    <m/>
    <n v="78000028"/>
    <m/>
    <m/>
    <m/>
    <n v="100612"/>
    <s v="ATHIE WONRATH ASS PROJ E GEREN"/>
    <s v="61379863000106"/>
    <s v="XV1SS"/>
    <x v="2"/>
    <n v="12301002"/>
    <s v="IMÓVEIS EM USO"/>
    <d v="2021-06-01T00:00:00"/>
    <n v="540"/>
    <n v="300"/>
    <n v="159592.6"/>
    <n v="38988"/>
  </r>
  <r>
    <n v="1000"/>
    <n v="92000341"/>
    <n v="0"/>
    <s v="C99400000021"/>
    <s v="INTEGRADORA RETROFIT"/>
    <s v="03.02"/>
    <s v="DIR CONTA E ADM"/>
    <n v="264200.87"/>
    <x v="65"/>
    <m/>
    <s v=""/>
    <x v="349"/>
    <x v="356"/>
    <n v="1056803.51"/>
    <d v="2021-02-22T00:00:00"/>
    <d v="2021-01-22T00:00:00"/>
    <n v="9200"/>
    <d v="2021-03-01T00:00:00"/>
    <s v="NAO"/>
    <s v="EMPREITADA DE OBRA CIVIL  XV NF 37967"/>
    <m/>
    <n v="78000028"/>
    <m/>
    <m/>
    <m/>
    <n v="100612"/>
    <s v="ATHIE WONRATH ASS PROJ E GEREN"/>
    <s v="61379863000106"/>
    <s v="XV1SS"/>
    <x v="2"/>
    <n v="12301002"/>
    <s v="IMÓVEIS EM USO"/>
    <d v="2021-04-01T00:00:00"/>
    <n v="540"/>
    <n v="300"/>
    <n v="264200.87"/>
    <n v="37967"/>
  </r>
  <r>
    <n v="1000"/>
    <n v="55001414"/>
    <n v="0"/>
    <s v="C99400000047"/>
    <s v="EVENTUALIDADES"/>
    <s v="03.02"/>
    <s v="DIR CONTA E ADM"/>
    <n v="2548.69"/>
    <x v="146"/>
    <n v="20"/>
    <s v="450012758420"/>
    <x v="362"/>
    <x v="372"/>
    <n v="2548.69"/>
    <d v="2021-02-22T00:00:00"/>
    <d v="2021-01-22T00:00:00"/>
    <n v="5500"/>
    <d v="2020-12-30T00:00:00"/>
    <s v="NAO"/>
    <s v="REDE DE DRENOS DOS FANCOILS"/>
    <m/>
    <m/>
    <m/>
    <m/>
    <s v="ZUS"/>
    <n v="100612"/>
    <s v="ATHIE WONRATH ASS PROJ E GEREN"/>
    <s v="61379863000106"/>
    <s v="XV2"/>
    <x v="2"/>
    <n v="12301003"/>
    <s v="INSTALAÇÕES"/>
    <d v="2021-01-01T00:00:00"/>
    <n v="120"/>
    <n v="120"/>
    <n v="2829.2"/>
    <n v="37975"/>
  </r>
  <r>
    <n v="1000"/>
    <n v="55001450"/>
    <n v="0"/>
    <s v="C99500000164"/>
    <s v=" CAPACIDADE DEPOSITÁ"/>
    <s v="05.08"/>
    <s v="DIR INF PR CYBER SEC"/>
    <n v="3776.4"/>
    <x v="147"/>
    <n v="10"/>
    <s v="450013617910"/>
    <x v="363"/>
    <x v="373"/>
    <n v="3776.4"/>
    <d v="2021-01-26T00:00:00"/>
    <d v="2020-12-22T00:00:00"/>
    <n v="5500"/>
    <d v="2021-01-12T00:00:00"/>
    <s v="NAO"/>
    <s v="CABEAMENTO ESTRUTURADO COMO PATCH CORD, PATCH CABL"/>
    <s v="E EJACK RJ-45"/>
    <m/>
    <m/>
    <m/>
    <s v="ZUS"/>
    <n v="1000047359"/>
    <s v="GP CABLING DISTRIBUIDORA E COM"/>
    <s v="29974042000105"/>
    <s v="XV2"/>
    <x v="2"/>
    <n v="12301003"/>
    <s v="INSTALAÇÕES"/>
    <d v="2021-02-01T00:00:00"/>
    <n v="120"/>
    <n v="120"/>
    <n v="12774"/>
    <n v="3944"/>
  </r>
  <r>
    <n v="1000"/>
    <n v="51001870"/>
    <n v="0"/>
    <s v="C99600000173"/>
    <s v="BIG BEN B3"/>
    <s v="05.08"/>
    <s v="DIR INF PR CYBER SEC"/>
    <n v="6689.5"/>
    <x v="148"/>
    <n v="50"/>
    <s v="450013378150"/>
    <x v="364"/>
    <x v="374"/>
    <n v="6689.5"/>
    <d v="2021-05-21T00:00:00"/>
    <d v="2021-04-15T00:00:00"/>
    <n v="5100"/>
    <d v="2021-05-19T00:00:00"/>
    <s v="NAO"/>
    <s v="RELÓGIO ATÔMICO PRIMÁRIO COM OSCILADOR DE CÉSIO MO"/>
    <s v="D CSIII 4310B ALIMENTAÇÃO AC &amp; 48VDC COD ARS-14534"/>
    <m/>
    <m/>
    <n v="70668"/>
    <s v="NB"/>
    <n v="155935"/>
    <s v="ARSITEC ELETRÔNICA COMÉRCIO E"/>
    <s v="13065231000125"/>
    <s v="XV2"/>
    <x v="2"/>
    <n v="12303001"/>
    <s v="MÁQUINAS E EQUIPAMENTOS"/>
    <d v="2021-06-01T00:00:00"/>
    <n v="120"/>
    <n v="120"/>
    <n v="684711.06"/>
    <s v="5000027949 2021"/>
  </r>
  <r>
    <n v="1000"/>
    <n v="55001450"/>
    <n v="0"/>
    <s v="C99500000164"/>
    <s v=" CAPACIDADE DEPOSITÁ"/>
    <s v="05.08"/>
    <s v="DIR INF PR CYBER SEC"/>
    <n v="8997.6"/>
    <x v="147"/>
    <n v="20"/>
    <s v="450013617920"/>
    <x v="365"/>
    <x v="375"/>
    <n v="8997.6"/>
    <d v="2021-01-19T00:00:00"/>
    <d v="2020-12-18T00:00:00"/>
    <n v="5500"/>
    <d v="2021-01-12T00:00:00"/>
    <s v="NAO"/>
    <s v="CABEAMENTO ESTRUTURADO COMO PATCH CORD, PATCH CABL"/>
    <s v="E EJACK RJ-45"/>
    <m/>
    <m/>
    <m/>
    <s v="ZUS"/>
    <n v="1000047359"/>
    <s v="GP CABLING DISTRIBUIDORA E COM"/>
    <s v="29974042000105"/>
    <s v="XV2"/>
    <x v="2"/>
    <n v="12301003"/>
    <s v="INSTALAÇÕES"/>
    <d v="2021-02-01T00:00:00"/>
    <n v="120"/>
    <n v="120"/>
    <n v="12774"/>
    <n v="3913"/>
  </r>
  <r>
    <n v="1000"/>
    <n v="51001870"/>
    <n v="0"/>
    <s v="C99600000173"/>
    <s v="BIG BEN B3"/>
    <s v="05.08"/>
    <s v="DIR INF PR CYBER SEC"/>
    <n v="28803.22"/>
    <x v="148"/>
    <n v="70"/>
    <s v="450013378170"/>
    <x v="366"/>
    <x v="376"/>
    <n v="115212.88"/>
    <d v="2021-07-07T00:00:00"/>
    <d v="2021-06-09T00:00:00"/>
    <n v="5100"/>
    <d v="2021-05-19T00:00:00"/>
    <s v="NAO"/>
    <s v="RELÓGIO ATÔMICO PRIMÁRIO COM OSCILADOR DE CÉSIO MO"/>
    <s v="D CSIII 4310B ALIMENTAÇÃO AC &amp; 48VDC COD ARS-14534"/>
    <m/>
    <m/>
    <n v="70668"/>
    <s v="NB"/>
    <n v="155935"/>
    <s v="ARSITEC ELETRÔNICA COMÉRCIO E"/>
    <s v="13065231000125"/>
    <s v="XV2"/>
    <x v="2"/>
    <n v="12303001"/>
    <s v="MÁQUINAS E EQUIPAMENTOS"/>
    <d v="2021-06-01T00:00:00"/>
    <n v="120"/>
    <n v="120"/>
    <n v="684711.06"/>
    <n v="9322"/>
  </r>
  <r>
    <n v="1000"/>
    <n v="51001870"/>
    <n v="0"/>
    <s v="C99600000173"/>
    <s v="BIG BEN B3"/>
    <s v="05.08"/>
    <s v="DIR INF PR CYBER SEC"/>
    <n v="649218.34"/>
    <x v="148"/>
    <n v="10"/>
    <s v="450013378110"/>
    <x v="364"/>
    <x v="377"/>
    <n v="649218.34"/>
    <d v="2021-05-21T00:00:00"/>
    <d v="2021-04-15T00:00:00"/>
    <n v="5100"/>
    <d v="2021-05-19T00:00:00"/>
    <s v="NAO"/>
    <s v="RELÓGIO ATÔMICO PRIMÁRIO COM OSCILADOR DE CÉSIO MO"/>
    <s v="D CSIII 4310B ALIMENTAÇÃO AC &amp; 48VDC COD ARS-14534"/>
    <m/>
    <m/>
    <n v="70668"/>
    <s v="NB"/>
    <n v="155935"/>
    <s v="ARSITEC ELETRÔNICA COMÉRCIO E"/>
    <s v="13065231000125"/>
    <s v="XV2"/>
    <x v="2"/>
    <n v="12303001"/>
    <s v="MÁQUINAS E EQUIPAMENTOS"/>
    <d v="2021-06-01T00:00:00"/>
    <n v="120"/>
    <n v="120"/>
    <n v="684711.06"/>
    <s v="5000027949 2021"/>
  </r>
  <r>
    <n v="1000"/>
    <n v="55001461"/>
    <n v="0"/>
    <s v="C99400000025"/>
    <s v="FATURAMENTO DIRETO"/>
    <s v="03.02"/>
    <s v="DIR CONTA E ADM"/>
    <n v="399.48"/>
    <x v="149"/>
    <n v="20"/>
    <s v="450013858520"/>
    <x v="367"/>
    <x v="378"/>
    <n v="399.48"/>
    <d v="2021-06-18T00:00:00"/>
    <d v="2021-05-15T00:00:00"/>
    <n v="5500"/>
    <d v="2021-05-21T00:00:00"/>
    <s v="NAO"/>
    <s v="SISTEMA DE DRYWALL - PAREDE E FORRO"/>
    <m/>
    <m/>
    <m/>
    <m/>
    <s v="ZNB"/>
    <n v="1000056836"/>
    <s v="GTS FORROS E DIVISORIAS EIRELI"/>
    <s v="29724975000144"/>
    <s v="XV9"/>
    <x v="2"/>
    <n v="12301003"/>
    <s v="INSTALAÇÕES"/>
    <d v="2021-06-01T00:00:00"/>
    <n v="120"/>
    <n v="120"/>
    <n v="4394.26"/>
    <n v="411"/>
  </r>
  <r>
    <n v="1000"/>
    <n v="55001415"/>
    <n v="0"/>
    <s v="C99400000047"/>
    <s v="EVENTUALIDADES"/>
    <s v="03.02"/>
    <s v="DIR CONTA E ADM"/>
    <n v="634.51"/>
    <x v="95"/>
    <n v="30"/>
    <s v="450012862530"/>
    <x v="256"/>
    <x v="379"/>
    <n v="634.51"/>
    <d v="2021-02-22T00:00:00"/>
    <d v="2021-01-22T00:00:00"/>
    <n v="5500"/>
    <d v="2020-12-30T00:00:00"/>
    <s v="NAO"/>
    <s v="CABEAMENTO ESTRUTURADO SEAL TUBE FLEXIVEL METALICO"/>
    <s v=" SEM CAPA"/>
    <m/>
    <m/>
    <m/>
    <s v="ZUS"/>
    <n v="100612"/>
    <s v="ATHIE WONRATH ASS PROJ E GEREN"/>
    <s v="61379863000106"/>
    <s v="XV9"/>
    <x v="2"/>
    <n v="12301003"/>
    <s v="INSTALAÇÕES"/>
    <d v="2021-01-01T00:00:00"/>
    <n v="120"/>
    <n v="120"/>
    <n v="9285.99"/>
    <n v="37976"/>
  </r>
  <r>
    <n v="1000"/>
    <n v="55001415"/>
    <n v="0"/>
    <s v="C99400000047"/>
    <s v="EVENTUALIDADES"/>
    <s v="03.02"/>
    <s v="DIR CONTA E ADM"/>
    <n v="875.75"/>
    <x v="95"/>
    <n v="40"/>
    <s v="450012862540"/>
    <x v="368"/>
    <x v="380"/>
    <n v="875.75"/>
    <d v="2021-06-10T00:00:00"/>
    <d v="2021-05-12T00:00:00"/>
    <n v="5500"/>
    <d v="2020-12-30T00:00:00"/>
    <s v="NAO"/>
    <s v="CABEAMENTO ESTRUTURADO SEAL TUBE FLEXIVEL METALICO"/>
    <s v=" SEM CAPA"/>
    <m/>
    <m/>
    <m/>
    <s v="ZUS"/>
    <n v="100612"/>
    <s v="ATHIE WONRATH ASS PROJ E GEREN"/>
    <s v="61379863000106"/>
    <s v="XV9"/>
    <x v="2"/>
    <n v="12301003"/>
    <s v="INSTALAÇÕES"/>
    <d v="2021-01-01T00:00:00"/>
    <n v="120"/>
    <n v="120"/>
    <n v="9285.99"/>
    <n v="39234"/>
  </r>
  <r>
    <n v="1000"/>
    <n v="55001461"/>
    <n v="0"/>
    <s v="C99400000025"/>
    <s v="FATURAMENTO DIRETO"/>
    <s v="03.02"/>
    <s v="DIR CONTA E ADM"/>
    <n v="3994.78"/>
    <x v="149"/>
    <n v="10"/>
    <s v="450013858510"/>
    <x v="369"/>
    <x v="381"/>
    <n v="3994.78"/>
    <d v="2021-06-04T00:00:00"/>
    <d v="2021-05-01T00:00:00"/>
    <n v="5500"/>
    <d v="2021-05-21T00:00:00"/>
    <s v="NAO"/>
    <s v="SISTEMA DE DRYWALL - PAREDE E FORRO"/>
    <m/>
    <m/>
    <m/>
    <m/>
    <s v="ZNB"/>
    <n v="1000056836"/>
    <s v="GTS FORROS E DIVISORIAS EIRELI"/>
    <s v="29724975000144"/>
    <s v="XV9"/>
    <x v="2"/>
    <n v="12301003"/>
    <s v="INSTALAÇÕES"/>
    <d v="2021-06-01T00:00:00"/>
    <n v="120"/>
    <n v="120"/>
    <n v="4394.26"/>
    <s v="5000027966 2021"/>
  </r>
  <r>
    <n v="1000"/>
    <n v="55001459"/>
    <n v="0"/>
    <s v="C99400000047"/>
    <s v="EVENTUALIDADES"/>
    <s v="03.02"/>
    <s v="DIR CONTA E ADM"/>
    <n v="4550"/>
    <x v="140"/>
    <n v="10"/>
    <s v="450013719610"/>
    <x v="354"/>
    <x v="362"/>
    <n v="4550"/>
    <d v="2021-03-18T00:00:00"/>
    <d v="2021-02-17T00:00:00"/>
    <n v="5500"/>
    <d v="2021-02-26T00:00:00"/>
    <s v="NAO"/>
    <s v="PROJETO ARQUITETURA E TECNICOS"/>
    <m/>
    <m/>
    <m/>
    <m/>
    <s v="ZUS"/>
    <n v="100612"/>
    <s v="ATHIE WONRATH ASS PROJ E GEREN"/>
    <s v="61379863000106"/>
    <s v="XV9"/>
    <x v="2"/>
    <n v="12301003"/>
    <s v="INSTALAÇÕES"/>
    <d v="2021-03-01T00:00:00"/>
    <n v="120"/>
    <n v="120"/>
    <n v="4550"/>
    <n v="38171"/>
  </r>
  <r>
    <n v="1000"/>
    <n v="55001415"/>
    <n v="0"/>
    <s v="C99400000047"/>
    <s v="EVENTUALIDADES"/>
    <s v="03.02"/>
    <s v="DIR CONTA E ADM"/>
    <n v="7139.99"/>
    <x v="96"/>
    <n v="10"/>
    <s v="450012862410"/>
    <x v="257"/>
    <x v="231"/>
    <n v="7139.99"/>
    <d v="2021-06-21T00:00:00"/>
    <d v="2021-05-20T00:00:00"/>
    <n v="5500"/>
    <d v="2020-12-30T00:00:00"/>
    <s v="NAO"/>
    <s v="CABEAMENTO ESTRUTURADO SEAL TUBE FLEXIVEL METALICO"/>
    <s v=" SEM CAPA"/>
    <m/>
    <m/>
    <m/>
    <s v="ZUS"/>
    <n v="1000048378"/>
    <s v="QUALIENG ENGENHARIA DE MONTAGE"/>
    <s v="58100454000114"/>
    <s v="XV9"/>
    <x v="2"/>
    <n v="12301003"/>
    <s v="INSTALAÇÕES"/>
    <d v="2021-01-01T00:00:00"/>
    <n v="120"/>
    <n v="120"/>
    <n v="9285.99"/>
    <n v="6831"/>
  </r>
  <r>
    <n v="1000"/>
    <n v="55001464"/>
    <n v="0"/>
    <s v="C99400000025"/>
    <s v="FATURAMENTO DIRETO"/>
    <s v="03.02"/>
    <s v="DIR CONTA E ADM"/>
    <n v="12000"/>
    <x v="133"/>
    <n v="20"/>
    <s v="450013938220"/>
    <x v="338"/>
    <x v="382"/>
    <n v="12000"/>
    <d v="2021-05-31T00:00:00"/>
    <d v="2021-05-05T00:00:00"/>
    <n v="5500"/>
    <d v="2021-05-11T00:00:00"/>
    <s v="NAO"/>
    <s v="SISTEMA DE AR CONDICIONADO COMO REDE DE DUTOS, DIF"/>
    <s v="USOR, TUBULAÇÃO, ISOLAMENTO, SUSTENTAÇÃO"/>
    <m/>
    <m/>
    <m/>
    <s v="ZNB"/>
    <n v="1000000280"/>
    <s v="COLD CONTROL AR CONDICIONADO L"/>
    <s v="1992001000122"/>
    <s v="XV9"/>
    <x v="2"/>
    <n v="12301003"/>
    <s v="INSTALAÇÕES"/>
    <d v="2021-06-01T00:00:00"/>
    <n v="120"/>
    <n v="120"/>
    <n v="12000"/>
    <n v="34061"/>
  </r>
  <r>
    <n v="1000"/>
    <n v="92000343"/>
    <n v="0"/>
    <s v="C99400000021"/>
    <s v="INTEGRADORA RETROFIT"/>
    <s v="03.02"/>
    <s v="DIR CONTA E ADM"/>
    <n v="56031.85"/>
    <x v="65"/>
    <m/>
    <s v=""/>
    <x v="361"/>
    <x v="371"/>
    <n v="11227.81"/>
    <d v="2021-01-19T00:00:00"/>
    <d v="2020-12-18T00:00:00"/>
    <n v="9200"/>
    <d v="2021-04-01T00:00:00"/>
    <s v="NAO"/>
    <s v="EMPREITADA DE OBRA CIVIL MEZANINO XV NF 37637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77343.11"/>
    <n v="37637"/>
  </r>
  <r>
    <n v="1000"/>
    <n v="92000343"/>
    <n v="0"/>
    <s v="C99400000021"/>
    <s v="INTEGRADORA RETROFIT"/>
    <s v="03.02"/>
    <s v="DIR CONTA E ADM"/>
    <n v="18504.310000000001"/>
    <x v="65"/>
    <m/>
    <s v=""/>
    <x v="361"/>
    <x v="371"/>
    <n v="11227.81"/>
    <d v="2021-01-19T00:00:00"/>
    <d v="2020-12-18T00:00:00"/>
    <n v="9200"/>
    <d v="2021-04-01T00:00:00"/>
    <s v="NAO"/>
    <s v="EMPREITADA DE OBRA CIVIL MEZANINO XV NF 37637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77343.11"/>
    <n v="37637"/>
  </r>
  <r>
    <n v="1000"/>
    <n v="92000343"/>
    <n v="0"/>
    <s v="C99400000021"/>
    <s v="INTEGRADORA RETROFIT"/>
    <s v="03.02"/>
    <s v="DIR CONTA E ADM"/>
    <n v="2806.95"/>
    <x v="65"/>
    <m/>
    <s v=""/>
    <x v="361"/>
    <x v="371"/>
    <n v="11227.81"/>
    <d v="2021-01-19T00:00:00"/>
    <d v="2020-12-18T00:00:00"/>
    <n v="9200"/>
    <d v="2021-04-01T00:00:00"/>
    <s v="NAO"/>
    <s v="EMPREITADA DE OBRA CIVIL MEZANINO XV NF 37637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77343.11"/>
    <n v="37637"/>
  </r>
  <r>
    <n v="1000"/>
    <n v="92000356"/>
    <n v="0"/>
    <s v="C99400000021"/>
    <s v="INTEGRADORA RETROFIT"/>
    <s v="03.02"/>
    <s v="DIR CONTA E ADM"/>
    <n v="6151.43"/>
    <x v="65"/>
    <m/>
    <s v=""/>
    <x v="340"/>
    <x v="347"/>
    <n v="24605.7"/>
    <d v="2021-03-23T00:00:00"/>
    <d v="2021-02-23T00:00:00"/>
    <n v="9200"/>
    <d v="2021-04-01T00:00:00"/>
    <s v="NAO"/>
    <s v="EMPREITADA DE OBRA CIVIL MEZANINO XV NF 38302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6151.43"/>
    <n v="38302"/>
  </r>
  <r>
    <n v="1000"/>
    <n v="92000364"/>
    <n v="0"/>
    <s v="C99400000021"/>
    <s v="INTEGRADORA RETROFIT"/>
    <s v="03.02"/>
    <s v="DIR CONTA E ADM"/>
    <n v="6157.73"/>
    <x v="65"/>
    <m/>
    <s v=""/>
    <x v="341"/>
    <x v="348"/>
    <n v="24630.93"/>
    <d v="2021-03-22T00:00:00"/>
    <d v="2021-03-02T00:00:00"/>
    <n v="9200"/>
    <d v="2021-04-01T00:00:00"/>
    <s v="NAO"/>
    <s v="EMPREITADA DE OBRA CIVIL MEZANINO XV NF 38362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6157.73"/>
    <n v="38362"/>
  </r>
  <r>
    <n v="1000"/>
    <n v="55001410"/>
    <n v="0"/>
    <s v="C99400000047"/>
    <s v="EVENTUALIDADES"/>
    <s v="03.02"/>
    <s v="DIR CONTA E ADM"/>
    <n v="40144.97"/>
    <x v="150"/>
    <n v="20"/>
    <s v="450012740220"/>
    <x v="370"/>
    <x v="383"/>
    <n v="40144.97"/>
    <d v="2021-02-18T00:00:00"/>
    <d v="2021-01-20T00:00:00"/>
    <n v="5500"/>
    <d v="2020-12-30T00:00:00"/>
    <s v="NAO"/>
    <s v="REFORMA ESTUDIO COMO: PINTURA PAREDE E FORRO, DRYW"/>
    <s v="ALL, INSTALAÇÃO ELETRICA E DE AR CONDICIONADO, POR"/>
    <m/>
    <m/>
    <m/>
    <s v="ZNB"/>
    <n v="100612"/>
    <s v="ATHIE WONRATH ASS PROJ E GEREN"/>
    <s v="61379863000106"/>
    <s v="XVMEZ"/>
    <x v="2"/>
    <n v="12301003"/>
    <s v="INSTALAÇÕES"/>
    <d v="2021-01-01T00:00:00"/>
    <n v="120"/>
    <n v="120"/>
    <n v="44615.03"/>
    <n v="37894"/>
  </r>
  <r>
    <n v="1000"/>
    <n v="92000378"/>
    <n v="0"/>
    <s v="C99400000021"/>
    <s v="INTEGRADORA RETROFIT"/>
    <s v="03.02"/>
    <s v="DIR CONTA E ADM"/>
    <n v="12754.91"/>
    <x v="65"/>
    <m/>
    <s v=""/>
    <x v="342"/>
    <x v="349"/>
    <n v="51019.62"/>
    <d v="2021-05-20T00:00:00"/>
    <d v="2021-04-22T00:00:00"/>
    <n v="9200"/>
    <d v="2021-05-01T00:00:00"/>
    <s v="NAO"/>
    <s v="EMPREITADA DE OBRA CIVIL  MEZANINO  XV NF 38999"/>
    <m/>
    <n v="78000028"/>
    <m/>
    <m/>
    <m/>
    <n v="100612"/>
    <s v="ATHIE WONRATH ASS PROJ E GEREN"/>
    <s v="61379863000106"/>
    <s v="XVMEZ"/>
    <x v="2"/>
    <n v="12301002"/>
    <s v="IMÓVEIS EM USO"/>
    <d v="2021-06-01T00:00:00"/>
    <n v="540"/>
    <n v="300"/>
    <n v="12754.91"/>
    <n v="38999"/>
  </r>
  <r>
    <n v="1000"/>
    <n v="92000347"/>
    <n v="0"/>
    <s v="C99400000021"/>
    <s v="INTEGRADORA RETROFIT"/>
    <s v="03.02"/>
    <s v="DIR CONTA E ADM"/>
    <n v="26734.67"/>
    <x v="65"/>
    <m/>
    <s v=""/>
    <x v="343"/>
    <x v="350"/>
    <n v="106938.66"/>
    <d v="2021-01-19T00:00:00"/>
    <d v="2020-12-18T00:00:00"/>
    <n v="9200"/>
    <d v="2021-04-01T00:00:00"/>
    <s v="NAO"/>
    <s v="EMPREITADA DE OBRA CIVIL MEZANINO XV NF 37638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26734.67"/>
    <n v="37638"/>
  </r>
  <r>
    <n v="1000"/>
    <n v="92000368"/>
    <n v="0"/>
    <s v="C99400000021"/>
    <s v="INTEGRADORA RETROFIT"/>
    <s v="03.02"/>
    <s v="DIR CONTA E ADM"/>
    <n v="59735.57"/>
    <x v="65"/>
    <m/>
    <s v=""/>
    <x v="344"/>
    <x v="351"/>
    <n v="238942.27"/>
    <d v="2021-04-20T00:00:00"/>
    <d v="2021-03-22T00:00:00"/>
    <n v="9200"/>
    <d v="2021-04-01T00:00:00"/>
    <s v="NAO"/>
    <s v="EMPREITADA DE OBRA CIVIL MEZANINO XV NF 38604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59735.57"/>
    <n v="38604"/>
  </r>
  <r>
    <n v="1000"/>
    <n v="92000352"/>
    <n v="0"/>
    <s v="C99400000021"/>
    <s v="INTEGRADORA RETROFIT"/>
    <s v="03.02"/>
    <s v="DIR CONTA E ADM"/>
    <n v="82205.350000000006"/>
    <x v="65"/>
    <m/>
    <s v=""/>
    <x v="345"/>
    <x v="352"/>
    <n v="328821.40999999997"/>
    <d v="2021-01-19T00:00:00"/>
    <d v="2020-12-18T00:00:00"/>
    <n v="9200"/>
    <d v="2021-04-01T00:00:00"/>
    <s v="NAO"/>
    <s v="EMPREITADA DE OBRA CIVIL MEZANINO XV NF 37639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82205.350000000006"/>
    <n v="37639"/>
  </r>
  <r>
    <n v="1000"/>
    <n v="92000360"/>
    <n v="0"/>
    <s v="C99400000021"/>
    <s v="INTEGRADORA RETROFIT"/>
    <s v="03.02"/>
    <s v="DIR CONTA E ADM"/>
    <n v="122954.73"/>
    <x v="65"/>
    <m/>
    <s v=""/>
    <x v="346"/>
    <x v="353"/>
    <n v="491818.9"/>
    <d v="2021-03-23T00:00:00"/>
    <d v="2021-03-02T00:00:00"/>
    <n v="9200"/>
    <d v="2021-04-01T00:00:00"/>
    <s v="NAO"/>
    <s v="EMPREITADA DE OBRA CIVIL MEZANINO XV NF 38361"/>
    <m/>
    <n v="78000028"/>
    <m/>
    <m/>
    <m/>
    <n v="100612"/>
    <s v="ATHIE WONRATH ASS PROJ E GEREN"/>
    <s v="61379863000106"/>
    <s v="XVMEZ"/>
    <x v="2"/>
    <n v="12301002"/>
    <s v="IMÓVEIS EM USO"/>
    <d v="2021-05-01T00:00:00"/>
    <n v="540"/>
    <n v="300"/>
    <n v="122954.73"/>
    <n v="38361"/>
  </r>
  <r>
    <n v="1000"/>
    <n v="92000382"/>
    <n v="0"/>
    <s v="C99400000021"/>
    <s v="INTEGRADORA RETROFIT"/>
    <s v="03.02"/>
    <s v="DIR CONTA E ADM"/>
    <n v="160915.57999999999"/>
    <x v="65"/>
    <m/>
    <s v=""/>
    <x v="347"/>
    <x v="354"/>
    <n v="531251.74"/>
    <d v="2021-05-20T00:00:00"/>
    <d v="2021-04-22T00:00:00"/>
    <n v="9200"/>
    <d v="2021-05-01T00:00:00"/>
    <s v="NAO"/>
    <s v="EMPREITADA DE OBRA CIVIL MEZANINO XV NF 39003"/>
    <m/>
    <n v="78000028"/>
    <m/>
    <m/>
    <m/>
    <n v="100612"/>
    <s v="ATHIE WONRATH ASS PROJ E GEREN"/>
    <s v="61379863000106"/>
    <s v="XVMEZ"/>
    <x v="2"/>
    <n v="12301002"/>
    <s v="IMÓVEIS EM USO"/>
    <d v="2021-06-01T00:00:00"/>
    <n v="540"/>
    <n v="300"/>
    <n v="160915.57999999999"/>
    <n v="39003"/>
  </r>
  <r>
    <n v="1000"/>
    <n v="92000373"/>
    <n v="0"/>
    <s v="C99400000021"/>
    <s v="INTEGRADORA RETROFIT"/>
    <s v="03.02"/>
    <s v="DIR CONTA E ADM"/>
    <n v="159592.6"/>
    <x v="65"/>
    <m/>
    <s v=""/>
    <x v="348"/>
    <x v="355"/>
    <n v="638370.4"/>
    <d v="2021-05-20T00:00:00"/>
    <d v="2021-04-22T00:00:00"/>
    <n v="9200"/>
    <d v="2021-05-01T00:00:00"/>
    <s v="NAO"/>
    <s v="EMPREITADA DE OBRA CIVIL  MEZANINO XV NF 38988"/>
    <m/>
    <n v="78000028"/>
    <m/>
    <m/>
    <m/>
    <n v="100612"/>
    <s v="ATHIE WONRATH ASS PROJ E GEREN"/>
    <s v="61379863000106"/>
    <s v="XVMEZ"/>
    <x v="2"/>
    <n v="12301002"/>
    <s v="IMÓVEIS EM USO"/>
    <d v="2021-06-01T00:00:00"/>
    <n v="540"/>
    <n v="300"/>
    <n v="159592.6"/>
    <n v="38988"/>
  </r>
  <r>
    <n v="1000"/>
    <n v="92000339"/>
    <n v="0"/>
    <s v="C99400000021"/>
    <s v="INTEGRADORA RETROFIT"/>
    <s v="03.02"/>
    <s v="DIR CONTA E ADM"/>
    <n v="264200.88"/>
    <x v="65"/>
    <m/>
    <s v=""/>
    <x v="349"/>
    <x v="356"/>
    <n v="1056803.51"/>
    <d v="2021-02-22T00:00:00"/>
    <d v="2021-01-22T00:00:00"/>
    <n v="9200"/>
    <d v="2021-03-01T00:00:00"/>
    <s v="NAO"/>
    <s v="EMPREITADA DE OBRA CIVIL  XV NF 37967"/>
    <m/>
    <n v="78000028"/>
    <m/>
    <m/>
    <m/>
    <n v="100612"/>
    <s v="ATHIE WONRATH ASS PROJ E GEREN"/>
    <s v="61379863000106"/>
    <s v="XVMEZ"/>
    <x v="2"/>
    <n v="12301002"/>
    <s v="IMÓVEIS EM USO"/>
    <d v="2021-04-01T00:00:00"/>
    <n v="540"/>
    <n v="300"/>
    <n v="264200.88"/>
    <n v="37967"/>
  </r>
  <r>
    <n v="1000"/>
    <n v="55001466"/>
    <n v="0"/>
    <s v="C99400000047"/>
    <s v="EVENTUALIDADES"/>
    <s v="03.02"/>
    <s v="DIR CONTA E ADM"/>
    <n v="691"/>
    <x v="151"/>
    <n v="10"/>
    <s v="450013973110"/>
    <x v="371"/>
    <x v="384"/>
    <n v="691"/>
    <d v="2021-06-10T00:00:00"/>
    <d v="2021-05-12T00:00:00"/>
    <n v="5500"/>
    <d v="2021-05-18T00:00:00"/>
    <s v="NAO"/>
    <s v="CORTE DE PISO COM SERRA CLIPER E RECOMPOSIÇÃO DA T"/>
    <s v="AMPA DE FERRO 4,00 X 1,20"/>
    <m/>
    <m/>
    <m/>
    <s v="ZUS"/>
    <n v="100612"/>
    <s v="ATHIE WONRATH ASS PROJ E GEREN"/>
    <s v="61379863000106"/>
    <s v="XVT"/>
    <x v="2"/>
    <n v="12301003"/>
    <s v="INSTALAÇÕES"/>
    <d v="2021-06-01T00:00:00"/>
    <n v="120"/>
    <n v="120"/>
    <n v="691"/>
    <n v="39231"/>
  </r>
  <r>
    <n v="1000"/>
    <n v="55001454"/>
    <n v="0"/>
    <s v="C99400000047"/>
    <s v="EVENTUALIDADES"/>
    <s v="03.02"/>
    <s v="DIR CONTA E ADM"/>
    <n v="1245.8900000000001"/>
    <x v="152"/>
    <n v="10"/>
    <s v="450013634210"/>
    <x v="372"/>
    <x v="385"/>
    <n v="1245.8900000000001"/>
    <d v="2021-02-25T00:00:00"/>
    <d v="2021-01-19T00:00:00"/>
    <n v="5500"/>
    <d v="2021-02-05T00:00:00"/>
    <s v="NAO"/>
    <s v="LUMINARIA DECORATIVA COM LED INTEGRADO"/>
    <m/>
    <m/>
    <m/>
    <m/>
    <s v="ZUS"/>
    <n v="1000051179"/>
    <s v="CARLOS BERTOLUCCI ILUMINACAO E"/>
    <s v="61094751000290"/>
    <s v="XVT"/>
    <x v="2"/>
    <n v="12301003"/>
    <s v="INSTALAÇÕES"/>
    <d v="2021-03-01T00:00:00"/>
    <n v="120"/>
    <n v="120"/>
    <n v="1245.8900000000001"/>
    <n v="2797"/>
  </r>
  <r>
    <n v="1000"/>
    <n v="78000049"/>
    <n v="0"/>
    <s v="C99400000047"/>
    <s v="EVENTUALIDADES"/>
    <s v="03.02"/>
    <s v="DIR CONTA E ADM"/>
    <n v="2289.2399999999998"/>
    <x v="153"/>
    <n v="20"/>
    <s v="450013655020"/>
    <x v="373"/>
    <x v="386"/>
    <n v="2289.2399999999998"/>
    <d v="2021-06-10T00:00:00"/>
    <d v="2021-05-12T00:00:00"/>
    <n v="7800"/>
    <d v="2021-05-14T00:00:00"/>
    <s v="NAO"/>
    <s v="EXECUÇÃO DE OBRA PARA O IPO XV"/>
    <m/>
    <m/>
    <m/>
    <m/>
    <s v="ZUS"/>
    <n v="100612"/>
    <s v="ATHIE WONRATH ASS PROJ E GEREN"/>
    <s v="61379863000106"/>
    <s v="XVT"/>
    <x v="2"/>
    <n v="12307001"/>
    <s v="IMOBILIZADO EM ANDAMENTO"/>
    <d v="2021-05-01T00:00:00"/>
    <m/>
    <m/>
    <n v="22845.5"/>
    <n v="39247"/>
  </r>
  <r>
    <n v="1000"/>
    <n v="55001456"/>
    <n v="0"/>
    <s v="C99400000047"/>
    <s v="EVENTUALIDADES"/>
    <s v="03.02"/>
    <s v="DIR CONTA E ADM"/>
    <n v="2314.85"/>
    <x v="154"/>
    <n v="10"/>
    <s v="450013634010"/>
    <x v="374"/>
    <x v="387"/>
    <n v="2314.85"/>
    <d v="2021-03-08T00:00:00"/>
    <d v="2020-12-13T00:00:00"/>
    <n v="5500"/>
    <d v="2021-02-24T00:00:00"/>
    <s v="NAO"/>
    <s v="ACABAMENTO DE REGISTRO E TORNEIRA LAVATORIO MESA B"/>
    <s v="ICA ALTA COM RETRITOR DE VAZÃO"/>
    <m/>
    <m/>
    <m/>
    <s v="ZUS"/>
    <n v="1000049733"/>
    <s v="DURATEX S.A."/>
    <s v="97837181002190"/>
    <s v="XVT"/>
    <x v="2"/>
    <n v="12301003"/>
    <s v="INSTALAÇÕES"/>
    <d v="2021-03-01T00:00:00"/>
    <n v="120"/>
    <n v="120"/>
    <n v="2314.85"/>
    <n v="100905"/>
  </r>
  <r>
    <n v="1000"/>
    <n v="55001372"/>
    <n v="0"/>
    <s v="C99400000047"/>
    <s v="EVENTUALIDADES"/>
    <s v="03.02"/>
    <s v="DIR CONTA E ADM"/>
    <n v="2613.39"/>
    <x v="155"/>
    <n v="20"/>
    <s v="450013603720"/>
    <x v="375"/>
    <x v="388"/>
    <n v="2613.39"/>
    <d v="2021-04-22T00:00:00"/>
    <d v="2021-04-01T00:00:00"/>
    <n v="5500"/>
    <d v="2020-12-30T00:00:00"/>
    <s v="NAO"/>
    <s v="INSTALAÇÃO HIDROSSANITÁRIA E GÁS - EMPREITADA"/>
    <m/>
    <m/>
    <m/>
    <m/>
    <s v="ZNB"/>
    <n v="100612"/>
    <s v="ATHIE WONRATH ASS PROJ E GEREN"/>
    <s v="61379863000106"/>
    <s v="XVT"/>
    <x v="2"/>
    <n v="12301003"/>
    <s v="INSTALAÇÕES"/>
    <d v="2021-01-01T00:00:00"/>
    <n v="120"/>
    <n v="120"/>
    <n v="69525.94"/>
    <n v="38694"/>
  </r>
  <r>
    <n v="1000"/>
    <n v="55001455"/>
    <n v="0"/>
    <s v="C99400000047"/>
    <s v="EVENTUALIDADES"/>
    <s v="03.02"/>
    <s v="DIR CONTA E ADM"/>
    <n v="2638.2"/>
    <x v="156"/>
    <n v="40"/>
    <s v="450013733340"/>
    <x v="376"/>
    <x v="389"/>
    <n v="2638.2"/>
    <d v="2021-06-10T00:00:00"/>
    <d v="2021-05-12T00:00:00"/>
    <n v="5500"/>
    <d v="2021-04-15T00:00:00"/>
    <s v="NAO"/>
    <s v="BALCAO DE PEDRA AGLOSTONE BRANCO COM SAIA H 4CM ME"/>
    <s v="D 390X60CM"/>
    <m/>
    <m/>
    <m/>
    <s v="ZUS"/>
    <n v="100612"/>
    <s v="ATHIE WONRATH ASS PROJ E GEREN"/>
    <s v="61379863000106"/>
    <s v="XVT"/>
    <x v="2"/>
    <n v="12301003"/>
    <s v="INSTALAÇÕES"/>
    <d v="2021-05-01T00:00:00"/>
    <n v="120"/>
    <n v="120"/>
    <n v="13000"/>
    <n v="39227"/>
  </r>
  <r>
    <n v="1000"/>
    <n v="55001455"/>
    <n v="0"/>
    <s v="C99400000047"/>
    <s v="EVENTUALIDADES"/>
    <s v="03.02"/>
    <s v="DIR CONTA E ADM"/>
    <n v="2884.09"/>
    <x v="156"/>
    <n v="20"/>
    <s v="450013733320"/>
    <x v="377"/>
    <x v="390"/>
    <n v="2884.09"/>
    <d v="2021-04-22T00:00:00"/>
    <d v="2021-04-01T00:00:00"/>
    <n v="5500"/>
    <d v="2021-04-15T00:00:00"/>
    <s v="NAO"/>
    <s v="BALCAO DE PEDRA AGLOSTONE BRANCO COM SAIA H 4CM ME"/>
    <s v="D 390X60CM"/>
    <m/>
    <m/>
    <m/>
    <s v="ZUS"/>
    <n v="100612"/>
    <s v="ATHIE WONRATH ASS PROJ E GEREN"/>
    <s v="61379863000106"/>
    <s v="XVT"/>
    <x v="2"/>
    <n v="12301003"/>
    <s v="INSTALAÇÕES"/>
    <d v="2021-05-01T00:00:00"/>
    <n v="120"/>
    <n v="120"/>
    <n v="13000"/>
    <n v="38726"/>
  </r>
  <r>
    <n v="1000"/>
    <n v="55001455"/>
    <n v="0"/>
    <s v="C99400000047"/>
    <s v="EVENTUALIDADES"/>
    <s v="03.02"/>
    <s v="DIR CONTA E ADM"/>
    <n v="2971.52"/>
    <x v="156"/>
    <n v="10"/>
    <s v="450013733310"/>
    <x v="378"/>
    <x v="391"/>
    <n v="2971.52"/>
    <d v="2021-04-22T00:00:00"/>
    <d v="2021-04-01T00:00:00"/>
    <n v="5500"/>
    <d v="2021-04-15T00:00:00"/>
    <s v="NAO"/>
    <s v="BALCAO DE PEDRA AGLOSTONE BRANCO COM SAIA H 4CM ME"/>
    <s v="D 390X60CM"/>
    <m/>
    <m/>
    <m/>
    <s v="ZUS"/>
    <n v="100612"/>
    <s v="ATHIE WONRATH ASS PROJ E GEREN"/>
    <s v="61379863000106"/>
    <s v="XVT"/>
    <x v="2"/>
    <n v="12301003"/>
    <s v="INSTALAÇÕES"/>
    <d v="2021-05-01T00:00:00"/>
    <n v="120"/>
    <n v="120"/>
    <n v="13000"/>
    <n v="38706"/>
  </r>
  <r>
    <n v="1000"/>
    <n v="51001873"/>
    <n v="0"/>
    <s v="C99400000047"/>
    <s v="EVENTUALIDADES"/>
    <s v="03.02"/>
    <s v="DIR CONTA E ADM"/>
    <n v="3872.16"/>
    <x v="157"/>
    <n v="10"/>
    <s v="450013544010"/>
    <x v="379"/>
    <x v="392"/>
    <n v="3872.16"/>
    <d v="2021-06-30T00:00:00"/>
    <d v="2021-06-16T00:00:00"/>
    <n v="5100"/>
    <d v="2021-06-28T00:00:00"/>
    <s v="NAO"/>
    <s v="SINALIZAÇÃO PLACA DE DESIGNAÇÃO PARA ELEVADOR &quot;E&quot;"/>
    <s v="P/17 PESSOA(S) CAP 1.125KG"/>
    <m/>
    <m/>
    <n v="79847"/>
    <s v="ZUS"/>
    <n v="100017"/>
    <s v="ELEVADORES ATLAS SCHINDLER S/A"/>
    <s v="28986014672"/>
    <s v="XVT"/>
    <x v="2"/>
    <n v="12303001"/>
    <s v="MÁQUINAS E EQUIPAMENTOS"/>
    <d v="2021-07-01T00:00:00"/>
    <n v="120"/>
    <n v="120"/>
    <n v="3872.16"/>
    <n v="1047359"/>
  </r>
  <r>
    <n v="1000"/>
    <n v="51001874"/>
    <n v="0"/>
    <s v="C99400000047"/>
    <s v="EVENTUALIDADES"/>
    <s v="03.02"/>
    <s v="DIR CONTA E ADM"/>
    <n v="3872.16"/>
    <x v="157"/>
    <n v="20"/>
    <s v="450013544020"/>
    <x v="379"/>
    <x v="392"/>
    <n v="3872.16"/>
    <d v="2021-06-30T00:00:00"/>
    <d v="2021-06-16T00:00:00"/>
    <n v="5100"/>
    <d v="2021-06-28T00:00:00"/>
    <s v="NAO"/>
    <s v="SINALIZAÇÃO PLACA DE DESIGNAÇÃO PARA ELEVADOR &quot;D&quot;"/>
    <s v="P/17 PESSOA(S) CAP 1.125KG"/>
    <m/>
    <m/>
    <n v="79846"/>
    <s v="ZUS"/>
    <n v="100017"/>
    <s v="ELEVADORES ATLAS SCHINDLER S/A"/>
    <s v="28986014672"/>
    <s v="XVT"/>
    <x v="2"/>
    <n v="12303001"/>
    <s v="MÁQUINAS E EQUIPAMENTOS"/>
    <d v="2021-07-01T00:00:00"/>
    <n v="120"/>
    <n v="120"/>
    <n v="3872.16"/>
    <n v="1047359"/>
  </r>
  <r>
    <n v="1000"/>
    <n v="51001875"/>
    <n v="0"/>
    <s v="C99400000047"/>
    <s v="EVENTUALIDADES"/>
    <s v="03.02"/>
    <s v="DIR CONTA E ADM"/>
    <n v="3872.16"/>
    <x v="157"/>
    <n v="30"/>
    <s v="450013544030"/>
    <x v="379"/>
    <x v="392"/>
    <n v="3872.16"/>
    <d v="2021-06-30T00:00:00"/>
    <d v="2021-06-16T00:00:00"/>
    <n v="5100"/>
    <d v="2021-06-28T00:00:00"/>
    <s v="NAO"/>
    <s v="SINALIZAÇÃO PLACA DE DESIGNAÇÃO PARA ELEVADOR &quot;F&quot;"/>
    <s v="P/17 PESSOA(S) CAP 1.125KG"/>
    <m/>
    <m/>
    <n v="79848"/>
    <s v="ZUS"/>
    <n v="100017"/>
    <s v="ELEVADORES ATLAS SCHINDLER S/A"/>
    <s v="28986014672"/>
    <s v="XVT"/>
    <x v="2"/>
    <n v="12303001"/>
    <s v="MÁQUINAS E EQUIPAMENTOS"/>
    <d v="2021-07-01T00:00:00"/>
    <n v="120"/>
    <n v="120"/>
    <n v="3872.16"/>
    <n v="1047359"/>
  </r>
  <r>
    <n v="1000"/>
    <n v="51001876"/>
    <n v="0"/>
    <s v="C99400000047"/>
    <s v="EVENTUALIDADES"/>
    <s v="03.02"/>
    <s v="DIR CONTA E ADM"/>
    <n v="3872.16"/>
    <x v="157"/>
    <n v="40"/>
    <s v="450013544040"/>
    <x v="379"/>
    <x v="392"/>
    <n v="3872.16"/>
    <d v="2021-06-30T00:00:00"/>
    <d v="2021-06-16T00:00:00"/>
    <n v="5100"/>
    <d v="2021-06-28T00:00:00"/>
    <s v="NAO"/>
    <s v="SINALIZAÇÃO PLACA DE DESIGNAÇÃO PARA ELEVADOR &quot;G&quot;"/>
    <s v="P/17 PESSOA(S) CAP 1.125KG"/>
    <m/>
    <m/>
    <n v="79850"/>
    <s v="ZUS"/>
    <n v="100017"/>
    <s v="ELEVADORES ATLAS SCHINDLER S/A"/>
    <s v="28986014672"/>
    <s v="XVT"/>
    <x v="2"/>
    <n v="12303001"/>
    <s v="MÁQUINAS E EQUIPAMENTOS"/>
    <d v="2021-07-01T00:00:00"/>
    <n v="120"/>
    <n v="120"/>
    <n v="3872.16"/>
    <n v="1047359"/>
  </r>
  <r>
    <n v="1000"/>
    <n v="55001372"/>
    <n v="0"/>
    <s v="C99400000047"/>
    <s v="EVENTUALIDADES"/>
    <s v="03.02"/>
    <s v="DIR CONTA E ADM"/>
    <n v="4353.5200000000004"/>
    <x v="155"/>
    <n v="30"/>
    <s v="450013603730"/>
    <x v="380"/>
    <x v="393"/>
    <n v="4353.5200000000004"/>
    <d v="2021-04-22T00:00:00"/>
    <d v="2021-04-01T00:00:00"/>
    <n v="5500"/>
    <d v="2020-12-30T00:00:00"/>
    <s v="NAO"/>
    <s v="INSTALAÇÃO HIDROSSANITÁRIA E GÁS - EMPREITADA"/>
    <m/>
    <m/>
    <m/>
    <m/>
    <s v="ZNB"/>
    <n v="100612"/>
    <s v="ATHIE WONRATH ASS PROJ E GEREN"/>
    <s v="61379863000106"/>
    <s v="XVT"/>
    <x v="2"/>
    <n v="12301003"/>
    <s v="INSTALAÇÕES"/>
    <d v="2021-01-01T00:00:00"/>
    <n v="120"/>
    <n v="120"/>
    <n v="69525.94"/>
    <n v="38695"/>
  </r>
  <r>
    <n v="1000"/>
    <n v="55001455"/>
    <n v="0"/>
    <s v="C99400000047"/>
    <s v="EVENTUALIDADES"/>
    <s v="03.02"/>
    <s v="DIR CONTA E ADM"/>
    <n v="4506.1899999999996"/>
    <x v="156"/>
    <n v="30"/>
    <s v="450013733330"/>
    <x v="381"/>
    <x v="394"/>
    <n v="4506.1899999999996"/>
    <d v="2021-04-22T00:00:00"/>
    <d v="2021-04-01T00:00:00"/>
    <n v="5500"/>
    <d v="2021-04-15T00:00:00"/>
    <s v="NAO"/>
    <s v="BALCAO DE PEDRA AGLOSTONE BRANCO COM SAIA H 4CM ME"/>
    <s v="D 390X60CM"/>
    <m/>
    <m/>
    <m/>
    <s v="ZUS"/>
    <n v="100612"/>
    <s v="ATHIE WONRATH ASS PROJ E GEREN"/>
    <s v="61379863000106"/>
    <s v="XVT"/>
    <x v="2"/>
    <n v="12301003"/>
    <s v="INSTALAÇÕES"/>
    <d v="2021-05-01T00:00:00"/>
    <n v="120"/>
    <n v="120"/>
    <n v="13000"/>
    <n v="38727"/>
  </r>
  <r>
    <n v="1000"/>
    <n v="55001372"/>
    <n v="0"/>
    <s v="C99400000047"/>
    <s v="EVENTUALIDADES"/>
    <s v="03.02"/>
    <s v="DIR CONTA E ADM"/>
    <n v="6939.03"/>
    <x v="155"/>
    <n v="40"/>
    <s v="450013603740"/>
    <x v="382"/>
    <x v="395"/>
    <n v="6939.03"/>
    <d v="2021-06-10T00:00:00"/>
    <d v="2021-05-12T00:00:00"/>
    <n v="5500"/>
    <d v="2020-12-30T00:00:00"/>
    <s v="NAO"/>
    <s v="INSTALAÇÃO HIDROSSANITÁRIA E GÁS - EMPREITADA"/>
    <m/>
    <m/>
    <m/>
    <m/>
    <s v="ZNB"/>
    <n v="100612"/>
    <s v="ATHIE WONRATH ASS PROJ E GEREN"/>
    <s v="61379863000106"/>
    <s v="XVT"/>
    <x v="2"/>
    <n v="12301003"/>
    <s v="INSTALAÇÕES"/>
    <d v="2021-01-01T00:00:00"/>
    <n v="120"/>
    <n v="120"/>
    <n v="69525.94"/>
    <n v="39244"/>
  </r>
  <r>
    <n v="1000"/>
    <n v="55001457"/>
    <n v="0"/>
    <s v="C99400000047"/>
    <s v="EVENTUALIDADES"/>
    <s v="03.02"/>
    <s v="DIR CONTA E ADM"/>
    <n v="7925.57"/>
    <x v="158"/>
    <n v="10"/>
    <s v="450013634110"/>
    <x v="383"/>
    <x v="396"/>
    <n v="7925.57"/>
    <d v="2021-06-10T00:00:00"/>
    <d v="2021-05-12T00:00:00"/>
    <n v="5500"/>
    <d v="2021-05-14T00:00:00"/>
    <s v="NAO"/>
    <s v="GERENCIAMENTO DA OBRA REF AO ACABAMENTO DE REGISTR"/>
    <s v="O, LUMINARIA, PAREDE DRYWALL E PINTURA"/>
    <m/>
    <m/>
    <m/>
    <s v="ZUS"/>
    <n v="100612"/>
    <s v="ATHIE WONRATH ASS PROJ E GEREN"/>
    <s v="61379863000106"/>
    <s v="XVT"/>
    <x v="2"/>
    <n v="12301003"/>
    <s v="INSTALAÇÕES"/>
    <d v="2021-06-01T00:00:00"/>
    <n v="120"/>
    <n v="120"/>
    <n v="7925.57"/>
    <n v="39246"/>
  </r>
  <r>
    <n v="1000"/>
    <n v="55001417"/>
    <n v="0"/>
    <s v="C99400000047"/>
    <s v="EVENTUALIDADES"/>
    <s v="03.02"/>
    <s v="DIR CONTA E ADM"/>
    <n v="8000"/>
    <x v="159"/>
    <n v="10"/>
    <s v="450012917610"/>
    <x v="384"/>
    <x v="397"/>
    <n v="8000"/>
    <d v="2021-03-05T00:00:00"/>
    <d v="2021-02-02T00:00:00"/>
    <n v="5500"/>
    <d v="2021-02-09T00:00:00"/>
    <s v="NAO"/>
    <s v="ATUALIZAÇÃO DE PROJETO DE SEGURANÇA CONTRA INCÊNDI"/>
    <s v="O"/>
    <m/>
    <m/>
    <m/>
    <s v="ZUS"/>
    <n v="1000049675"/>
    <s v="S.A.O SEGURANCA CONTRA INCENDI"/>
    <s v="8486911000182"/>
    <s v="XVT"/>
    <x v="2"/>
    <n v="12301003"/>
    <s v="INSTALAÇÕES"/>
    <d v="2021-03-01T00:00:00"/>
    <n v="120"/>
    <n v="120"/>
    <n v="8000"/>
    <n v="13815"/>
  </r>
  <r>
    <n v="1000"/>
    <n v="92000344"/>
    <n v="0"/>
    <s v="C99400000021"/>
    <s v="INTEGRADORA RETROFIT"/>
    <s v="03.02"/>
    <s v="DIR CONTA E ADM"/>
    <n v="56031.85"/>
    <x v="65"/>
    <m/>
    <s v=""/>
    <x v="361"/>
    <x v="371"/>
    <n v="11227.81"/>
    <d v="2021-01-19T00:00:00"/>
    <d v="2020-12-18T00:00:00"/>
    <n v="9200"/>
    <d v="2021-04-01T00:00:00"/>
    <s v="NAO"/>
    <s v="EMPREITADA DE OBRA CIVIL TERREO XV NF 37637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77343.11"/>
    <n v="37637"/>
  </r>
  <r>
    <n v="1000"/>
    <n v="92000344"/>
    <n v="0"/>
    <s v="C99400000021"/>
    <s v="INTEGRADORA RETROFIT"/>
    <s v="03.02"/>
    <s v="DIR CONTA E ADM"/>
    <n v="18504.310000000001"/>
    <x v="65"/>
    <m/>
    <s v=""/>
    <x v="361"/>
    <x v="371"/>
    <n v="11227.81"/>
    <d v="2021-01-19T00:00:00"/>
    <d v="2020-12-18T00:00:00"/>
    <n v="9200"/>
    <d v="2021-04-01T00:00:00"/>
    <s v="NAO"/>
    <s v="EMPREITADA DE OBRA CIVIL TERREO XV NF 37637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77343.11"/>
    <n v="37637"/>
  </r>
  <r>
    <n v="1000"/>
    <n v="92000344"/>
    <n v="0"/>
    <s v="C99400000021"/>
    <s v="INTEGRADORA RETROFIT"/>
    <s v="03.02"/>
    <s v="DIR CONTA E ADM"/>
    <n v="2806.95"/>
    <x v="65"/>
    <m/>
    <s v=""/>
    <x v="361"/>
    <x v="371"/>
    <n v="11227.81"/>
    <d v="2021-01-19T00:00:00"/>
    <d v="2020-12-18T00:00:00"/>
    <n v="9200"/>
    <d v="2021-04-01T00:00:00"/>
    <s v="NAO"/>
    <s v="EMPREITADA DE OBRA CIVIL TERREO XV NF 37637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77343.11"/>
    <n v="37637"/>
  </r>
  <r>
    <n v="1000"/>
    <n v="78000049"/>
    <n v="0"/>
    <s v="C99400000047"/>
    <s v="EVENTUALIDADES"/>
    <s v="03.02"/>
    <s v="DIR CONTA E ADM"/>
    <n v="20556.259999999998"/>
    <x v="153"/>
    <n v="10"/>
    <s v="450013655010"/>
    <x v="385"/>
    <x v="398"/>
    <n v="20556.259999999998"/>
    <d v="2021-06-10T00:00:00"/>
    <d v="2021-05-12T00:00:00"/>
    <n v="7800"/>
    <d v="2021-05-14T00:00:00"/>
    <s v="NAO"/>
    <s v="EXECUÇÃO DE OBRA PARA O IPO XV"/>
    <m/>
    <m/>
    <m/>
    <m/>
    <s v="ZUS"/>
    <n v="100612"/>
    <s v="ATHIE WONRATH ASS PROJ E GEREN"/>
    <s v="61379863000106"/>
    <s v="XVT"/>
    <x v="2"/>
    <n v="12307001"/>
    <s v="IMOBILIZADO EM ANDAMENTO"/>
    <d v="2021-05-01T00:00:00"/>
    <m/>
    <m/>
    <n v="22845.5"/>
    <n v="39224"/>
  </r>
  <r>
    <n v="1000"/>
    <n v="55001443"/>
    <n v="0"/>
    <s v="C99400000047"/>
    <s v="EVENTUALIDADES"/>
    <s v="03.02"/>
    <s v="DIR CONTA E ADM"/>
    <n v="22757.81"/>
    <x v="160"/>
    <n v="10"/>
    <s v="450013338410"/>
    <x v="386"/>
    <x v="399"/>
    <n v="22757.81"/>
    <d v="2021-05-24T00:00:00"/>
    <d v="2021-04-23T00:00:00"/>
    <n v="5500"/>
    <d v="2021-04-27T00:00:00"/>
    <s v="NAO"/>
    <s v="REVESTIMENTO CERAMICO PODOTATIL"/>
    <m/>
    <m/>
    <m/>
    <m/>
    <s v="ZNB"/>
    <n v="100612"/>
    <s v="ATHIE WONRATH ASS PROJ E GEREN"/>
    <s v="61379863000106"/>
    <s v="XVT"/>
    <x v="2"/>
    <n v="12301003"/>
    <s v="INSTALAÇÕES"/>
    <d v="2021-05-01T00:00:00"/>
    <n v="120"/>
    <n v="120"/>
    <n v="22757.81"/>
    <n v="39012"/>
  </r>
  <r>
    <n v="1000"/>
    <n v="92000357"/>
    <n v="0"/>
    <s v="C99400000021"/>
    <s v="INTEGRADORA RETROFIT"/>
    <s v="03.02"/>
    <s v="DIR CONTA E ADM"/>
    <n v="6151.43"/>
    <x v="65"/>
    <m/>
    <s v=""/>
    <x v="340"/>
    <x v="347"/>
    <n v="24605.7"/>
    <d v="2021-03-23T00:00:00"/>
    <d v="2021-02-23T00:00:00"/>
    <n v="9200"/>
    <d v="2021-04-01T00:00:00"/>
    <s v="NAO"/>
    <s v="EMPREITADA DE OBRA CIVIL TERREO XV NF 38302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6151.43"/>
    <n v="38302"/>
  </r>
  <r>
    <n v="1000"/>
    <n v="92000365"/>
    <n v="0"/>
    <s v="C99400000021"/>
    <s v="INTEGRADORA RETROFIT"/>
    <s v="03.02"/>
    <s v="DIR CONTA E ADM"/>
    <n v="6157.73"/>
    <x v="65"/>
    <m/>
    <s v=""/>
    <x v="341"/>
    <x v="348"/>
    <n v="24630.93"/>
    <d v="2021-03-22T00:00:00"/>
    <d v="2021-03-02T00:00:00"/>
    <n v="9200"/>
    <d v="2021-04-01T00:00:00"/>
    <s v="NAO"/>
    <s v="EMPREITADA DE OBRA CIVIL TERREO XV NF 38362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6157.73"/>
    <n v="38362"/>
  </r>
  <r>
    <n v="1000"/>
    <n v="92000377"/>
    <n v="0"/>
    <s v="C99400000021"/>
    <s v="INTEGRADORA RETROFIT"/>
    <s v="03.02"/>
    <s v="DIR CONTA E ADM"/>
    <n v="12754.91"/>
    <x v="65"/>
    <m/>
    <s v=""/>
    <x v="342"/>
    <x v="349"/>
    <n v="51019.62"/>
    <d v="2021-05-20T00:00:00"/>
    <d v="2021-04-22T00:00:00"/>
    <n v="9200"/>
    <d v="2021-05-01T00:00:00"/>
    <s v="NAO"/>
    <s v="EMPREITADA DE OBRA CIVIL  TERREO  XV NF 38999"/>
    <m/>
    <n v="78000028"/>
    <m/>
    <m/>
    <m/>
    <n v="100612"/>
    <s v="ATHIE WONRATH ASS PROJ E GEREN"/>
    <s v="61379863000106"/>
    <s v="XVT"/>
    <x v="2"/>
    <n v="12301002"/>
    <s v="IMÓVEIS EM USO"/>
    <d v="2021-06-01T00:00:00"/>
    <n v="540"/>
    <n v="300"/>
    <n v="12754.91"/>
    <n v="38999"/>
  </r>
  <r>
    <n v="1000"/>
    <n v="92000348"/>
    <n v="0"/>
    <s v="C99400000021"/>
    <s v="INTEGRADORA RETROFIT"/>
    <s v="03.02"/>
    <s v="DIR CONTA E ADM"/>
    <n v="26734.67"/>
    <x v="65"/>
    <m/>
    <s v=""/>
    <x v="343"/>
    <x v="350"/>
    <n v="106938.66"/>
    <d v="2021-01-19T00:00:00"/>
    <d v="2020-12-18T00:00:00"/>
    <n v="9200"/>
    <d v="2021-04-01T00:00:00"/>
    <s v="NAO"/>
    <s v="EMPREITADA DE OBRA CIVIL TERREO XV NF 37638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26734.67"/>
    <n v="37638"/>
  </r>
  <r>
    <n v="1000"/>
    <n v="92000369"/>
    <n v="0"/>
    <s v="C99400000021"/>
    <s v="INTEGRADORA RETROFIT"/>
    <s v="03.02"/>
    <s v="DIR CONTA E ADM"/>
    <n v="59735.57"/>
    <x v="65"/>
    <m/>
    <s v=""/>
    <x v="344"/>
    <x v="351"/>
    <n v="238942.27"/>
    <d v="2021-04-20T00:00:00"/>
    <d v="2021-03-22T00:00:00"/>
    <n v="9200"/>
    <d v="2021-04-01T00:00:00"/>
    <s v="NAO"/>
    <s v="EMPREITADA DE OBRA CIVIL TERREO XV NF 38604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59735.57"/>
    <n v="38604"/>
  </r>
  <r>
    <n v="1000"/>
    <n v="92000351"/>
    <n v="0"/>
    <s v="C99400000021"/>
    <s v="INTEGRADORA RETROFIT"/>
    <s v="03.02"/>
    <s v="DIR CONTA E ADM"/>
    <n v="82205.350000000006"/>
    <x v="65"/>
    <m/>
    <s v=""/>
    <x v="345"/>
    <x v="352"/>
    <n v="328821.40999999997"/>
    <d v="2021-01-19T00:00:00"/>
    <d v="2020-12-18T00:00:00"/>
    <n v="9200"/>
    <d v="2021-04-01T00:00:00"/>
    <s v="NAO"/>
    <s v="EMPREITADA DE OBRA CIVIL TERREO XV NF 37639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82205.350000000006"/>
    <n v="37639"/>
  </r>
  <r>
    <n v="1000"/>
    <n v="92000361"/>
    <n v="0"/>
    <s v="C99400000021"/>
    <s v="INTEGRADORA RETROFIT"/>
    <s v="03.02"/>
    <s v="DIR CONTA E ADM"/>
    <n v="122954.73"/>
    <x v="65"/>
    <m/>
    <s v=""/>
    <x v="346"/>
    <x v="353"/>
    <n v="491818.9"/>
    <d v="2021-03-23T00:00:00"/>
    <d v="2021-03-02T00:00:00"/>
    <n v="9200"/>
    <d v="2021-04-01T00:00:00"/>
    <s v="NAO"/>
    <s v="EMPREITADA DE OBRA CIVIL TERREO XV NF 38361"/>
    <m/>
    <n v="78000028"/>
    <m/>
    <m/>
    <m/>
    <n v="100612"/>
    <s v="ATHIE WONRATH ASS PROJ E GEREN"/>
    <s v="61379863000106"/>
    <s v="XVT"/>
    <x v="2"/>
    <n v="12301002"/>
    <s v="IMÓVEIS EM USO"/>
    <d v="2021-05-01T00:00:00"/>
    <n v="540"/>
    <n v="300"/>
    <n v="122954.73"/>
    <n v="38361"/>
  </r>
  <r>
    <n v="1000"/>
    <n v="92000381"/>
    <n v="0"/>
    <s v="C99400000021"/>
    <s v="INTEGRADORA RETROFIT"/>
    <s v="03.02"/>
    <s v="DIR CONTA E ADM"/>
    <n v="160915.57999999999"/>
    <x v="65"/>
    <m/>
    <s v=""/>
    <x v="347"/>
    <x v="354"/>
    <n v="531251.74"/>
    <d v="2021-05-20T00:00:00"/>
    <d v="2021-04-22T00:00:00"/>
    <n v="9200"/>
    <d v="2021-05-01T00:00:00"/>
    <s v="NAO"/>
    <s v="EMPREITADA DE OBRA CIVIL TERREO XV NF 39003"/>
    <m/>
    <n v="78000028"/>
    <m/>
    <m/>
    <m/>
    <n v="100612"/>
    <s v="ATHIE WONRATH ASS PROJ E GEREN"/>
    <s v="61379863000106"/>
    <s v="XVT"/>
    <x v="2"/>
    <n v="12301002"/>
    <s v="IMÓVEIS EM USO"/>
    <d v="2021-06-01T00:00:00"/>
    <n v="540"/>
    <n v="300"/>
    <n v="160915.57999999999"/>
    <n v="39003"/>
  </r>
  <r>
    <n v="1000"/>
    <n v="92000372"/>
    <n v="0"/>
    <s v="C99400000021"/>
    <s v="INTEGRADORA RETROFIT"/>
    <s v="03.02"/>
    <s v="DIR CONTA E ADM"/>
    <n v="159592.6"/>
    <x v="65"/>
    <m/>
    <s v=""/>
    <x v="348"/>
    <x v="355"/>
    <n v="638370.4"/>
    <d v="2021-05-20T00:00:00"/>
    <d v="2021-04-22T00:00:00"/>
    <n v="9200"/>
    <d v="2021-05-01T00:00:00"/>
    <s v="NAO"/>
    <s v="EMPREITADA DE OBRA CIVIL TERREO XV NF 38988"/>
    <m/>
    <n v="78000028"/>
    <m/>
    <m/>
    <m/>
    <n v="100612"/>
    <s v="ATHIE WONRATH ASS PROJ E GEREN"/>
    <s v="61379863000106"/>
    <s v="XVT"/>
    <x v="2"/>
    <n v="12301002"/>
    <s v="IMÓVEIS EM USO"/>
    <d v="2021-06-01T00:00:00"/>
    <n v="540"/>
    <n v="300"/>
    <n v="159592.6"/>
    <n v="38988"/>
  </r>
  <r>
    <n v="1000"/>
    <n v="92000340"/>
    <n v="0"/>
    <s v="C99400000021"/>
    <s v="INTEGRADORA RETROFIT"/>
    <s v="03.02"/>
    <s v="DIR CONTA E ADM"/>
    <n v="264200.88"/>
    <x v="65"/>
    <m/>
    <s v=""/>
    <x v="349"/>
    <x v="356"/>
    <n v="1056803.51"/>
    <d v="2021-02-22T00:00:00"/>
    <d v="2021-01-22T00:00:00"/>
    <n v="9200"/>
    <d v="2021-03-01T00:00:00"/>
    <s v="NAO"/>
    <s v="EMPREITADA DE OBRA CIVIL  XV NF 37967"/>
    <m/>
    <n v="78000028"/>
    <m/>
    <m/>
    <m/>
    <n v="100612"/>
    <s v="ATHIE WONRATH ASS PROJ E GEREN"/>
    <s v="61379863000106"/>
    <s v="XVT"/>
    <x v="2"/>
    <n v="12301002"/>
    <s v="IMÓVEIS EM USO"/>
    <d v="2021-04-01T00:00:00"/>
    <n v="540"/>
    <n v="300"/>
    <n v="264200.88"/>
    <n v="37967"/>
  </r>
  <r>
    <n v="1000"/>
    <n v="55001230"/>
    <n v="0"/>
    <s v="C99400000025"/>
    <s v="FATURAMENTO DIRETO"/>
    <s v="03.02"/>
    <s v="DIR CONTA E ADM"/>
    <n v="330.92"/>
    <x v="161"/>
    <n v="20"/>
    <s v="450011237820"/>
    <x v="387"/>
    <x v="400"/>
    <n v="330.92"/>
    <d v="2021-02-23T00:00:00"/>
    <d v="2021-01-15T00:00:00"/>
    <n v="5500"/>
    <d v="2020-12-29T00:00:00"/>
    <s v="NAO"/>
    <s v="SISTEMA DE DETECÇÃO E ALARME DE INCÊNDIO PREDIAL"/>
    <m/>
    <m/>
    <m/>
    <m/>
    <s v="ZNB"/>
    <n v="183717"/>
    <s v="JOHNSON CONTROLS BE DO BRASIL"/>
    <s v="1092686002366"/>
    <m/>
    <x v="3"/>
    <n v="12301003"/>
    <s v="INSTALAÇÕES"/>
    <d v="2021-01-01T00:00:00"/>
    <n v="120"/>
    <n v="120"/>
    <n v="9651.85"/>
    <n v="30316"/>
  </r>
  <r>
    <n v="1000"/>
    <n v="55001230"/>
    <n v="0"/>
    <s v="C99400000025"/>
    <s v="FATURAMENTO DIRETO"/>
    <s v="03.02"/>
    <s v="DIR CONTA E ADM"/>
    <n v="827.29"/>
    <x v="161"/>
    <n v="30"/>
    <s v="450011237830"/>
    <x v="388"/>
    <x v="401"/>
    <n v="827.29"/>
    <d v="2021-06-23T00:00:00"/>
    <d v="2021-05-14T00:00:00"/>
    <n v="5500"/>
    <d v="2020-12-29T00:00:00"/>
    <s v="NAO"/>
    <s v="SISTEMA DE DETECÇÃO E ALARME DE INCÊNDIO PREDIAL"/>
    <m/>
    <m/>
    <m/>
    <m/>
    <s v="ZNB"/>
    <n v="183717"/>
    <s v="JOHNSON CONTROLS BE DO BRASIL"/>
    <s v="1092686002366"/>
    <m/>
    <x v="3"/>
    <n v="12301003"/>
    <s v="INSTALAÇÕES"/>
    <d v="2021-01-01T00:00:00"/>
    <n v="120"/>
    <n v="120"/>
    <n v="9651.85"/>
    <n v="32185"/>
  </r>
  <r>
    <n v="1000"/>
    <n v="76001057"/>
    <n v="0"/>
    <s v="C99400000084"/>
    <s v="FATURAMENTO DIRETO J"/>
    <s v="03.02"/>
    <s v="DIR CONTA E ADM"/>
    <n v="851.5"/>
    <x v="162"/>
    <n v="60"/>
    <s v="450013884760"/>
    <x v="389"/>
    <x v="402"/>
    <n v="1703"/>
    <d v="2021-05-24T00:00:00"/>
    <d v="2021-03-24T00:00:00"/>
    <n v="7600"/>
    <d v="2021-04-23T00:00:00"/>
    <s v="NAO"/>
    <s v="EVAPORADORA LG DUTO DE 15400BTU/H MOD CRNU15GM1A4"/>
    <m/>
    <m/>
    <m/>
    <n v="71302"/>
    <s v="ZNB"/>
    <n v="119877"/>
    <s v="LG ELECTRONICS DO BRASIL LTDA"/>
    <s v="1166372000155"/>
    <m/>
    <x v="3"/>
    <n v="12301005"/>
    <s v="SISTEMAS DE AR CONDICIONADO"/>
    <d v="2021-05-01T00:00:00"/>
    <n v="132"/>
    <n v="120"/>
    <n v="2342"/>
    <n v="631169"/>
  </r>
  <r>
    <n v="1000"/>
    <n v="76001058"/>
    <n v="0"/>
    <s v="C99400000084"/>
    <s v="FATURAMENTO DIRETO J"/>
    <s v="03.02"/>
    <s v="DIR CONTA E ADM"/>
    <n v="851.5"/>
    <x v="162"/>
    <n v="60"/>
    <s v="450013884760"/>
    <x v="389"/>
    <x v="402"/>
    <n v="1703"/>
    <d v="2021-05-24T00:00:00"/>
    <d v="2021-03-24T00:00:00"/>
    <n v="7600"/>
    <d v="2021-04-23T00:00:00"/>
    <s v="NAO"/>
    <s v="EVAPORADORA LG DUTO DE 15400BTU/H MOD CRNU15GM1A4"/>
    <m/>
    <m/>
    <m/>
    <n v="71303"/>
    <s v="ZNB"/>
    <n v="119877"/>
    <s v="LG ELECTRONICS DO BRASIL LTDA"/>
    <s v="1166372000155"/>
    <m/>
    <x v="3"/>
    <n v="12301005"/>
    <s v="SISTEMAS DE AR CONDICIONADO"/>
    <d v="2021-05-01T00:00:00"/>
    <n v="132"/>
    <n v="120"/>
    <n v="2342"/>
    <n v="631169"/>
  </r>
  <r>
    <n v="1000"/>
    <n v="76001057"/>
    <n v="0"/>
    <s v="C99400000084"/>
    <s v="FATURAMENTO DIRETO J"/>
    <s v="03.02"/>
    <s v="DIR CONTA E ADM"/>
    <n v="1490.5"/>
    <x v="162"/>
    <n v="30"/>
    <s v="450013884730"/>
    <x v="390"/>
    <x v="403"/>
    <n v="2981"/>
    <d v="2021-05-25T00:00:00"/>
    <d v="2021-03-26T00:00:00"/>
    <n v="7600"/>
    <d v="2021-04-23T00:00:00"/>
    <s v="NAO"/>
    <s v="EVAPORADORA LG DUTO DE 15400BTU/H MOD CRNU15GM1A4"/>
    <m/>
    <m/>
    <m/>
    <n v="71302"/>
    <s v="ZNB"/>
    <n v="119877"/>
    <s v="LG ELECTRONICS DO BRASIL LTDA"/>
    <s v="1166372000155"/>
    <m/>
    <x v="3"/>
    <n v="12301005"/>
    <s v="SISTEMAS DE AR CONDICIONADO"/>
    <d v="2021-05-01T00:00:00"/>
    <n v="132"/>
    <n v="120"/>
    <n v="2342"/>
    <n v="631397"/>
  </r>
  <r>
    <n v="1000"/>
    <n v="76001058"/>
    <n v="0"/>
    <s v="C99400000084"/>
    <s v="FATURAMENTO DIRETO J"/>
    <s v="03.02"/>
    <s v="DIR CONTA E ADM"/>
    <n v="1490.5"/>
    <x v="162"/>
    <n v="30"/>
    <s v="450013884730"/>
    <x v="390"/>
    <x v="403"/>
    <n v="2981"/>
    <d v="2021-05-25T00:00:00"/>
    <d v="2021-03-26T00:00:00"/>
    <n v="7600"/>
    <d v="2021-04-23T00:00:00"/>
    <s v="NAO"/>
    <s v="EVAPORADORA LG DUTO DE 15400BTU/H MOD CRNU15GM1A4"/>
    <m/>
    <m/>
    <m/>
    <n v="71303"/>
    <s v="ZNB"/>
    <n v="119877"/>
    <s v="LG ELECTRONICS DO BRASIL LTDA"/>
    <s v="1166372000155"/>
    <m/>
    <x v="3"/>
    <n v="12301005"/>
    <s v="SISTEMAS DE AR CONDICIONADO"/>
    <d v="2021-05-01T00:00:00"/>
    <n v="132"/>
    <n v="120"/>
    <n v="2342"/>
    <n v="631397"/>
  </r>
  <r>
    <n v="1000"/>
    <n v="54001057"/>
    <n v="0"/>
    <s v="C99400000047"/>
    <s v="EVENTUALIDADES"/>
    <s v="03.02"/>
    <s v="DIR CONTA E ADM"/>
    <n v="3550.09"/>
    <x v="163"/>
    <n v="20"/>
    <s v="450012648820"/>
    <x v="391"/>
    <x v="404"/>
    <n v="3550.09"/>
    <d v="2021-05-24T00:00:00"/>
    <d v="2021-04-23T00:00:00"/>
    <n v="5400"/>
    <d v="2020-12-23T00:00:00"/>
    <s v="NAO"/>
    <s v="INFRAESTRUTURA SECA E CABEAMENTO COMO ELETRODUTO D"/>
    <s v="E FERRO"/>
    <m/>
    <m/>
    <m/>
    <s v="ZUS"/>
    <n v="100612"/>
    <s v="ATHIE WONRATH ASS PROJ E GEREN"/>
    <s v="61379863000106"/>
    <m/>
    <x v="3"/>
    <n v="12301003"/>
    <s v="INSTALAÇÕES"/>
    <d v="2021-01-01T00:00:00"/>
    <n v="120"/>
    <n v="120"/>
    <n v="7100.18"/>
    <n v="39006"/>
  </r>
  <r>
    <n v="1000"/>
    <n v="76001059"/>
    <n v="0"/>
    <s v="C99400000084"/>
    <s v="FATURAMENTO DIRETO J"/>
    <s v="03.02"/>
    <s v="DIR CONTA E ADM"/>
    <n v="2484.9299999999998"/>
    <x v="162"/>
    <n v="40"/>
    <s v="450013884740"/>
    <x v="389"/>
    <x v="405"/>
    <n v="4970"/>
    <d v="2021-05-24T00:00:00"/>
    <d v="2021-03-24T00:00:00"/>
    <n v="7600"/>
    <d v="2021-04-23T00:00:00"/>
    <s v="NAO"/>
    <s v="EVAPORADORA LG DUTO DE 28000BTU/H MOD CRNU28GM2A4"/>
    <m/>
    <m/>
    <m/>
    <n v="71304"/>
    <s v="ZNB"/>
    <n v="119877"/>
    <s v="LG ELECTRONICS DO BRASIL LTDA"/>
    <s v="1166372000155"/>
    <m/>
    <x v="3"/>
    <n v="12301005"/>
    <s v="SISTEMAS DE AR CONDICIONADO"/>
    <d v="2021-05-01T00:00:00"/>
    <n v="132"/>
    <n v="120"/>
    <n v="2484.9299999999998"/>
    <n v="631169"/>
  </r>
  <r>
    <n v="1000"/>
    <n v="76001060"/>
    <n v="0"/>
    <s v="C99400000084"/>
    <s v="FATURAMENTO DIRETO J"/>
    <s v="03.02"/>
    <s v="DIR CONTA E ADM"/>
    <n v="2484.94"/>
    <x v="162"/>
    <n v="40"/>
    <s v="450013884740"/>
    <x v="389"/>
    <x v="405"/>
    <n v="4970"/>
    <d v="2021-05-24T00:00:00"/>
    <d v="2021-03-24T00:00:00"/>
    <n v="7600"/>
    <d v="2021-04-23T00:00:00"/>
    <s v="NAO"/>
    <s v="EVAPORADORA LG DUTO DE 28000BTU/H MOD CRNU28GM2A4"/>
    <m/>
    <m/>
    <m/>
    <n v="71305"/>
    <s v="ZNB"/>
    <n v="119877"/>
    <s v="LG ELECTRONICS DO BRASIL LTDA"/>
    <s v="1166372000155"/>
    <m/>
    <x v="3"/>
    <n v="12301005"/>
    <s v="SISTEMAS DE AR CONDICIONADO"/>
    <d v="2021-05-01T00:00:00"/>
    <n v="132"/>
    <n v="120"/>
    <n v="2484.94"/>
    <n v="631169"/>
  </r>
  <r>
    <n v="1000"/>
    <n v="54001177"/>
    <n v="0"/>
    <s v="C14100000022"/>
    <s v="EQUIPAMENTO E SERV C"/>
    <s v="03.02"/>
    <s v="DIR CONTA E ADM"/>
    <n v="10309.92"/>
    <x v="164"/>
    <m/>
    <s v="4500129953"/>
    <x v="392"/>
    <x v="406"/>
    <n v="10000"/>
    <d v="2021-03-15T00:00:00"/>
    <d v="2021-02-23T00:00:00"/>
    <n v="5400"/>
    <d v="2021-01-31T00:00:00"/>
    <s v="NAO"/>
    <s v="CONTRATAÇÃO DE RECUROS PARA GERENCIAMENTO DE OBRA"/>
    <m/>
    <m/>
    <m/>
    <m/>
    <m/>
    <n v="113755"/>
    <s v="DELOITTE ASSESSORIA E CONSULTO"/>
    <s v="2988231000180"/>
    <m/>
    <x v="3"/>
    <n v="12301003"/>
    <s v="INSTALAÇÕES"/>
    <d v="2021-02-01T00:00:00"/>
    <n v="120"/>
    <n v="120"/>
    <n v="20309.919999999998"/>
    <n v="15479"/>
  </r>
  <r>
    <n v="1000"/>
    <n v="54001177"/>
    <n v="0"/>
    <s v="C14100000022"/>
    <s v="EQUIPAMENTO E SERV C"/>
    <s v="03.02"/>
    <s v="DIR CONTA E ADM"/>
    <n v="10000"/>
    <x v="164"/>
    <n v="250"/>
    <s v="4500129953250"/>
    <x v="392"/>
    <x v="406"/>
    <n v="10000"/>
    <d v="2021-03-15T00:00:00"/>
    <d v="2021-02-23T00:00:00"/>
    <n v="5400"/>
    <d v="2021-01-31T00:00:00"/>
    <s v="NAO"/>
    <s v="CONTRATAÇÃO DE RECUROS PARA GERENCIAMENTO DE OBRA"/>
    <m/>
    <m/>
    <m/>
    <m/>
    <s v="ZNB"/>
    <n v="113755"/>
    <s v="DELOITTE ASSESSORIA E CONSULTO"/>
    <s v="2988231000180"/>
    <m/>
    <x v="3"/>
    <n v="12301003"/>
    <s v="INSTALAÇÕES"/>
    <d v="2021-02-01T00:00:00"/>
    <n v="120"/>
    <n v="120"/>
    <n v="20309.919999999998"/>
    <n v="15479"/>
  </r>
  <r>
    <n v="1000"/>
    <n v="54000935"/>
    <n v="0"/>
    <s v="C99400000025"/>
    <s v="FATURAMENTO DIRETO"/>
    <s v="03.02"/>
    <s v="DIR CONTA E ADM"/>
    <n v="12442.62"/>
    <x v="88"/>
    <n v="110"/>
    <s v="4500113142110"/>
    <x v="244"/>
    <x v="407"/>
    <n v="12442.62"/>
    <d v="2021-05-24T00:00:00"/>
    <d v="2021-04-20T00:00:00"/>
    <n v="5400"/>
    <d v="2021-02-25T00:00:00"/>
    <s v="NAO"/>
    <s v="PINTURA CONVENCIONAL NAS ESACADAS DE EMERGÊNCIA, C"/>
    <s v="ORRIMÃO, FORRO, LAJE, PAREDE, PISO 10º ANDAR"/>
    <m/>
    <m/>
    <m/>
    <s v="ZNB"/>
    <n v="1000048602"/>
    <s v="SANTOS PINTURAS EIRELI"/>
    <s v="5424662000102"/>
    <m/>
    <x v="3"/>
    <n v="12301003"/>
    <s v="INSTALAÇÕES"/>
    <d v="2021-03-01T00:00:00"/>
    <n v="120"/>
    <n v="120"/>
    <n v="67274.080000000002"/>
    <n v="3166"/>
  </r>
  <r>
    <n v="1000"/>
    <n v="55001446"/>
    <n v="0"/>
    <s v="C99400000065"/>
    <s v="MOVIMENTO B3"/>
    <s v="01.04"/>
    <s v="DIR PESSOAS MARC MKT"/>
    <n v="18755.7"/>
    <x v="165"/>
    <m/>
    <s v="4500126757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m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55001446"/>
    <n v="0"/>
    <s v="C99400000065"/>
    <s v="MOVIMENTO B3"/>
    <s v="01.04"/>
    <s v="DIR PESSOAS MARC MKT"/>
    <n v="18755.7"/>
    <x v="165"/>
    <m/>
    <s v="4500126757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m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55001446"/>
    <n v="0"/>
    <s v="C99400000065"/>
    <s v="MOVIMENTO B3"/>
    <s v="01.04"/>
    <s v="DIR PESSOAS MARC MKT"/>
    <n v="18755.7"/>
    <x v="165"/>
    <m/>
    <s v="4500126757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m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55001446"/>
    <n v="0"/>
    <s v="C99400000065"/>
    <s v="MOVIMENTO B3"/>
    <s v="01.04"/>
    <s v="DIR PESSOAS MARC MKT"/>
    <n v="18755.7"/>
    <x v="165"/>
    <m/>
    <s v="4500126757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m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55001446"/>
    <n v="0"/>
    <s v="C99400000065"/>
    <s v="MOVIMENTO B3"/>
    <s v="01.04"/>
    <s v="DIR PESSOAS MARC MKT"/>
    <n v="18755.7"/>
    <x v="165"/>
    <m/>
    <s v="4500126757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m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55001446"/>
    <n v="0"/>
    <s v="C99400000065"/>
    <s v="MOVIMENTO B3"/>
    <s v="01.04"/>
    <s v="DIR PESSOAS MARC MKT"/>
    <n v="19471.39"/>
    <x v="166"/>
    <n v="10"/>
    <s v="450013571810"/>
    <x v="393"/>
    <x v="408"/>
    <n v="19471.39"/>
    <d v="2021-06-01T00:00:00"/>
    <d v="2021-05-04T00:00:00"/>
    <n v="5500"/>
    <d v="2020-12-28T00:00:00"/>
    <s v="NAO"/>
    <s v="SINALIZAÇÃO VISUAL DO PROJETO RETROFIT"/>
    <m/>
    <m/>
    <m/>
    <m/>
    <s v="NB"/>
    <n v="1000046356"/>
    <s v="FUTUREBRAND BC H LTDA"/>
    <s v="4639927000127"/>
    <m/>
    <x v="3"/>
    <n v="12301003"/>
    <s v="INSTALAÇÕES"/>
    <d v="2021-01-01T00:00:00"/>
    <n v="120"/>
    <n v="120"/>
    <n v="133249.89000000001"/>
    <n v="11303"/>
  </r>
  <r>
    <n v="1000"/>
    <n v="95000267"/>
    <n v="0"/>
    <s v="C99400000084"/>
    <s v="FATURAMENTO DIRETO J"/>
    <s v="03.02"/>
    <s v="DIR CONTA E ADM"/>
    <n v="22193.85"/>
    <x v="167"/>
    <n v="10"/>
    <s v="450014097410"/>
    <x v="394"/>
    <x v="409"/>
    <n v="22193.85"/>
    <d v="2021-07-13T00:00:00"/>
    <d v="2021-06-08T00:00:00"/>
    <n v="9500"/>
    <d v="2021-06-22T00:00:00"/>
    <s v="NAO"/>
    <s v="ESTRUTURA METÁLICA -  PLANMETAL AÇOS CONTINENTE CO"/>
    <s v="NDERANDO: PÇS DE CHAPA GROSSA 1/2&quot;"/>
    <m/>
    <m/>
    <m/>
    <s v="ZNB"/>
    <n v="1000052263"/>
    <s v="ACOS CONTINENTE INDUSTRIA E CO"/>
    <s v="80714000238"/>
    <m/>
    <x v="3"/>
    <n v="12301002"/>
    <s v="IMÓVEIS EM USO"/>
    <d v="2021-07-01T00:00:00"/>
    <n v="300"/>
    <n v="300"/>
    <n v="22193.85"/>
    <n v="184470"/>
  </r>
  <r>
    <n v="1000"/>
    <n v="54000935"/>
    <n v="0"/>
    <s v="C99400000025"/>
    <s v="FATURAMENTO DIRETO"/>
    <s v="03.02"/>
    <s v="DIR CONTA E ADM"/>
    <n v="54831.46"/>
    <x v="88"/>
    <n v="60"/>
    <s v="450011314260"/>
    <x v="395"/>
    <x v="410"/>
    <n v="54831.46"/>
    <d v="2021-03-22T00:00:00"/>
    <d v="2021-02-17T00:00:00"/>
    <n v="5400"/>
    <d v="2021-02-25T00:00:00"/>
    <s v="NAO"/>
    <s v="PINTURA CONVENCIONAL NAS ESACADAS DE EMERGÊNCIA, C"/>
    <s v="ORRIMÃO, FORRO, LAJE, PAREDE, PISO 10º ANDAR"/>
    <m/>
    <m/>
    <m/>
    <s v="ZNB"/>
    <n v="1000048602"/>
    <s v="SANTOS PINTURAS EIRELI"/>
    <s v="5424662000102"/>
    <m/>
    <x v="3"/>
    <n v="12301003"/>
    <s v="INSTALAÇÕES"/>
    <d v="2021-03-01T00:00:00"/>
    <n v="120"/>
    <n v="120"/>
    <n v="67274.080000000002"/>
    <n v="3120"/>
  </r>
  <r>
    <n v="1000"/>
    <n v="54001159"/>
    <n v="0"/>
    <s v="C99400000065"/>
    <s v="MOVIMENTO B3"/>
    <s v="01.04"/>
    <s v="DIR PESSOAS MARC MKT"/>
    <n v="63616.42"/>
    <x v="166"/>
    <n v="20"/>
    <s v="450013571820"/>
    <x v="393"/>
    <x v="411"/>
    <n v="63616.42"/>
    <d v="2021-06-01T00:00:00"/>
    <d v="2021-05-04T00:00:00"/>
    <n v="5400"/>
    <d v="2020-12-28T00:00:00"/>
    <s v="NAO"/>
    <s v="SINALIZAÇÃO VISUAL DO PROJETO RETROFIT"/>
    <m/>
    <m/>
    <m/>
    <m/>
    <s v="NB"/>
    <n v="1000046356"/>
    <s v="FUTUREBRAND BC H LTDA"/>
    <s v="4639927000127"/>
    <m/>
    <x v="3"/>
    <n v="12301003"/>
    <s v="INSTALAÇÕES"/>
    <d v="2021-01-01T00:00:00"/>
    <n v="120"/>
    <n v="120"/>
    <n v="143616.42000000001"/>
    <n v="11303"/>
  </r>
  <r>
    <n v="1000"/>
    <n v="78000050"/>
    <n v="0"/>
    <s v="C99400000085"/>
    <s v="CONSTRUTORA - JB"/>
    <s v="03.04.02"/>
    <s v="SUP ENG SEG ADM"/>
    <n v="66945.47"/>
    <x v="168"/>
    <n v="20"/>
    <s v="450013704520"/>
    <x v="396"/>
    <x v="412"/>
    <n v="66945.47"/>
    <d v="2021-05-26T00:00:00"/>
    <d v="2021-04-27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39041"/>
  </r>
  <r>
    <n v="1000"/>
    <n v="92000354"/>
    <n v="0"/>
    <s v="C99400000021"/>
    <s v="INTEGRADORA RETROFIT"/>
    <s v="03.02"/>
    <s v="DIR CONTA E ADM"/>
    <n v="80276.800000000003"/>
    <x v="65"/>
    <m/>
    <s v=""/>
    <x v="397"/>
    <x v="413"/>
    <n v="80276.800000000003"/>
    <d v="2021-01-19T00:00:00"/>
    <d v="2020-12-18T00:00:00"/>
    <n v="9200"/>
    <d v="2021-04-01T00:00:00"/>
    <s v="NAO"/>
    <s v="EMPREITADA DE OBRA CIVIL PREDIO XV NF 37646"/>
    <m/>
    <n v="78000028"/>
    <m/>
    <m/>
    <m/>
    <n v="100612"/>
    <s v="ATHIE WONRATH ASS PROJ E GEREN"/>
    <s v="61379863000106"/>
    <m/>
    <x v="3"/>
    <n v="12301002"/>
    <s v="IMÓVEIS EM USO"/>
    <d v="2021-05-01T00:00:00"/>
    <n v="540"/>
    <n v="300"/>
    <n v="80276.800000000003"/>
    <n v="37646"/>
  </r>
  <r>
    <n v="1000"/>
    <n v="76001061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06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2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07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3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08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4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09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5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0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6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1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7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2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8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3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69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4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0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5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1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6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2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7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3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8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4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19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5"/>
    <n v="0"/>
    <s v="C99400000084"/>
    <s v="FATURAMENTO DIRETO J"/>
    <s v="03.02"/>
    <s v="DIR CONTA E ADM"/>
    <n v="2939.27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0"/>
    <s v="ZNB"/>
    <n v="119877"/>
    <s v="LG ELECTRONICS DO BRASIL LTDA"/>
    <s v="1166372000155"/>
    <m/>
    <x v="3"/>
    <n v="12301005"/>
    <s v="SISTEMAS DE AR CONDICIONADO"/>
    <d v="2021-05-01T00:00:00"/>
    <n v="132"/>
    <n v="120"/>
    <n v="2939.27"/>
    <n v="631169"/>
  </r>
  <r>
    <n v="1000"/>
    <n v="76001076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1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77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2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78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3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79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4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0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5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1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6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2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7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3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8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4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29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5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30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6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31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7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32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8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33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76001089"/>
    <n v="0"/>
    <s v="C99400000084"/>
    <s v="FATURAMENTO DIRETO J"/>
    <s v="03.02"/>
    <s v="DIR CONTA E ADM"/>
    <n v="3025.72"/>
    <x v="162"/>
    <n v="50"/>
    <s v="450013884750"/>
    <x v="389"/>
    <x v="414"/>
    <n v="86449"/>
    <d v="2021-05-24T00:00:00"/>
    <d v="2021-03-24T00:00:00"/>
    <n v="7600"/>
    <d v="2021-04-23T00:00:00"/>
    <s v="NAO"/>
    <s v="EVAPORADORA LG DUTO DE 48100BTU/H MOD CRNU48GM3B4"/>
    <m/>
    <m/>
    <m/>
    <n v="71334"/>
    <s v="ZNB"/>
    <n v="119877"/>
    <s v="LG ELECTRONICS DO BRASIL LTDA"/>
    <s v="1166372000155"/>
    <m/>
    <x v="3"/>
    <n v="12301005"/>
    <s v="SISTEMAS DE AR CONDICIONADO"/>
    <d v="2021-05-01T00:00:00"/>
    <n v="132"/>
    <n v="120"/>
    <n v="3025.72"/>
    <n v="631169"/>
  </r>
  <r>
    <n v="1000"/>
    <n v="90000140"/>
    <n v="0"/>
    <s v="C99400000021"/>
    <s v="INTEGRADORA RETROFIT"/>
    <s v="03.02"/>
    <s v="DIR CONTA E ADM"/>
    <n v="98959.66"/>
    <x v="65"/>
    <m/>
    <s v=""/>
    <x v="398"/>
    <x v="415"/>
    <n v="98959.66"/>
    <d v="2021-04-20T00:00:00"/>
    <d v="2021-03-22T00:00:00"/>
    <n v="9000"/>
    <d v="2021-04-01T00:00:00"/>
    <s v="NAO"/>
    <s v="EMPREITADA DE OBRA CIVIL PREDIO PRAÇA NF 38603"/>
    <m/>
    <n v="78000028"/>
    <m/>
    <m/>
    <m/>
    <n v="100612"/>
    <s v="ATHIE WONRATH ASS PROJ E GEREN"/>
    <s v="61379863000106"/>
    <m/>
    <x v="3"/>
    <n v="12301002"/>
    <s v="IMÓVEIS EM USO"/>
    <d v="2021-05-01T00:00:00"/>
    <n v="540"/>
    <n v="300"/>
    <n v="98959.66"/>
    <n v="38603"/>
  </r>
  <r>
    <n v="1000"/>
    <n v="90000123"/>
    <n v="0"/>
    <s v="C99400000021"/>
    <s v="INTEGRADORA RETROFIT"/>
    <s v="03.02"/>
    <s v="DIR CONTA E ADM"/>
    <n v="102554.08"/>
    <x v="65"/>
    <m/>
    <s v=""/>
    <x v="399"/>
    <x v="175"/>
    <n v="102554.08"/>
    <d v="2021-03-23T00:00:00"/>
    <d v="2021-02-22T00:00:00"/>
    <n v="9000"/>
    <d v="2021-04-01T00:00:00"/>
    <s v="NAO"/>
    <s v="EMPREITADA DE OBRA CIVIL PREDIO PRAÇA NF 38286"/>
    <m/>
    <n v="78000028"/>
    <m/>
    <m/>
    <m/>
    <n v="100612"/>
    <s v="ATHIE WONRATH ASS PROJ E GEREN"/>
    <s v="61379863000106"/>
    <m/>
    <x v="3"/>
    <n v="12301002"/>
    <s v="IMÓVEIS EM USO"/>
    <d v="2021-05-01T00:00:00"/>
    <n v="540"/>
    <n v="300"/>
    <n v="102554.08"/>
    <n v="38286"/>
  </r>
  <r>
    <n v="1000"/>
    <n v="90000120"/>
    <n v="0"/>
    <s v="C99400000021"/>
    <s v="INTEGRADORA RETROFIT"/>
    <s v="03.02"/>
    <s v="DIR CONTA E ADM"/>
    <n v="113985.32"/>
    <x v="65"/>
    <m/>
    <s v=""/>
    <x v="400"/>
    <x v="416"/>
    <n v="113985.32"/>
    <d v="2021-02-22T00:00:00"/>
    <d v="2021-01-22T00:00:00"/>
    <n v="9000"/>
    <d v="2021-03-01T00:00:00"/>
    <s v="NAO"/>
    <s v="EMPREITADA DE OBRA CIVIL  PRAÇA NF 37969"/>
    <m/>
    <n v="78000028"/>
    <m/>
    <m/>
    <m/>
    <n v="100612"/>
    <s v="ATHIE WONRATH ASS PROJ E GEREN"/>
    <s v="61379863000106"/>
    <m/>
    <x v="3"/>
    <n v="12301002"/>
    <s v="IMÓVEIS EM USO"/>
    <d v="2021-04-01T00:00:00"/>
    <n v="540"/>
    <n v="300"/>
    <n v="113985.32"/>
    <n v="37969"/>
  </r>
  <r>
    <n v="1000"/>
    <n v="78000050"/>
    <n v="0"/>
    <s v="C99400000085"/>
    <s v="CONSTRUTORA - JB"/>
    <s v="03.04.02"/>
    <s v="SUP ENG SEG ADM"/>
    <n v="146283.31"/>
    <x v="168"/>
    <n v="60"/>
    <s v="450013704560"/>
    <x v="401"/>
    <x v="417"/>
    <n v="146283.31"/>
    <d v="2021-07-08T00:00:00"/>
    <d v="2021-04-22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14"/>
  </r>
  <r>
    <n v="1000"/>
    <n v="76001049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4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0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5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1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6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2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7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3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8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4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299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5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300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76001056"/>
    <n v="0"/>
    <s v="C99400000084"/>
    <s v="FATURAMENTO DIRETO J"/>
    <s v="03.02"/>
    <s v="DIR CONTA E ADM"/>
    <n v="22406"/>
    <x v="162"/>
    <n v="20"/>
    <s v="450013884720"/>
    <x v="390"/>
    <x v="418"/>
    <n v="179248"/>
    <d v="2021-05-25T00:00:00"/>
    <d v="2021-03-26T00:00:00"/>
    <n v="7600"/>
    <d v="2021-04-23T00:00:00"/>
    <s v="NAO"/>
    <s v="CONDENSADORA LG MULTI V 5 380V MOD CRUN180LTES"/>
    <m/>
    <m/>
    <m/>
    <n v="71301"/>
    <s v="ZNB"/>
    <n v="119877"/>
    <s v="LG ELECTRONICS DO BRASIL LTDA"/>
    <s v="1166372000155"/>
    <m/>
    <x v="3"/>
    <n v="12301005"/>
    <s v="SISTEMAS DE AR CONDICIONADO"/>
    <d v="2021-05-01T00:00:00"/>
    <n v="132"/>
    <n v="120"/>
    <n v="22406"/>
    <n v="631397"/>
  </r>
  <r>
    <n v="1000"/>
    <n v="90000151"/>
    <n v="0"/>
    <s v="C99400000021"/>
    <s v="INTEGRADORA RETROFIT"/>
    <s v="03.02"/>
    <s v="DIR CONTA E ADM"/>
    <n v="194317.05"/>
    <x v="65"/>
    <m/>
    <s v=""/>
    <x v="402"/>
    <x v="419"/>
    <n v="194317.05"/>
    <d v="2021-05-24T00:00:00"/>
    <d v="2021-04-23T00:00:00"/>
    <n v="9000"/>
    <d v="2021-05-01T00:00:00"/>
    <s v="NAO"/>
    <s v="EMPREITADA DE OBRA CIVIL PREDIO PRAÇA NF 39018"/>
    <m/>
    <n v="78000028"/>
    <m/>
    <m/>
    <m/>
    <n v="100612"/>
    <s v="ATHIE WONRATH ASS PROJ E GEREN"/>
    <s v="61379863000106"/>
    <m/>
    <x v="3"/>
    <n v="12301002"/>
    <s v="IMÓVEIS EM USO"/>
    <d v="2021-06-01T00:00:00"/>
    <n v="540"/>
    <n v="300"/>
    <n v="194317.05"/>
    <n v="39018"/>
  </r>
  <r>
    <n v="1000"/>
    <n v="78000050"/>
    <n v="0"/>
    <s v="C99400000085"/>
    <s v="CONSTRUTORA - JB"/>
    <s v="03.04.02"/>
    <s v="SUP ENG SEG ADM"/>
    <n v="298480.23"/>
    <x v="168"/>
    <n v="10"/>
    <s v="450013704510"/>
    <x v="403"/>
    <x v="420"/>
    <n v="298480.23"/>
    <d v="2021-05-26T00:00:00"/>
    <d v="2021-04-27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39040"/>
  </r>
  <r>
    <n v="1000"/>
    <n v="55001230"/>
    <n v="0"/>
    <s v="C99400000025"/>
    <s v="FATURAMENTO DIRETO"/>
    <s v="03.02"/>
    <s v="DIR CONTA E ADM"/>
    <n v="6342.69"/>
    <x v="169"/>
    <n v="10"/>
    <s v="450011237910"/>
    <x v="404"/>
    <x v="12"/>
    <m/>
    <d v="2021-02-25T00:00:00"/>
    <d v="2020-09-02T00:00:00"/>
    <n v="5500"/>
    <d v="2020-12-29T00:00:00"/>
    <s v="NAO"/>
    <s v="SISTEMA DE DETECÇÃO E ALARME DE INCÊNDIO PREDIAL"/>
    <m/>
    <m/>
    <m/>
    <m/>
    <s v="ZNB"/>
    <n v="1000048604"/>
    <s v="BRAKO COMERCIO DE EQUIPAMENTOS"/>
    <s v="12158172000339"/>
    <m/>
    <x v="3"/>
    <n v="12301003"/>
    <s v="INSTALAÇÕES"/>
    <d v="2021-01-01T00:00:00"/>
    <n v="120"/>
    <n v="120"/>
    <n v="9651.85"/>
    <n v="4270"/>
  </r>
  <r>
    <n v="1000"/>
    <n v="55001230"/>
    <n v="0"/>
    <s v="C99400000025"/>
    <s v="FATURAMENTO DIRETO"/>
    <s v="03.02"/>
    <s v="DIR CONTA E ADM"/>
    <n v="1654.58"/>
    <x v="161"/>
    <n v="40"/>
    <s v="450011237840"/>
    <x v="405"/>
    <x v="12"/>
    <m/>
    <d v="2021-07-16T00:00:00"/>
    <d v="2021-06-11T00:00:00"/>
    <n v="5500"/>
    <d v="2020-12-29T00:00:00"/>
    <s v="NAO"/>
    <s v="SISTEMA DE DETECÇÃO E ALARME DE INCÊNDIO PREDIAL"/>
    <m/>
    <m/>
    <m/>
    <m/>
    <s v="ZNB"/>
    <n v="183717"/>
    <s v="JOHNSON CONTROLS BE DO BRASIL"/>
    <s v="1092686002366"/>
    <m/>
    <x v="3"/>
    <n v="12301003"/>
    <s v="INSTALAÇÕES"/>
    <d v="2021-01-01T00:00:00"/>
    <n v="120"/>
    <n v="120"/>
    <n v="9651.85"/>
    <n v="32605"/>
  </r>
  <r>
    <n v="1000"/>
    <n v="78000050"/>
    <n v="0"/>
    <s v="C99400000085"/>
    <s v="CONSTRUTORA - JB"/>
    <s v="03.04.02"/>
    <s v="SUP ENG SEG ADM"/>
    <n v="17136.669999999998"/>
    <x v="168"/>
    <n v="50"/>
    <s v="450013704550"/>
    <x v="406"/>
    <x v="12"/>
    <m/>
    <d v="2021-07-21T00:00:00"/>
    <d v="2021-06-21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39640"/>
  </r>
  <r>
    <n v="1000"/>
    <n v="78000050"/>
    <n v="0"/>
    <s v="C99400000085"/>
    <s v="CONSTRUTORA - JB"/>
    <s v="03.04.02"/>
    <s v="SUP ENG SEG ADM"/>
    <n v="55562.28"/>
    <x v="168"/>
    <n v="90"/>
    <s v="450013704590"/>
    <x v="407"/>
    <x v="12"/>
    <m/>
    <d v="2021-07-21T00:00:00"/>
    <d v="2021-06-21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39638"/>
  </r>
  <r>
    <n v="1000"/>
    <n v="78000050"/>
    <n v="0"/>
    <s v="C99400000085"/>
    <s v="CONSTRUTORA - JB"/>
    <s v="03.04.02"/>
    <s v="SUP ENG SEG ADM"/>
    <n v="38920"/>
    <x v="168"/>
    <n v="80"/>
    <s v="450013704580"/>
    <x v="408"/>
    <x v="12"/>
    <m/>
    <d v="2021-07-21T00:00:00"/>
    <d v="2021-06-21T00:00:00"/>
    <n v="7800"/>
    <d v="2021-04-30T00:00:00"/>
    <s v="NAO"/>
    <s v="PROJETO JB CASA DA MOEDA"/>
    <m/>
    <m/>
    <m/>
    <m/>
    <s v="ZNB"/>
    <n v="100612"/>
    <s v="ATHIE WONRATH ASS PROJ E GEREN"/>
    <s v="61379863000106"/>
    <m/>
    <x v="3"/>
    <n v="12307001"/>
    <s v="IMOBILIZADO EM ANDAMENTO"/>
    <d v="2021-04-01T00:00:00"/>
    <m/>
    <m/>
    <n v="623327.96"/>
    <n v="396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DD8881-D8CC-4D0D-BD54-5EBBED93CA3D}" name="Tabela dinâ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K4:L487" firstHeaderRow="1" firstDataRow="1" firstDataCol="2"/>
  <pivotFields count="37">
    <pivotField showAll="0"/>
    <pivotField showAll="0"/>
    <pivotField showAll="0"/>
    <pivotField showAll="0"/>
    <pivotField showAll="0"/>
    <pivotField showAll="0"/>
    <pivotField showAll="0"/>
    <pivotField numFmtId="39" showAll="0"/>
    <pivotField showAll="0">
      <items count="171">
        <item x="62"/>
        <item x="90"/>
        <item x="161"/>
        <item x="169"/>
        <item x="114"/>
        <item x="87"/>
        <item x="97"/>
        <item x="64"/>
        <item x="88"/>
        <item x="99"/>
        <item x="93"/>
        <item x="60"/>
        <item x="94"/>
        <item x="100"/>
        <item x="136"/>
        <item x="135"/>
        <item x="163"/>
        <item x="118"/>
        <item x="165"/>
        <item x="145"/>
        <item x="150"/>
        <item x="80"/>
        <item x="102"/>
        <item x="81"/>
        <item x="141"/>
        <item x="113"/>
        <item x="146"/>
        <item x="119"/>
        <item x="111"/>
        <item x="96"/>
        <item x="95"/>
        <item x="109"/>
        <item x="159"/>
        <item x="107"/>
        <item x="110"/>
        <item x="164"/>
        <item x="67"/>
        <item x="126"/>
        <item x="134"/>
        <item x="106"/>
        <item x="63"/>
        <item x="86"/>
        <item x="77"/>
        <item x="144"/>
        <item x="105"/>
        <item x="137"/>
        <item x="98"/>
        <item x="104"/>
        <item x="160"/>
        <item x="143"/>
        <item x="116"/>
        <item x="85"/>
        <item x="68"/>
        <item x="148"/>
        <item x="31"/>
        <item x="128"/>
        <item x="59"/>
        <item x="138"/>
        <item x="75"/>
        <item x="79"/>
        <item x="139"/>
        <item x="132"/>
        <item x="157"/>
        <item x="123"/>
        <item x="42"/>
        <item x="130"/>
        <item x="121"/>
        <item x="125"/>
        <item x="166"/>
        <item x="108"/>
        <item x="66"/>
        <item x="26"/>
        <item x="14"/>
        <item x="155"/>
        <item x="147"/>
        <item x="103"/>
        <item x="101"/>
        <item x="19"/>
        <item x="32"/>
        <item x="78"/>
        <item x="154"/>
        <item x="158"/>
        <item x="152"/>
        <item x="73"/>
        <item x="50"/>
        <item x="131"/>
        <item x="30"/>
        <item x="127"/>
        <item x="129"/>
        <item x="115"/>
        <item x="9"/>
        <item x="15"/>
        <item x="34"/>
        <item x="153"/>
        <item x="22"/>
        <item x="51"/>
        <item x="6"/>
        <item x="92"/>
        <item x="61"/>
        <item x="58"/>
        <item x="142"/>
        <item x="122"/>
        <item x="168"/>
        <item x="124"/>
        <item x="36"/>
        <item x="16"/>
        <item x="44"/>
        <item x="140"/>
        <item x="89"/>
        <item x="12"/>
        <item x="33"/>
        <item x="38"/>
        <item x="156"/>
        <item x="71"/>
        <item x="69"/>
        <item x="120"/>
        <item x="70"/>
        <item x="117"/>
        <item x="83"/>
        <item x="72"/>
        <item x="76"/>
        <item x="84"/>
        <item x="25"/>
        <item x="28"/>
        <item x="23"/>
        <item x="43"/>
        <item x="45"/>
        <item x="74"/>
        <item x="46"/>
        <item x="1"/>
        <item x="112"/>
        <item x="57"/>
        <item x="48"/>
        <item x="27"/>
        <item x="2"/>
        <item x="7"/>
        <item x="0"/>
        <item x="149"/>
        <item x="91"/>
        <item x="162"/>
        <item x="35"/>
        <item x="82"/>
        <item x="20"/>
        <item x="53"/>
        <item x="54"/>
        <item x="17"/>
        <item x="52"/>
        <item x="133"/>
        <item x="55"/>
        <item x="3"/>
        <item x="151"/>
        <item x="10"/>
        <item x="37"/>
        <item x="21"/>
        <item x="41"/>
        <item x="24"/>
        <item x="4"/>
        <item x="8"/>
        <item x="56"/>
        <item x="29"/>
        <item x="39"/>
        <item x="13"/>
        <item x="47"/>
        <item x="18"/>
        <item x="40"/>
        <item x="49"/>
        <item x="5"/>
        <item x="11"/>
        <item x="167"/>
        <item x="65"/>
        <item t="default"/>
      </items>
    </pivotField>
    <pivotField showAll="0"/>
    <pivotField showAll="0"/>
    <pivotField axis="axisRow" outline="0" showAll="0" defaultSubtotal="0">
      <items count="409">
        <item x="361"/>
        <item x="343"/>
        <item x="345"/>
        <item x="397"/>
        <item x="287"/>
        <item x="363"/>
        <item x="365"/>
        <item x="333"/>
        <item x="211"/>
        <item x="204"/>
        <item x="207"/>
        <item x="387"/>
        <item x="206"/>
        <item x="245"/>
        <item x="234"/>
        <item x="299"/>
        <item x="404"/>
        <item x="247"/>
        <item x="349"/>
        <item x="400"/>
        <item x="362"/>
        <item x="256"/>
        <item x="281"/>
        <item x="370"/>
        <item x="328"/>
        <item x="327"/>
        <item x="372"/>
        <item x="384"/>
        <item x="254"/>
        <item x="316"/>
        <item x="312"/>
        <item x="302"/>
        <item x="315"/>
        <item x="310"/>
        <item x="313"/>
        <item x="314"/>
        <item x="67"/>
        <item x="190"/>
        <item x="126"/>
        <item x="129"/>
        <item x="132"/>
        <item x="130"/>
        <item x="55"/>
        <item x="42"/>
        <item x="43"/>
        <item x="309"/>
        <item x="119"/>
        <item x="116"/>
        <item x="374"/>
        <item x="197"/>
        <item x="196"/>
        <item x="144"/>
        <item x="117"/>
        <item x="326"/>
        <item x="392"/>
        <item x="395"/>
        <item x="236"/>
        <item x="199"/>
        <item x="301"/>
        <item x="321"/>
        <item x="246"/>
        <item x="399"/>
        <item x="251"/>
        <item x="290"/>
        <item x="294"/>
        <item x="273"/>
        <item x="340"/>
        <item x="212"/>
        <item x="208"/>
        <item x="285"/>
        <item x="286"/>
        <item x="354"/>
        <item x="346"/>
        <item x="341"/>
        <item x="300"/>
        <item x="306"/>
        <item x="295"/>
        <item x="357"/>
        <item x="200"/>
        <item x="288"/>
        <item x="337"/>
        <item x="275"/>
        <item x="145"/>
        <item x="156"/>
        <item x="352"/>
        <item x="324"/>
        <item x="125"/>
        <item x="280"/>
        <item x="291"/>
        <item x="241"/>
        <item x="228"/>
        <item x="187"/>
        <item x="182"/>
        <item x="120"/>
        <item x="243"/>
        <item x="235"/>
        <item x="298"/>
        <item x="203"/>
        <item x="242"/>
        <item x="113"/>
        <item x="237"/>
        <item x="80"/>
        <item x="202"/>
        <item x="209"/>
        <item x="86"/>
        <item x="250"/>
        <item x="205"/>
        <item x="260"/>
        <item x="398"/>
        <item x="344"/>
        <item x="214"/>
        <item x="297"/>
        <item x="188"/>
        <item x="173"/>
        <item x="186"/>
        <item x="142"/>
        <item x="73"/>
        <item x="329"/>
        <item x="334"/>
        <item x="210"/>
        <item x="82"/>
        <item x="180"/>
        <item x="183"/>
        <item x="85"/>
        <item x="87"/>
        <item x="88"/>
        <item x="114"/>
        <item x="167"/>
        <item x="128"/>
        <item x="69"/>
        <item x="75"/>
        <item x="150"/>
        <item x="57"/>
        <item x="53"/>
        <item x="58"/>
        <item x="59"/>
        <item x="223"/>
        <item x="270"/>
        <item x="331"/>
        <item x="229"/>
        <item x="307"/>
        <item x="89"/>
        <item x="90"/>
        <item x="276"/>
        <item x="35"/>
        <item x="151"/>
        <item x="28"/>
        <item x="148"/>
        <item x="77"/>
        <item x="64"/>
        <item x="264"/>
        <item x="265"/>
        <item x="263"/>
        <item x="218"/>
        <item x="375"/>
        <item x="380"/>
        <item x="381"/>
        <item x="377"/>
        <item x="378"/>
        <item x="278"/>
        <item x="217"/>
        <item x="274"/>
        <item x="360"/>
        <item x="172"/>
        <item x="201"/>
        <item x="319"/>
        <item x="330"/>
        <item x="31"/>
        <item x="41"/>
        <item x="303"/>
        <item x="356"/>
        <item x="166"/>
        <item x="164"/>
        <item x="84"/>
        <item x="158"/>
        <item x="149"/>
        <item x="121"/>
        <item x="248"/>
        <item x="198"/>
        <item x="118"/>
        <item x="253"/>
        <item x="252"/>
        <item x="227"/>
        <item x="91"/>
        <item x="79"/>
        <item x="390"/>
        <item x="389"/>
        <item x="163"/>
        <item x="178"/>
        <item x="139"/>
        <item x="127"/>
        <item x="226"/>
        <item x="135"/>
        <item x="261"/>
        <item x="240"/>
        <item x="244"/>
        <item x="174"/>
        <item x="168"/>
        <item x="76"/>
        <item x="259"/>
        <item x="255"/>
        <item x="213"/>
        <item x="391"/>
        <item x="305"/>
        <item x="308"/>
        <item x="386"/>
        <item x="320"/>
        <item x="402"/>
        <item x="348"/>
        <item x="342"/>
        <item x="282"/>
        <item x="283"/>
        <item x="284"/>
        <item x="347"/>
        <item x="215"/>
        <item x="92"/>
        <item x="93"/>
        <item x="61"/>
        <item x="74"/>
        <item x="266"/>
        <item x="353"/>
        <item x="165"/>
        <item x="224"/>
        <item x="9"/>
        <item x="169"/>
        <item x="249"/>
        <item x="94"/>
        <item x="95"/>
        <item x="96"/>
        <item x="49"/>
        <item x="70"/>
        <item x="38"/>
        <item x="122"/>
        <item x="161"/>
        <item x="393"/>
        <item x="403"/>
        <item x="396"/>
        <item x="338"/>
        <item x="71"/>
        <item x="325"/>
        <item x="296"/>
        <item x="97"/>
        <item x="33"/>
        <item x="221"/>
        <item x="239"/>
        <item x="238"/>
        <item x="350"/>
        <item x="339"/>
        <item x="323"/>
        <item x="385"/>
        <item x="376"/>
        <item x="222"/>
        <item x="359"/>
        <item x="368"/>
        <item x="277"/>
        <item x="220"/>
        <item x="335"/>
        <item x="382"/>
        <item x="279"/>
        <item x="383"/>
        <item x="373"/>
        <item x="225"/>
        <item x="322"/>
        <item x="52"/>
        <item x="358"/>
        <item x="371"/>
        <item x="133"/>
        <item x="175"/>
        <item x="152"/>
        <item x="184"/>
        <item x="146"/>
        <item x="21"/>
        <item x="364"/>
        <item x="233"/>
        <item x="369"/>
        <item x="293"/>
        <item x="159"/>
        <item x="124"/>
        <item x="24"/>
        <item x="318"/>
        <item x="289"/>
        <item x="355"/>
        <item x="257"/>
        <item x="388"/>
        <item x="262"/>
        <item x="272"/>
        <item x="336"/>
        <item x="258"/>
        <item x="185"/>
        <item x="147"/>
        <item x="138"/>
        <item x="25"/>
        <item x="219"/>
        <item x="271"/>
        <item x="268"/>
        <item x="367"/>
        <item x="40"/>
        <item x="177"/>
        <item x="141"/>
        <item x="62"/>
        <item x="176"/>
        <item x="351"/>
        <item x="332"/>
        <item x="98"/>
        <item x="99"/>
        <item x="2"/>
        <item x="3"/>
        <item x="51"/>
        <item x="8"/>
        <item x="37"/>
        <item x="154"/>
        <item x="131"/>
        <item x="137"/>
        <item x="143"/>
        <item x="181"/>
        <item x="23"/>
        <item x="5"/>
        <item x="27"/>
        <item x="81"/>
        <item x="17"/>
        <item x="100"/>
        <item x="101"/>
        <item x="66"/>
        <item x="304"/>
        <item x="123"/>
        <item x="170"/>
        <item x="267"/>
        <item x="102"/>
        <item x="103"/>
        <item x="60"/>
        <item x="48"/>
        <item x="63"/>
        <item x="18"/>
        <item x="10"/>
        <item x="39"/>
        <item x="292"/>
        <item x="231"/>
        <item x="232"/>
        <item x="230"/>
        <item x="7"/>
        <item x="104"/>
        <item x="44"/>
        <item x="45"/>
        <item x="46"/>
        <item x="47"/>
        <item x="105"/>
        <item x="106"/>
        <item x="107"/>
        <item x="36"/>
        <item x="11"/>
        <item x="12"/>
        <item x="13"/>
        <item x="140"/>
        <item x="68"/>
        <item x="30"/>
        <item x="155"/>
        <item x="136"/>
        <item x="134"/>
        <item x="179"/>
        <item x="153"/>
        <item x="78"/>
        <item x="56"/>
        <item x="83"/>
        <item x="115"/>
        <item x="72"/>
        <item x="269"/>
        <item x="311"/>
        <item x="317"/>
        <item x="22"/>
        <item x="32"/>
        <item x="34"/>
        <item x="14"/>
        <item x="15"/>
        <item x="16"/>
        <item x="112"/>
        <item x="157"/>
        <item x="6"/>
        <item x="50"/>
        <item x="394"/>
        <item x="162"/>
        <item x="189"/>
        <item x="171"/>
        <item x="4"/>
        <item x="405"/>
        <item x="108"/>
        <item x="109"/>
        <item x="110"/>
        <item x="111"/>
        <item x="192"/>
        <item x="19"/>
        <item x="20"/>
        <item x="29"/>
        <item x="54"/>
        <item x="160"/>
        <item x="26"/>
        <item x="65"/>
        <item x="366"/>
        <item x="379"/>
        <item x="191"/>
        <item x="195"/>
        <item x="193"/>
        <item x="406"/>
        <item x="401"/>
        <item x="1"/>
        <item x="0"/>
        <item x="194"/>
        <item x="407"/>
        <item x="408"/>
        <item x="216"/>
      </items>
    </pivotField>
    <pivotField axis="axisRow" showAll="0">
      <items count="422">
        <item x="366"/>
        <item x="357"/>
        <item x="179"/>
        <item x="180"/>
        <item x="17"/>
        <item x="261"/>
        <item x="226"/>
        <item x="358"/>
        <item x="299"/>
        <item x="300"/>
        <item x="181"/>
        <item x="246"/>
        <item x="18"/>
        <item x="275"/>
        <item x="400"/>
        <item x="262"/>
        <item x="378"/>
        <item x="367"/>
        <item x="263"/>
        <item x="247"/>
        <item x="201"/>
        <item x="368"/>
        <item x="202"/>
        <item x="379"/>
        <item x="264"/>
        <item x="301"/>
        <item x="182"/>
        <item x="384"/>
        <item x="248"/>
        <item x="19"/>
        <item x="401"/>
        <item x="302"/>
        <item x="265"/>
        <item x="380"/>
        <item x="227"/>
        <item x="203"/>
        <item x="20"/>
        <item x="21"/>
        <item x="22"/>
        <item x="266"/>
        <item x="23"/>
        <item x="303"/>
        <item x="24"/>
        <item x="243"/>
        <item x="204"/>
        <item x="385"/>
        <item x="25"/>
        <item x="228"/>
        <item x="183"/>
        <item x="249"/>
        <item x="216"/>
        <item x="191"/>
        <item x="26"/>
        <item x="304"/>
        <item x="27"/>
        <item x="184"/>
        <item x="267"/>
        <item x="28"/>
        <item x="29"/>
        <item x="359"/>
        <item x="244"/>
        <item x="402"/>
        <item x="30"/>
        <item x="305"/>
        <item x="245"/>
        <item x="31"/>
        <item x="342"/>
        <item x="306"/>
        <item x="276"/>
        <item x="217"/>
        <item x="360"/>
        <item x="32"/>
        <item x="307"/>
        <item x="33"/>
        <item x="229"/>
        <item x="205"/>
        <item x="250"/>
        <item x="386"/>
        <item x="387"/>
        <item x="277"/>
        <item x="34"/>
        <item x="278"/>
        <item x="35"/>
        <item x="292"/>
        <item x="308"/>
        <item x="36"/>
        <item x="372"/>
        <item x="309"/>
        <item x="218"/>
        <item x="388"/>
        <item x="37"/>
        <item x="389"/>
        <item x="38"/>
        <item x="39"/>
        <item x="251"/>
        <item x="361"/>
        <item x="390"/>
        <item x="279"/>
        <item x="391"/>
        <item x="403"/>
        <item x="40"/>
        <item x="310"/>
        <item x="41"/>
        <item x="311"/>
        <item x="312"/>
        <item x="42"/>
        <item x="192"/>
        <item x="159"/>
        <item x="284"/>
        <item x="280"/>
        <item x="43"/>
        <item x="343"/>
        <item x="404"/>
        <item x="313"/>
        <item x="185"/>
        <item x="373"/>
        <item x="392"/>
        <item x="381"/>
        <item x="44"/>
        <item x="45"/>
        <item x="219"/>
        <item x="230"/>
        <item x="393"/>
        <item x="281"/>
        <item x="293"/>
        <item x="46"/>
        <item x="394"/>
        <item x="362"/>
        <item x="47"/>
        <item x="220"/>
        <item x="294"/>
        <item x="405"/>
        <item x="285"/>
        <item x="206"/>
        <item x="48"/>
        <item x="186"/>
        <item x="160"/>
        <item x="314"/>
        <item x="344"/>
        <item x="161"/>
        <item x="162"/>
        <item x="49"/>
        <item x="187"/>
        <item x="315"/>
        <item x="163"/>
        <item x="188"/>
        <item x="50"/>
        <item x="51"/>
        <item x="52"/>
        <item x="316"/>
        <item x="295"/>
        <item x="374"/>
        <item x="53"/>
        <item x="395"/>
        <item x="369"/>
        <item x="370"/>
        <item x="268"/>
        <item x="54"/>
        <item x="207"/>
        <item x="231"/>
        <item x="13"/>
        <item x="55"/>
        <item x="296"/>
        <item x="56"/>
        <item x="57"/>
        <item x="58"/>
        <item x="232"/>
        <item x="396"/>
        <item x="397"/>
        <item x="363"/>
        <item x="59"/>
        <item x="282"/>
        <item x="317"/>
        <item x="375"/>
        <item x="318"/>
        <item x="60"/>
        <item x="319"/>
        <item x="61"/>
        <item x="269"/>
        <item x="62"/>
        <item x="221"/>
        <item x="283"/>
        <item x="406"/>
        <item x="320"/>
        <item x="233"/>
        <item x="63"/>
        <item x="64"/>
        <item x="65"/>
        <item x="321"/>
        <item x="66"/>
        <item x="371"/>
        <item x="67"/>
        <item x="68"/>
        <item x="222"/>
        <item x="193"/>
        <item x="322"/>
        <item x="208"/>
        <item x="382"/>
        <item x="69"/>
        <item x="70"/>
        <item x="252"/>
        <item x="407"/>
        <item x="71"/>
        <item x="72"/>
        <item x="0"/>
        <item x="6"/>
        <item x="253"/>
        <item x="164"/>
        <item x="165"/>
        <item x="194"/>
        <item x="73"/>
        <item x="286"/>
        <item x="74"/>
        <item x="75"/>
        <item x="195"/>
        <item x="76"/>
        <item x="77"/>
        <item x="209"/>
        <item x="166"/>
        <item x="78"/>
        <item x="323"/>
        <item x="324"/>
        <item x="79"/>
        <item x="80"/>
        <item x="325"/>
        <item x="326"/>
        <item x="234"/>
        <item x="81"/>
        <item x="235"/>
        <item x="167"/>
        <item x="364"/>
        <item x="408"/>
        <item x="345"/>
        <item x="82"/>
        <item x="254"/>
        <item x="398"/>
        <item x="83"/>
        <item x="84"/>
        <item x="168"/>
        <item x="85"/>
        <item x="86"/>
        <item x="87"/>
        <item x="409"/>
        <item x="7"/>
        <item x="88"/>
        <item x="196"/>
        <item x="89"/>
        <item x="210"/>
        <item x="399"/>
        <item x="90"/>
        <item x="197"/>
        <item x="327"/>
        <item x="346"/>
        <item x="91"/>
        <item x="92"/>
        <item x="347"/>
        <item x="255"/>
        <item x="348"/>
        <item x="256"/>
        <item x="257"/>
        <item x="93"/>
        <item x="287"/>
        <item x="211"/>
        <item x="94"/>
        <item x="189"/>
        <item x="95"/>
        <item x="96"/>
        <item x="14"/>
        <item x="328"/>
        <item x="97"/>
        <item x="3"/>
        <item x="329"/>
        <item x="330"/>
        <item x="331"/>
        <item x="98"/>
        <item x="258"/>
        <item x="365"/>
        <item x="198"/>
        <item x="9"/>
        <item x="99"/>
        <item x="100"/>
        <item x="101"/>
        <item x="102"/>
        <item x="259"/>
        <item x="11"/>
        <item x="15"/>
        <item x="212"/>
        <item x="288"/>
        <item x="236"/>
        <item x="213"/>
        <item x="103"/>
        <item x="169"/>
        <item x="332"/>
        <item x="170"/>
        <item x="1"/>
        <item x="104"/>
        <item x="383"/>
        <item x="105"/>
        <item x="10"/>
        <item x="289"/>
        <item x="190"/>
        <item x="333"/>
        <item x="2"/>
        <item x="237"/>
        <item x="334"/>
        <item x="223"/>
        <item x="106"/>
        <item x="107"/>
        <item x="297"/>
        <item x="298"/>
        <item x="171"/>
        <item x="172"/>
        <item x="108"/>
        <item x="109"/>
        <item x="4"/>
        <item x="5"/>
        <item x="214"/>
        <item x="110"/>
        <item x="335"/>
        <item x="349"/>
        <item x="111"/>
        <item x="224"/>
        <item x="112"/>
        <item x="238"/>
        <item x="336"/>
        <item x="410"/>
        <item x="16"/>
        <item x="337"/>
        <item x="113"/>
        <item x="338"/>
        <item x="290"/>
        <item x="291"/>
        <item x="199"/>
        <item x="114"/>
        <item x="200"/>
        <item x="239"/>
        <item x="115"/>
        <item x="411"/>
        <item x="240"/>
        <item x="339"/>
        <item x="116"/>
        <item x="117"/>
        <item x="118"/>
        <item x="270"/>
        <item x="412"/>
        <item x="340"/>
        <item x="8"/>
        <item x="119"/>
        <item x="120"/>
        <item x="121"/>
        <item x="122"/>
        <item x="123"/>
        <item x="173"/>
        <item x="341"/>
        <item x="124"/>
        <item x="413"/>
        <item x="125"/>
        <item x="174"/>
        <item x="126"/>
        <item x="127"/>
        <item x="225"/>
        <item x="414"/>
        <item x="128"/>
        <item x="129"/>
        <item x="130"/>
        <item x="131"/>
        <item x="241"/>
        <item x="415"/>
        <item x="175"/>
        <item x="132"/>
        <item x="215"/>
        <item x="133"/>
        <item x="350"/>
        <item x="134"/>
        <item x="135"/>
        <item x="242"/>
        <item x="136"/>
        <item x="416"/>
        <item x="376"/>
        <item x="271"/>
        <item x="137"/>
        <item x="138"/>
        <item x="139"/>
        <item x="140"/>
        <item x="141"/>
        <item x="142"/>
        <item x="143"/>
        <item x="176"/>
        <item x="144"/>
        <item x="417"/>
        <item x="145"/>
        <item x="146"/>
        <item x="147"/>
        <item x="148"/>
        <item x="149"/>
        <item x="418"/>
        <item x="272"/>
        <item x="150"/>
        <item x="419"/>
        <item x="151"/>
        <item x="273"/>
        <item x="351"/>
        <item x="152"/>
        <item x="153"/>
        <item x="260"/>
        <item x="154"/>
        <item x="420"/>
        <item x="177"/>
        <item x="352"/>
        <item x="155"/>
        <item x="156"/>
        <item x="157"/>
        <item x="353"/>
        <item x="354"/>
        <item x="158"/>
        <item x="355"/>
        <item x="377"/>
        <item x="274"/>
        <item x="356"/>
        <item x="178"/>
        <item x="12"/>
        <item t="default"/>
      </items>
    </pivotField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numFmtId="39" showAll="0"/>
    <pivotField showAll="0"/>
  </pivotFields>
  <rowFields count="2">
    <field x="11"/>
    <field x="12"/>
  </rowFields>
  <rowItems count="483">
    <i>
      <x/>
      <x v="190"/>
    </i>
    <i>
      <x v="1"/>
      <x v="372"/>
    </i>
    <i>
      <x v="2"/>
      <x v="408"/>
    </i>
    <i>
      <x v="3"/>
      <x v="355"/>
    </i>
    <i>
      <x v="4"/>
      <x v="417"/>
    </i>
    <i>
      <x v="5"/>
      <x v="115"/>
    </i>
    <i>
      <x v="6"/>
      <x v="173"/>
    </i>
    <i>
      <x v="7"/>
      <x v="345"/>
    </i>
    <i>
      <x v="8"/>
      <x v="329"/>
    </i>
    <i r="1">
      <x v="357"/>
    </i>
    <i>
      <x v="9"/>
      <x v="229"/>
    </i>
    <i>
      <x v="10"/>
      <x v="293"/>
    </i>
    <i>
      <x v="11"/>
      <x v="14"/>
    </i>
    <i>
      <x v="12"/>
      <x v="291"/>
    </i>
    <i>
      <x v="13"/>
      <x v="162"/>
    </i>
    <i r="1">
      <x v="228"/>
    </i>
    <i r="1">
      <x v="247"/>
    </i>
    <i r="1">
      <x v="261"/>
    </i>
    <i>
      <x v="14"/>
      <x v="245"/>
    </i>
    <i>
      <x v="15"/>
      <x v="9"/>
    </i>
    <i r="1">
      <x v="104"/>
    </i>
    <i r="1">
      <x v="124"/>
    </i>
    <i r="1">
      <x v="137"/>
    </i>
    <i>
      <x v="16"/>
      <x v="420"/>
    </i>
    <i>
      <x v="17"/>
      <x v="286"/>
    </i>
    <i>
      <x v="18"/>
      <x v="418"/>
    </i>
    <i>
      <x v="19"/>
      <x v="377"/>
    </i>
    <i>
      <x v="20"/>
      <x v="86"/>
    </i>
    <i>
      <x v="21"/>
      <x v="23"/>
    </i>
    <i r="1">
      <x v="74"/>
    </i>
    <i>
      <x v="22"/>
      <x v="156"/>
    </i>
    <i r="1">
      <x v="171"/>
    </i>
    <i>
      <x v="23"/>
      <x v="296"/>
    </i>
    <i>
      <x v="24"/>
      <x v="304"/>
    </i>
    <i>
      <x v="25"/>
      <x v="292"/>
    </i>
    <i>
      <x v="26"/>
      <x v="45"/>
    </i>
    <i>
      <x v="27"/>
      <x v="168"/>
    </i>
    <i>
      <x v="28"/>
      <x v="6"/>
    </i>
    <i r="1">
      <x v="83"/>
    </i>
    <i>
      <x v="29"/>
      <x v="172"/>
    </i>
    <i>
      <x v="30"/>
      <x v="103"/>
    </i>
    <i>
      <x v="31"/>
      <x v="8"/>
    </i>
    <i>
      <x v="32"/>
      <x v="149"/>
    </i>
    <i>
      <x v="33"/>
      <x v="87"/>
    </i>
    <i>
      <x v="34"/>
      <x v="113"/>
    </i>
    <i>
      <x v="35"/>
      <x v="143"/>
    </i>
    <i>
      <x v="36"/>
      <x v="186"/>
    </i>
    <i>
      <x v="37"/>
      <x v="414"/>
    </i>
    <i>
      <x v="38"/>
      <x v="260"/>
    </i>
    <i>
      <x v="39"/>
      <x v="266"/>
    </i>
    <i>
      <x v="40"/>
      <x v="280"/>
    </i>
    <i>
      <x v="41"/>
      <x v="269"/>
    </i>
    <i>
      <x v="42"/>
      <x v="152"/>
    </i>
    <i>
      <x v="43"/>
      <x v="118"/>
    </i>
    <i>
      <x v="44"/>
      <x v="119"/>
    </i>
    <i>
      <x v="45"/>
      <x v="84"/>
    </i>
    <i>
      <x v="46"/>
      <x v="249"/>
    </i>
    <i>
      <x v="47"/>
      <x v="241"/>
    </i>
    <i>
      <x v="48"/>
      <x v="78"/>
    </i>
    <i>
      <x v="49"/>
      <x v="136"/>
    </i>
    <i>
      <x v="50"/>
      <x v="107"/>
    </i>
    <i>
      <x v="51"/>
      <x v="317"/>
    </i>
    <i>
      <x v="52"/>
      <x v="244"/>
    </i>
    <i>
      <x v="53"/>
      <x v="272"/>
    </i>
    <i>
      <x v="54"/>
      <x v="182"/>
    </i>
    <i>
      <x v="55"/>
      <x v="325"/>
    </i>
    <i>
      <x v="56"/>
      <x v="193"/>
    </i>
    <i r="1">
      <x v="334"/>
    </i>
    <i>
      <x v="57"/>
      <x v="140"/>
    </i>
    <i r="1">
      <x v="250"/>
    </i>
    <i r="1">
      <x v="305"/>
    </i>
    <i>
      <x v="58"/>
      <x v="309"/>
    </i>
    <i>
      <x v="59"/>
      <x v="221"/>
    </i>
    <i>
      <x v="60"/>
      <x v="258"/>
    </i>
    <i r="1">
      <x v="262"/>
    </i>
    <i r="1">
      <x v="323"/>
    </i>
    <i>
      <x v="61"/>
      <x v="368"/>
    </i>
    <i>
      <x v="62"/>
      <x v="50"/>
    </i>
    <i>
      <x v="63"/>
      <x v="79"/>
    </i>
    <i>
      <x v="64"/>
      <x v="181"/>
    </i>
    <i>
      <x v="65"/>
      <x v="404"/>
    </i>
    <i>
      <x v="66"/>
      <x v="255"/>
    </i>
    <i>
      <x v="67"/>
      <x v="368"/>
    </i>
    <i>
      <x v="68"/>
      <x v="310"/>
    </i>
    <i>
      <x v="69"/>
      <x v="396"/>
    </i>
    <i>
      <x v="70"/>
      <x v="400"/>
    </i>
    <i>
      <x v="71"/>
      <x v="127"/>
    </i>
    <i>
      <x v="72"/>
      <x v="412"/>
    </i>
    <i>
      <x v="73"/>
      <x v="257"/>
    </i>
    <i>
      <x v="74"/>
      <x v="130"/>
    </i>
    <i>
      <x v="75"/>
      <x v="53"/>
    </i>
    <i>
      <x v="76"/>
      <x v="108"/>
    </i>
    <i>
      <x v="77"/>
      <x v="276"/>
    </i>
    <i>
      <x v="78"/>
      <x v="144"/>
    </i>
    <i>
      <x v="79"/>
      <x v="13"/>
    </i>
    <i>
      <x v="80"/>
      <x v="138"/>
    </i>
    <i>
      <x v="81"/>
      <x v="15"/>
    </i>
    <i>
      <x v="82"/>
      <x v="320"/>
    </i>
    <i>
      <x v="83"/>
      <x v="350"/>
    </i>
    <i>
      <x v="84"/>
      <x v="70"/>
    </i>
    <i>
      <x v="85"/>
      <x v="251"/>
    </i>
    <i>
      <x v="86"/>
      <x v="254"/>
    </i>
    <i>
      <x v="87"/>
      <x v="56"/>
    </i>
    <i r="1">
      <x v="81"/>
    </i>
    <i>
      <x v="88"/>
      <x v="97"/>
    </i>
    <i>
      <x v="89"/>
      <x v="121"/>
    </i>
    <i r="1">
      <x v="133"/>
    </i>
    <i r="1">
      <x v="211"/>
    </i>
    <i r="1">
      <x v="256"/>
    </i>
    <i>
      <x v="90"/>
      <x v="51"/>
    </i>
    <i r="1">
      <x v="180"/>
    </i>
    <i>
      <x v="91"/>
      <x v="409"/>
    </i>
    <i>
      <x v="92"/>
      <x v="397"/>
    </i>
    <i>
      <x v="93"/>
      <x v="249"/>
    </i>
    <i>
      <x v="94"/>
      <x v="132"/>
    </i>
    <i r="1">
      <x v="196"/>
    </i>
    <i r="1">
      <x v="226"/>
    </i>
    <i>
      <x v="95"/>
      <x v="69"/>
    </i>
    <i r="1">
      <x v="277"/>
    </i>
    <i>
      <x v="96"/>
      <x v="331"/>
    </i>
    <i>
      <x v="97"/>
      <x v="120"/>
    </i>
    <i r="1">
      <x v="174"/>
    </i>
    <i r="1">
      <x v="218"/>
    </i>
    <i>
      <x v="98"/>
      <x v="158"/>
    </i>
    <i>
      <x v="99"/>
      <x v="237"/>
    </i>
    <i>
      <x v="100"/>
      <x v="20"/>
    </i>
    <i r="1">
      <x v="44"/>
    </i>
    <i>
      <x v="101"/>
      <x v="216"/>
    </i>
    <i>
      <x v="102"/>
      <x v="208"/>
    </i>
    <i r="1">
      <x v="332"/>
    </i>
    <i>
      <x v="103"/>
      <x v="129"/>
    </i>
    <i r="1">
      <x v="273"/>
    </i>
    <i r="1">
      <x v="300"/>
    </i>
    <i r="1">
      <x v="311"/>
    </i>
    <i>
      <x v="104"/>
      <x v="233"/>
    </i>
    <i>
      <x v="105"/>
      <x v="370"/>
    </i>
    <i>
      <x v="106"/>
      <x v="238"/>
    </i>
    <i>
      <x v="107"/>
      <x v="335"/>
    </i>
    <i>
      <x v="108"/>
      <x v="367"/>
    </i>
    <i>
      <x v="109"/>
      <x v="401"/>
    </i>
    <i>
      <x v="110"/>
      <x v="407"/>
    </i>
    <i>
      <x v="111"/>
      <x v="330"/>
    </i>
    <i>
      <x v="112"/>
      <x v="410"/>
    </i>
    <i>
      <x v="113"/>
      <x v="384"/>
    </i>
    <i>
      <x v="114"/>
      <x v="405"/>
    </i>
    <i>
      <x v="115"/>
      <x v="312"/>
    </i>
    <i>
      <x v="116"/>
      <x v="199"/>
    </i>
    <i>
      <x v="117"/>
      <x v="318"/>
    </i>
    <i>
      <x v="118"/>
      <x v="353"/>
    </i>
    <i>
      <x v="119"/>
      <x v="352"/>
    </i>
    <i>
      <x v="120"/>
      <x v="222"/>
    </i>
    <i>
      <x v="121"/>
      <x v="393"/>
    </i>
    <i>
      <x v="122"/>
      <x v="399"/>
    </i>
    <i>
      <x v="123"/>
      <x v="233"/>
    </i>
    <i>
      <x v="124"/>
      <x v="233"/>
    </i>
    <i>
      <x v="125"/>
      <x v="233"/>
    </i>
    <i>
      <x v="126"/>
      <x v="239"/>
    </i>
    <i>
      <x v="127"/>
      <x v="374"/>
    </i>
    <i>
      <x v="128"/>
      <x v="265"/>
    </i>
    <i>
      <x v="129"/>
      <x v="189"/>
    </i>
    <i>
      <x v="130"/>
      <x v="210"/>
    </i>
    <i>
      <x v="131"/>
      <x v="340"/>
    </i>
    <i>
      <x v="132"/>
      <x v="157"/>
    </i>
    <i>
      <x v="133"/>
      <x v="147"/>
    </i>
    <i>
      <x v="134"/>
      <x v="161"/>
    </i>
    <i>
      <x v="135"/>
      <x v="163"/>
    </i>
    <i>
      <x v="136"/>
      <x v="114"/>
    </i>
    <i r="1">
      <x v="135"/>
    </i>
    <i>
      <x v="137"/>
      <x v="94"/>
    </i>
    <i>
      <x v="138"/>
      <x v="327"/>
    </i>
    <i>
      <x v="139"/>
      <x v="106"/>
    </i>
    <i>
      <x v="140"/>
      <x v="63"/>
    </i>
    <i>
      <x v="141"/>
      <x v="233"/>
    </i>
    <i>
      <x v="142"/>
      <x v="233"/>
    </i>
    <i>
      <x v="143"/>
      <x v="18"/>
    </i>
    <i>
      <x v="144"/>
      <x v="90"/>
    </i>
    <i>
      <x v="145"/>
      <x v="341"/>
    </i>
    <i>
      <x v="146"/>
      <x v="62"/>
    </i>
    <i>
      <x v="147"/>
      <x v="333"/>
    </i>
    <i>
      <x v="148"/>
      <x v="213"/>
    </i>
    <i>
      <x v="149"/>
      <x v="177"/>
    </i>
    <i>
      <x v="150"/>
      <x v="60"/>
    </i>
    <i>
      <x v="151"/>
      <x v="64"/>
    </i>
    <i>
      <x v="152"/>
      <x v="43"/>
    </i>
    <i>
      <x v="153"/>
      <x v="3"/>
    </i>
    <i>
      <x v="154"/>
      <x v="89"/>
    </i>
    <i>
      <x v="155"/>
      <x v="122"/>
    </i>
    <i>
      <x v="156"/>
      <x v="126"/>
    </i>
    <i>
      <x v="157"/>
      <x v="96"/>
    </i>
    <i>
      <x v="158"/>
      <x v="98"/>
    </i>
    <i>
      <x v="159"/>
      <x v="32"/>
    </i>
    <i>
      <x v="160"/>
      <x v="2"/>
    </i>
    <i>
      <x v="161"/>
      <x v="5"/>
    </i>
    <i>
      <x v="162"/>
      <x v="21"/>
    </i>
    <i r="1">
      <x v="154"/>
    </i>
    <i r="1">
      <x v="155"/>
    </i>
    <i>
      <x v="163"/>
      <x v="383"/>
    </i>
    <i>
      <x v="164"/>
      <x v="207"/>
    </i>
    <i>
      <x v="165"/>
      <x v="195"/>
    </i>
    <i>
      <x v="166"/>
      <x v="324"/>
    </i>
    <i>
      <x v="167"/>
      <x v="73"/>
    </i>
    <i>
      <x v="168"/>
      <x v="110"/>
    </i>
    <i>
      <x v="169"/>
      <x v="25"/>
    </i>
    <i>
      <x v="170"/>
      <x v="230"/>
    </i>
    <i>
      <x v="171"/>
      <x v="371"/>
    </i>
    <i>
      <x v="172"/>
      <x v="365"/>
    </i>
    <i>
      <x v="173"/>
      <x v="227"/>
    </i>
    <i>
      <x v="174"/>
      <x v="354"/>
    </i>
    <i>
      <x v="175"/>
      <x v="336"/>
    </i>
    <i>
      <x v="176"/>
      <x v="249"/>
    </i>
    <i>
      <x v="177"/>
      <x v="184"/>
    </i>
    <i r="1">
      <x v="289"/>
    </i>
    <i>
      <x v="178"/>
      <x v="139"/>
    </i>
    <i>
      <x v="179"/>
      <x v="246"/>
    </i>
    <i>
      <x v="180"/>
      <x v="72"/>
    </i>
    <i r="1">
      <x v="360"/>
    </i>
    <i>
      <x v="181"/>
      <x v="88"/>
    </i>
    <i r="1">
      <x v="301"/>
    </i>
    <i>
      <x v="182"/>
      <x v="420"/>
    </i>
    <i>
      <x v="183"/>
      <x v="233"/>
    </i>
    <i>
      <x v="184"/>
      <x v="215"/>
    </i>
    <i>
      <x v="185"/>
      <x v="99"/>
    </i>
    <i r="1">
      <x v="395"/>
    </i>
    <i>
      <x v="186"/>
      <x v="61"/>
    </i>
    <i r="1">
      <x v="131"/>
    </i>
    <i r="1">
      <x v="361"/>
    </i>
    <i>
      <x v="187"/>
      <x v="364"/>
    </i>
    <i r="1">
      <x v="373"/>
    </i>
    <i>
      <x v="188"/>
      <x v="391"/>
    </i>
    <i>
      <x v="189"/>
      <x v="297"/>
    </i>
    <i>
      <x v="190"/>
      <x v="263"/>
    </i>
    <i>
      <x v="191"/>
      <x v="264"/>
    </i>
    <i>
      <x v="192"/>
      <x v="281"/>
    </i>
    <i>
      <x v="193"/>
      <x v="275"/>
    </i>
    <i r="1">
      <x v="366"/>
    </i>
    <i>
      <x v="194"/>
      <x v="11"/>
    </i>
    <i r="1">
      <x v="75"/>
    </i>
    <i r="1">
      <x v="338"/>
    </i>
    <i>
      <x v="195"/>
      <x v="201"/>
    </i>
    <i r="1">
      <x v="217"/>
    </i>
    <i r="1">
      <x v="299"/>
    </i>
    <i r="1">
      <x v="308"/>
    </i>
    <i>
      <x v="196"/>
      <x v="385"/>
    </i>
    <i>
      <x v="197"/>
      <x v="376"/>
    </i>
    <i>
      <x v="198"/>
      <x v="212"/>
    </i>
    <i>
      <x v="199"/>
      <x v="303"/>
    </i>
    <i>
      <x v="200"/>
      <x v="34"/>
    </i>
    <i>
      <x v="201"/>
      <x v="387"/>
    </i>
    <i>
      <x v="202"/>
      <x v="112"/>
    </i>
    <i>
      <x v="203"/>
      <x v="41"/>
    </i>
    <i>
      <x v="204"/>
      <x v="67"/>
    </i>
    <i>
      <x v="205"/>
      <x v="248"/>
    </i>
    <i>
      <x v="206"/>
      <x v="220"/>
    </i>
    <i>
      <x v="207"/>
      <x v="398"/>
    </i>
    <i>
      <x v="208"/>
      <x v="415"/>
    </i>
    <i>
      <x v="209"/>
      <x v="319"/>
    </i>
    <i>
      <x v="210"/>
      <x v="178"/>
    </i>
    <i>
      <x v="211"/>
      <x v="343"/>
    </i>
    <i>
      <x v="212"/>
      <x v="379"/>
    </i>
    <i>
      <x v="213"/>
      <x v="413"/>
    </i>
    <i>
      <x v="214"/>
      <x v="419"/>
    </i>
    <i>
      <x v="215"/>
      <x v="233"/>
    </i>
    <i>
      <x v="216"/>
      <x v="233"/>
    </i>
    <i>
      <x v="217"/>
      <x v="165"/>
    </i>
    <i>
      <x v="218"/>
      <x v="203"/>
    </i>
    <i>
      <x v="219"/>
      <x v="19"/>
    </i>
    <i r="1">
      <x v="150"/>
    </i>
    <i>
      <x v="220"/>
      <x v="95"/>
    </i>
    <i>
      <x v="221"/>
      <x v="369"/>
    </i>
    <i>
      <x v="222"/>
      <x v="142"/>
    </i>
    <i>
      <x v="223"/>
      <x v="36"/>
    </i>
    <i>
      <x v="224"/>
      <x v="380"/>
    </i>
    <i>
      <x v="225"/>
      <x v="200"/>
    </i>
    <i r="1">
      <x v="288"/>
    </i>
    <i r="1">
      <x v="316"/>
    </i>
    <i>
      <x v="226"/>
      <x v="233"/>
    </i>
    <i>
      <x v="227"/>
      <x v="233"/>
    </i>
    <i>
      <x v="228"/>
      <x v="233"/>
    </i>
    <i>
      <x v="229"/>
      <x v="128"/>
    </i>
    <i>
      <x v="230"/>
      <x v="191"/>
    </i>
    <i>
      <x v="231"/>
      <x v="100"/>
    </i>
    <i>
      <x v="232"/>
      <x v="249"/>
    </i>
    <i>
      <x v="233"/>
      <x v="362"/>
    </i>
    <i>
      <x v="234"/>
      <x v="231"/>
    </i>
    <i r="1">
      <x v="337"/>
    </i>
    <i>
      <x v="235"/>
      <x v="406"/>
    </i>
    <i>
      <x v="236"/>
      <x v="344"/>
    </i>
    <i>
      <x v="237"/>
      <x v="197"/>
    </i>
    <i r="1">
      <x v="232"/>
    </i>
    <i>
      <x v="238"/>
      <x v="192"/>
    </i>
    <i>
      <x v="239"/>
      <x v="268"/>
    </i>
    <i r="1">
      <x v="271"/>
    </i>
    <i>
      <x v="240"/>
      <x v="287"/>
    </i>
    <i>
      <x v="241"/>
      <x v="233"/>
    </i>
    <i>
      <x v="242"/>
      <x v="82"/>
    </i>
    <i>
      <x v="243"/>
      <x v="48"/>
    </i>
    <i r="1">
      <x v="188"/>
    </i>
    <i>
      <x v="244"/>
      <x v="35"/>
    </i>
    <i r="1">
      <x v="47"/>
    </i>
    <i>
      <x v="245"/>
      <x v="22"/>
    </i>
    <i r="1">
      <x v="206"/>
    </i>
    <i>
      <x v="246"/>
      <x v="1"/>
    </i>
    <i>
      <x v="247"/>
      <x v="252"/>
    </i>
    <i>
      <x v="248"/>
      <x v="225"/>
    </i>
    <i>
      <x v="249"/>
      <x v="235"/>
    </i>
    <i>
      <x v="250"/>
      <x v="91"/>
    </i>
    <i>
      <x v="251"/>
      <x v="55"/>
    </i>
    <i>
      <x v="252"/>
      <x v="17"/>
    </i>
    <i>
      <x v="253"/>
      <x v="33"/>
    </i>
    <i>
      <x v="254"/>
      <x v="24"/>
    </i>
    <i>
      <x v="255"/>
      <x v="26"/>
    </i>
    <i>
      <x v="256"/>
      <x v="66"/>
    </i>
    <i>
      <x v="257"/>
      <x v="153"/>
    </i>
    <i>
      <x v="258"/>
      <x v="39"/>
    </i>
    <i>
      <x v="259"/>
      <x v="167"/>
    </i>
    <i>
      <x v="260"/>
      <x v="77"/>
    </i>
    <i>
      <x v="261"/>
      <x v="145"/>
    </i>
    <i>
      <x v="262"/>
      <x v="224"/>
    </i>
    <i>
      <x v="263"/>
      <x v="146"/>
    </i>
    <i>
      <x v="264"/>
      <x/>
    </i>
    <i>
      <x v="265"/>
      <x v="27"/>
    </i>
    <i>
      <x v="266"/>
      <x v="280"/>
    </i>
    <i>
      <x v="267"/>
      <x v="386"/>
    </i>
    <i>
      <x v="268"/>
      <x v="342"/>
    </i>
    <i>
      <x v="269"/>
      <x v="402"/>
    </i>
    <i>
      <x v="270"/>
      <x v="322"/>
    </i>
    <i>
      <x v="271"/>
      <x v="46"/>
    </i>
    <i>
      <x v="272"/>
      <x v="151"/>
    </i>
    <i r="1">
      <x v="416"/>
    </i>
    <i>
      <x v="273"/>
      <x v="214"/>
    </i>
    <i>
      <x v="274"/>
      <x v="117"/>
    </i>
    <i>
      <x v="275"/>
      <x v="123"/>
    </i>
    <i>
      <x v="276"/>
      <x v="356"/>
    </i>
    <i>
      <x v="277"/>
      <x v="253"/>
    </i>
    <i>
      <x v="278"/>
      <x v="54"/>
    </i>
    <i>
      <x v="279"/>
      <x v="183"/>
    </i>
    <i>
      <x v="280"/>
      <x v="68"/>
    </i>
    <i>
      <x v="281"/>
      <x v="169"/>
    </i>
    <i>
      <x v="282"/>
      <x v="159"/>
    </i>
    <i>
      <x v="283"/>
      <x v="30"/>
    </i>
    <i>
      <x v="284"/>
      <x v="375"/>
    </i>
    <i>
      <x v="285"/>
      <x v="259"/>
    </i>
    <i>
      <x v="286"/>
      <x v="111"/>
    </i>
    <i>
      <x v="287"/>
      <x v="166"/>
    </i>
    <i r="1">
      <x v="283"/>
    </i>
    <i>
      <x v="288"/>
      <x v="403"/>
    </i>
    <i>
      <x v="289"/>
      <x v="328"/>
    </i>
    <i>
      <x v="290"/>
      <x v="295"/>
    </i>
    <i>
      <x v="291"/>
      <x v="54"/>
    </i>
    <i>
      <x v="292"/>
      <x v="10"/>
    </i>
    <i>
      <x v="293"/>
      <x v="234"/>
    </i>
    <i>
      <x v="294"/>
      <x v="49"/>
    </i>
    <i>
      <x v="295"/>
      <x v="16"/>
    </i>
    <i>
      <x v="296"/>
      <x v="105"/>
    </i>
    <i>
      <x v="297"/>
      <x v="390"/>
    </i>
    <i>
      <x v="298"/>
      <x v="307"/>
    </i>
    <i>
      <x v="299"/>
      <x v="170"/>
    </i>
    <i>
      <x v="300"/>
      <x v="388"/>
    </i>
    <i>
      <x v="301"/>
      <x v="7"/>
    </i>
    <i r="1">
      <x v="59"/>
    </i>
    <i>
      <x v="302"/>
      <x v="339"/>
    </i>
    <i>
      <x v="303"/>
      <x v="233"/>
    </i>
    <i>
      <x v="304"/>
      <x v="233"/>
    </i>
    <i>
      <x v="305"/>
      <x v="160"/>
    </i>
    <i r="1">
      <x v="205"/>
    </i>
    <i r="1">
      <x v="243"/>
    </i>
    <i r="1">
      <x v="267"/>
    </i>
    <i r="1">
      <x v="278"/>
    </i>
    <i r="1">
      <x v="302"/>
    </i>
    <i r="1">
      <x v="314"/>
    </i>
    <i r="1">
      <x v="326"/>
    </i>
    <i>
      <x v="306"/>
      <x v="270"/>
    </i>
    <i r="1">
      <x v="284"/>
    </i>
    <i r="1">
      <x v="298"/>
    </i>
    <i r="1">
      <x v="315"/>
    </i>
    <i r="1">
      <x v="346"/>
    </i>
    <i>
      <x v="307"/>
      <x v="141"/>
    </i>
    <i>
      <x v="308"/>
      <x v="29"/>
    </i>
    <i>
      <x v="309"/>
      <x v="93"/>
    </i>
    <i>
      <x v="310"/>
      <x v="348"/>
    </i>
    <i>
      <x v="311"/>
      <x v="279"/>
    </i>
    <i>
      <x v="312"/>
      <x v="290"/>
    </i>
    <i>
      <x v="313"/>
      <x v="313"/>
    </i>
    <i>
      <x v="314"/>
      <x v="394"/>
    </i>
    <i>
      <x v="315"/>
      <x v="52"/>
    </i>
    <i r="1">
      <x v="274"/>
    </i>
    <i>
      <x v="316"/>
      <x v="285"/>
    </i>
    <i>
      <x v="317"/>
      <x v="58"/>
    </i>
    <i>
      <x v="318"/>
      <x v="219"/>
    </i>
    <i>
      <x v="319"/>
      <x v="38"/>
    </i>
    <i>
      <x v="320"/>
      <x v="233"/>
    </i>
    <i>
      <x v="321"/>
      <x v="233"/>
    </i>
    <i>
      <x v="322"/>
      <x v="185"/>
    </i>
    <i>
      <x v="323"/>
      <x v="31"/>
    </i>
    <i>
      <x v="324"/>
      <x v="249"/>
    </i>
    <i>
      <x v="325"/>
      <x v="381"/>
    </i>
    <i>
      <x v="326"/>
      <x v="28"/>
    </i>
    <i>
      <x v="327"/>
      <x v="233"/>
    </i>
    <i>
      <x v="328"/>
      <x v="233"/>
    </i>
    <i>
      <x v="329"/>
      <x v="164"/>
    </i>
    <i>
      <x v="330"/>
      <x v="125"/>
    </i>
    <i>
      <x v="331"/>
      <x v="175"/>
    </i>
    <i r="1">
      <x v="202"/>
    </i>
    <i r="1">
      <x v="359"/>
    </i>
    <i>
      <x v="332"/>
      <x v="40"/>
    </i>
    <i>
      <x v="333"/>
      <x v="37"/>
    </i>
    <i>
      <x v="334"/>
      <x v="102"/>
    </i>
    <i>
      <x v="335"/>
      <x v="109"/>
    </i>
    <i>
      <x v="336"/>
      <x v="209"/>
    </i>
    <i>
      <x v="337"/>
      <x v="209"/>
    </i>
    <i>
      <x v="338"/>
      <x v="194"/>
    </i>
    <i r="1">
      <x v="321"/>
    </i>
    <i>
      <x v="339"/>
      <x v="12"/>
    </i>
    <i>
      <x v="340"/>
      <x v="233"/>
    </i>
    <i>
      <x v="341"/>
      <x v="119"/>
    </i>
    <i>
      <x v="342"/>
      <x v="119"/>
    </i>
    <i>
      <x v="343"/>
      <x v="119"/>
    </i>
    <i>
      <x v="344"/>
      <x v="119"/>
    </i>
    <i>
      <x v="345"/>
      <x v="233"/>
    </i>
    <i>
      <x v="346"/>
      <x v="233"/>
    </i>
    <i>
      <x v="347"/>
      <x v="233"/>
    </i>
    <i>
      <x v="348"/>
      <x v="92"/>
    </i>
    <i>
      <x v="349"/>
      <x v="37"/>
    </i>
    <i>
      <x v="350"/>
      <x v="37"/>
    </i>
    <i>
      <x v="351"/>
      <x v="37"/>
    </i>
    <i>
      <x v="352"/>
      <x v="306"/>
    </i>
    <i>
      <x v="353"/>
      <x v="187"/>
    </i>
    <i>
      <x v="354"/>
      <x v="71"/>
    </i>
    <i>
      <x v="355"/>
      <x v="349"/>
    </i>
    <i>
      <x v="356"/>
      <x v="282"/>
    </i>
    <i>
      <x v="357"/>
      <x v="280"/>
    </i>
    <i>
      <x v="358"/>
      <x v="392"/>
    </i>
    <i>
      <x v="359"/>
      <x v="347"/>
    </i>
    <i>
      <x v="360"/>
      <x v="213"/>
    </i>
    <i>
      <x v="361"/>
      <x v="152"/>
    </i>
    <i>
      <x v="362"/>
      <x v="223"/>
    </i>
    <i>
      <x v="363"/>
      <x v="240"/>
    </i>
    <i>
      <x v="364"/>
      <x v="198"/>
    </i>
    <i>
      <x v="365"/>
      <x v="76"/>
    </i>
    <i>
      <x v="366"/>
      <x v="101"/>
    </i>
    <i>
      <x v="367"/>
      <x v="176"/>
    </i>
    <i>
      <x v="368"/>
      <x v="46"/>
    </i>
    <i>
      <x v="369"/>
      <x v="80"/>
    </i>
    <i>
      <x v="370"/>
      <x v="85"/>
    </i>
    <i>
      <x v="371"/>
      <x v="37"/>
    </i>
    <i>
      <x v="372"/>
      <x v="37"/>
    </i>
    <i>
      <x v="373"/>
      <x v="37"/>
    </i>
    <i>
      <x v="374"/>
      <x v="236"/>
    </i>
    <i>
      <x v="375"/>
      <x v="351"/>
    </i>
    <i>
      <x v="376"/>
      <x v="4"/>
    </i>
    <i>
      <x v="377"/>
      <x v="134"/>
    </i>
    <i>
      <x v="378"/>
      <x v="242"/>
    </i>
    <i>
      <x v="379"/>
      <x v="363"/>
    </i>
    <i>
      <x v="380"/>
      <x v="411"/>
    </i>
    <i>
      <x v="381"/>
      <x v="382"/>
    </i>
    <i>
      <x v="382"/>
      <x v="420"/>
    </i>
    <i>
      <x v="383"/>
      <x v="420"/>
    </i>
    <i>
      <x v="384"/>
      <x v="233"/>
    </i>
    <i>
      <x v="385"/>
      <x v="233"/>
    </i>
    <i>
      <x v="386"/>
      <x v="233"/>
    </i>
    <i>
      <x v="387"/>
      <x v="233"/>
    </i>
    <i>
      <x v="388"/>
      <x v="420"/>
    </i>
    <i>
      <x v="389"/>
      <x v="42"/>
    </i>
    <i>
      <x v="390"/>
      <x v="42"/>
    </i>
    <i>
      <x v="391"/>
      <x v="65"/>
    </i>
    <i>
      <x v="392"/>
      <x v="148"/>
    </i>
    <i>
      <x v="393"/>
      <x v="358"/>
    </i>
    <i>
      <x v="394"/>
      <x v="57"/>
    </i>
    <i>
      <x v="395"/>
      <x v="179"/>
    </i>
    <i>
      <x v="396"/>
      <x v="378"/>
    </i>
    <i>
      <x v="397"/>
      <x v="116"/>
    </i>
    <i>
      <x v="398"/>
      <x v="420"/>
    </i>
    <i>
      <x v="399"/>
      <x v="420"/>
    </i>
    <i>
      <x v="400"/>
      <x v="420"/>
    </i>
    <i>
      <x v="401"/>
      <x v="420"/>
    </i>
    <i>
      <x v="402"/>
      <x v="389"/>
    </i>
    <i>
      <x v="403"/>
      <x v="294"/>
    </i>
    <i>
      <x v="404"/>
      <x v="204"/>
    </i>
    <i>
      <x v="405"/>
      <x v="420"/>
    </i>
    <i>
      <x v="406"/>
      <x v="420"/>
    </i>
    <i>
      <x v="407"/>
      <x v="420"/>
    </i>
    <i>
      <x v="408"/>
      <x v="42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851B41-FDEE-4F75-A6F0-BC01C5AA0DCB}" name="Tabela dinâ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F414" firstHeaderRow="1" firstDataRow="2" firstDataCol="1"/>
  <pivotFields count="37">
    <pivotField showAll="0"/>
    <pivotField showAll="0"/>
    <pivotField showAll="0"/>
    <pivotField showAll="0"/>
    <pivotField showAll="0"/>
    <pivotField showAll="0"/>
    <pivotField showAll="0"/>
    <pivotField dataField="1" numFmtId="39" showAll="0"/>
    <pivotField showAll="0"/>
    <pivotField showAll="0"/>
    <pivotField showAll="0"/>
    <pivotField axis="axisRow" showAll="0" sortType="ascending">
      <items count="410">
        <item x="361"/>
        <item x="343"/>
        <item x="345"/>
        <item x="397"/>
        <item x="287"/>
        <item x="363"/>
        <item x="365"/>
        <item x="333"/>
        <item x="211"/>
        <item x="204"/>
        <item x="207"/>
        <item x="387"/>
        <item x="206"/>
        <item x="245"/>
        <item x="234"/>
        <item x="299"/>
        <item x="404"/>
        <item x="247"/>
        <item x="349"/>
        <item x="400"/>
        <item x="362"/>
        <item x="256"/>
        <item x="281"/>
        <item x="370"/>
        <item x="328"/>
        <item x="327"/>
        <item x="372"/>
        <item x="384"/>
        <item x="254"/>
        <item x="316"/>
        <item x="312"/>
        <item x="302"/>
        <item x="315"/>
        <item x="310"/>
        <item x="313"/>
        <item x="314"/>
        <item x="67"/>
        <item x="190"/>
        <item x="126"/>
        <item x="129"/>
        <item x="132"/>
        <item x="130"/>
        <item x="55"/>
        <item x="42"/>
        <item x="43"/>
        <item x="309"/>
        <item x="119"/>
        <item x="116"/>
        <item x="374"/>
        <item x="197"/>
        <item x="196"/>
        <item x="144"/>
        <item x="117"/>
        <item x="326"/>
        <item x="392"/>
        <item x="395"/>
        <item x="236"/>
        <item x="199"/>
        <item x="301"/>
        <item x="321"/>
        <item x="246"/>
        <item x="399"/>
        <item x="251"/>
        <item x="290"/>
        <item x="294"/>
        <item x="273"/>
        <item x="340"/>
        <item x="212"/>
        <item x="208"/>
        <item x="285"/>
        <item x="286"/>
        <item x="354"/>
        <item x="346"/>
        <item x="341"/>
        <item x="300"/>
        <item x="306"/>
        <item x="295"/>
        <item x="357"/>
        <item x="200"/>
        <item x="288"/>
        <item x="337"/>
        <item x="275"/>
        <item x="145"/>
        <item x="156"/>
        <item x="352"/>
        <item x="324"/>
        <item x="125"/>
        <item x="280"/>
        <item x="291"/>
        <item x="241"/>
        <item x="228"/>
        <item x="187"/>
        <item x="182"/>
        <item x="120"/>
        <item x="243"/>
        <item x="235"/>
        <item x="298"/>
        <item x="203"/>
        <item x="242"/>
        <item x="113"/>
        <item x="237"/>
        <item x="80"/>
        <item x="202"/>
        <item x="209"/>
        <item x="86"/>
        <item x="250"/>
        <item x="205"/>
        <item x="260"/>
        <item x="398"/>
        <item x="344"/>
        <item x="214"/>
        <item x="297"/>
        <item x="188"/>
        <item x="173"/>
        <item x="186"/>
        <item x="142"/>
        <item x="73"/>
        <item x="329"/>
        <item x="334"/>
        <item x="210"/>
        <item x="82"/>
        <item x="180"/>
        <item x="183"/>
        <item x="85"/>
        <item x="87"/>
        <item x="88"/>
        <item x="114"/>
        <item x="167"/>
        <item x="128"/>
        <item x="69"/>
        <item x="75"/>
        <item x="150"/>
        <item x="57"/>
        <item x="53"/>
        <item x="58"/>
        <item x="59"/>
        <item x="223"/>
        <item x="270"/>
        <item x="331"/>
        <item x="229"/>
        <item x="307"/>
        <item x="89"/>
        <item x="90"/>
        <item x="276"/>
        <item x="35"/>
        <item x="151"/>
        <item x="28"/>
        <item x="148"/>
        <item x="77"/>
        <item x="64"/>
        <item x="264"/>
        <item x="265"/>
        <item x="263"/>
        <item x="218"/>
        <item x="375"/>
        <item x="380"/>
        <item x="381"/>
        <item x="377"/>
        <item x="378"/>
        <item x="278"/>
        <item x="217"/>
        <item x="274"/>
        <item x="360"/>
        <item x="172"/>
        <item x="201"/>
        <item x="319"/>
        <item x="330"/>
        <item x="31"/>
        <item x="41"/>
        <item x="303"/>
        <item x="356"/>
        <item x="166"/>
        <item x="164"/>
        <item x="84"/>
        <item x="158"/>
        <item x="149"/>
        <item x="121"/>
        <item x="248"/>
        <item x="198"/>
        <item x="118"/>
        <item x="253"/>
        <item x="252"/>
        <item x="227"/>
        <item x="91"/>
        <item x="79"/>
        <item x="390"/>
        <item x="389"/>
        <item x="163"/>
        <item x="178"/>
        <item x="139"/>
        <item x="127"/>
        <item x="226"/>
        <item x="135"/>
        <item x="261"/>
        <item x="240"/>
        <item x="244"/>
        <item x="174"/>
        <item x="168"/>
        <item x="76"/>
        <item x="259"/>
        <item x="255"/>
        <item x="213"/>
        <item x="391"/>
        <item x="305"/>
        <item x="308"/>
        <item x="386"/>
        <item x="320"/>
        <item x="402"/>
        <item x="348"/>
        <item x="342"/>
        <item x="282"/>
        <item x="283"/>
        <item x="284"/>
        <item x="347"/>
        <item x="215"/>
        <item x="92"/>
        <item x="93"/>
        <item x="61"/>
        <item x="74"/>
        <item x="266"/>
        <item x="353"/>
        <item x="165"/>
        <item x="224"/>
        <item x="9"/>
        <item x="169"/>
        <item x="249"/>
        <item x="94"/>
        <item x="95"/>
        <item x="96"/>
        <item x="49"/>
        <item x="70"/>
        <item x="38"/>
        <item x="122"/>
        <item x="161"/>
        <item x="393"/>
        <item x="403"/>
        <item x="396"/>
        <item x="338"/>
        <item x="71"/>
        <item x="325"/>
        <item x="296"/>
        <item x="97"/>
        <item x="33"/>
        <item x="221"/>
        <item x="239"/>
        <item x="238"/>
        <item x="350"/>
        <item x="339"/>
        <item x="323"/>
        <item x="385"/>
        <item x="376"/>
        <item x="222"/>
        <item x="359"/>
        <item x="368"/>
        <item x="277"/>
        <item x="220"/>
        <item x="335"/>
        <item x="382"/>
        <item x="279"/>
        <item x="383"/>
        <item x="373"/>
        <item x="225"/>
        <item x="322"/>
        <item x="52"/>
        <item x="358"/>
        <item x="371"/>
        <item x="133"/>
        <item x="175"/>
        <item x="152"/>
        <item x="184"/>
        <item x="146"/>
        <item x="21"/>
        <item x="364"/>
        <item x="233"/>
        <item x="369"/>
        <item x="293"/>
        <item x="159"/>
        <item x="124"/>
        <item x="24"/>
        <item x="318"/>
        <item x="289"/>
        <item x="355"/>
        <item x="257"/>
        <item x="388"/>
        <item x="262"/>
        <item x="272"/>
        <item x="336"/>
        <item x="258"/>
        <item x="185"/>
        <item x="147"/>
        <item x="138"/>
        <item x="25"/>
        <item x="219"/>
        <item x="271"/>
        <item x="268"/>
        <item x="367"/>
        <item x="40"/>
        <item x="177"/>
        <item x="141"/>
        <item x="62"/>
        <item x="176"/>
        <item x="351"/>
        <item x="332"/>
        <item x="98"/>
        <item x="99"/>
        <item x="2"/>
        <item x="3"/>
        <item x="51"/>
        <item x="8"/>
        <item x="37"/>
        <item x="154"/>
        <item x="131"/>
        <item x="137"/>
        <item x="143"/>
        <item x="181"/>
        <item x="23"/>
        <item x="5"/>
        <item x="27"/>
        <item x="81"/>
        <item x="17"/>
        <item x="100"/>
        <item x="101"/>
        <item x="66"/>
        <item x="304"/>
        <item x="123"/>
        <item x="170"/>
        <item x="267"/>
        <item x="102"/>
        <item x="103"/>
        <item x="60"/>
        <item x="48"/>
        <item x="63"/>
        <item x="18"/>
        <item x="10"/>
        <item x="39"/>
        <item x="292"/>
        <item x="231"/>
        <item x="232"/>
        <item x="230"/>
        <item x="7"/>
        <item x="104"/>
        <item x="44"/>
        <item x="45"/>
        <item x="46"/>
        <item x="47"/>
        <item x="105"/>
        <item x="106"/>
        <item x="107"/>
        <item x="36"/>
        <item x="11"/>
        <item x="12"/>
        <item x="13"/>
        <item x="140"/>
        <item x="68"/>
        <item x="30"/>
        <item x="155"/>
        <item x="136"/>
        <item x="134"/>
        <item x="179"/>
        <item x="153"/>
        <item x="78"/>
        <item x="56"/>
        <item x="83"/>
        <item x="115"/>
        <item x="72"/>
        <item x="269"/>
        <item x="311"/>
        <item x="317"/>
        <item x="22"/>
        <item x="32"/>
        <item x="34"/>
        <item x="14"/>
        <item x="15"/>
        <item x="16"/>
        <item x="112"/>
        <item x="157"/>
        <item x="6"/>
        <item x="50"/>
        <item x="394"/>
        <item x="162"/>
        <item x="189"/>
        <item x="171"/>
        <item x="4"/>
        <item x="405"/>
        <item x="108"/>
        <item x="109"/>
        <item x="110"/>
        <item x="111"/>
        <item x="192"/>
        <item x="19"/>
        <item x="20"/>
        <item x="29"/>
        <item x="54"/>
        <item x="160"/>
        <item x="26"/>
        <item x="65"/>
        <item x="366"/>
        <item x="379"/>
        <item x="191"/>
        <item x="195"/>
        <item x="193"/>
        <item x="406"/>
        <item x="401"/>
        <item x="1"/>
        <item x="0"/>
        <item x="194"/>
        <item x="407"/>
        <item x="408"/>
        <item x="216"/>
        <item t="default"/>
      </items>
    </pivotField>
    <pivotField showAll="0">
      <items count="422">
        <item x="366"/>
        <item x="357"/>
        <item x="179"/>
        <item x="180"/>
        <item x="17"/>
        <item x="261"/>
        <item x="226"/>
        <item x="358"/>
        <item x="299"/>
        <item x="300"/>
        <item x="181"/>
        <item x="246"/>
        <item x="18"/>
        <item x="275"/>
        <item x="400"/>
        <item x="262"/>
        <item x="378"/>
        <item x="367"/>
        <item x="263"/>
        <item x="247"/>
        <item x="201"/>
        <item x="368"/>
        <item x="202"/>
        <item x="379"/>
        <item x="264"/>
        <item x="301"/>
        <item x="182"/>
        <item x="384"/>
        <item x="248"/>
        <item x="19"/>
        <item x="401"/>
        <item x="302"/>
        <item x="265"/>
        <item x="380"/>
        <item x="227"/>
        <item x="203"/>
        <item x="20"/>
        <item x="21"/>
        <item x="22"/>
        <item x="266"/>
        <item x="23"/>
        <item x="303"/>
        <item x="24"/>
        <item x="243"/>
        <item x="204"/>
        <item x="385"/>
        <item x="25"/>
        <item x="228"/>
        <item x="183"/>
        <item x="249"/>
        <item x="216"/>
        <item x="191"/>
        <item x="26"/>
        <item x="304"/>
        <item x="27"/>
        <item x="184"/>
        <item x="267"/>
        <item x="28"/>
        <item x="29"/>
        <item x="359"/>
        <item x="244"/>
        <item x="402"/>
        <item x="30"/>
        <item x="305"/>
        <item x="245"/>
        <item x="31"/>
        <item x="342"/>
        <item x="306"/>
        <item x="276"/>
        <item x="217"/>
        <item x="360"/>
        <item x="32"/>
        <item x="307"/>
        <item x="33"/>
        <item x="229"/>
        <item x="205"/>
        <item x="250"/>
        <item x="386"/>
        <item x="387"/>
        <item x="277"/>
        <item x="34"/>
        <item x="278"/>
        <item x="35"/>
        <item x="292"/>
        <item x="308"/>
        <item x="36"/>
        <item x="372"/>
        <item x="309"/>
        <item x="218"/>
        <item x="388"/>
        <item x="37"/>
        <item x="389"/>
        <item x="38"/>
        <item x="39"/>
        <item x="251"/>
        <item x="361"/>
        <item x="390"/>
        <item x="279"/>
        <item x="391"/>
        <item x="403"/>
        <item x="40"/>
        <item x="310"/>
        <item x="41"/>
        <item x="311"/>
        <item x="312"/>
        <item x="42"/>
        <item x="192"/>
        <item x="159"/>
        <item x="284"/>
        <item x="280"/>
        <item x="43"/>
        <item x="343"/>
        <item x="404"/>
        <item x="313"/>
        <item x="185"/>
        <item x="373"/>
        <item x="392"/>
        <item x="381"/>
        <item x="44"/>
        <item x="45"/>
        <item x="219"/>
        <item x="230"/>
        <item x="393"/>
        <item x="281"/>
        <item x="293"/>
        <item x="46"/>
        <item x="394"/>
        <item x="362"/>
        <item x="47"/>
        <item x="220"/>
        <item x="294"/>
        <item x="405"/>
        <item x="285"/>
        <item x="206"/>
        <item x="48"/>
        <item x="186"/>
        <item x="160"/>
        <item x="314"/>
        <item x="344"/>
        <item x="161"/>
        <item x="162"/>
        <item x="49"/>
        <item x="187"/>
        <item x="315"/>
        <item x="163"/>
        <item x="188"/>
        <item x="50"/>
        <item x="51"/>
        <item x="52"/>
        <item x="316"/>
        <item x="295"/>
        <item x="374"/>
        <item x="53"/>
        <item x="395"/>
        <item x="369"/>
        <item x="370"/>
        <item x="268"/>
        <item x="54"/>
        <item x="207"/>
        <item x="231"/>
        <item x="13"/>
        <item x="55"/>
        <item x="296"/>
        <item x="56"/>
        <item x="57"/>
        <item x="58"/>
        <item x="232"/>
        <item x="396"/>
        <item x="397"/>
        <item x="363"/>
        <item x="59"/>
        <item x="282"/>
        <item x="317"/>
        <item x="375"/>
        <item x="318"/>
        <item x="60"/>
        <item x="319"/>
        <item x="61"/>
        <item x="269"/>
        <item x="62"/>
        <item x="221"/>
        <item x="283"/>
        <item x="406"/>
        <item x="320"/>
        <item x="233"/>
        <item x="63"/>
        <item x="64"/>
        <item x="65"/>
        <item x="321"/>
        <item x="66"/>
        <item x="371"/>
        <item x="67"/>
        <item x="68"/>
        <item x="222"/>
        <item x="193"/>
        <item x="322"/>
        <item x="208"/>
        <item x="382"/>
        <item x="69"/>
        <item x="70"/>
        <item x="252"/>
        <item x="407"/>
        <item x="71"/>
        <item x="72"/>
        <item x="0"/>
        <item x="6"/>
        <item x="253"/>
        <item x="164"/>
        <item x="165"/>
        <item x="194"/>
        <item x="73"/>
        <item x="286"/>
        <item x="74"/>
        <item x="75"/>
        <item x="195"/>
        <item x="76"/>
        <item x="77"/>
        <item x="209"/>
        <item x="166"/>
        <item x="78"/>
        <item x="323"/>
        <item x="324"/>
        <item x="79"/>
        <item x="80"/>
        <item x="325"/>
        <item x="326"/>
        <item x="234"/>
        <item x="81"/>
        <item x="235"/>
        <item x="167"/>
        <item x="364"/>
        <item x="408"/>
        <item x="345"/>
        <item x="82"/>
        <item x="254"/>
        <item x="398"/>
        <item x="83"/>
        <item x="84"/>
        <item x="168"/>
        <item x="85"/>
        <item x="86"/>
        <item x="87"/>
        <item x="409"/>
        <item x="7"/>
        <item x="88"/>
        <item x="196"/>
        <item x="89"/>
        <item x="210"/>
        <item x="399"/>
        <item x="90"/>
        <item x="197"/>
        <item x="327"/>
        <item x="346"/>
        <item x="91"/>
        <item x="92"/>
        <item x="347"/>
        <item x="255"/>
        <item x="348"/>
        <item x="256"/>
        <item x="257"/>
        <item x="93"/>
        <item x="287"/>
        <item x="211"/>
        <item x="94"/>
        <item x="189"/>
        <item x="95"/>
        <item x="96"/>
        <item x="14"/>
        <item x="328"/>
        <item x="97"/>
        <item x="3"/>
        <item x="329"/>
        <item x="330"/>
        <item x="331"/>
        <item x="98"/>
        <item x="258"/>
        <item x="365"/>
        <item x="198"/>
        <item x="9"/>
        <item x="99"/>
        <item x="100"/>
        <item x="101"/>
        <item x="102"/>
        <item x="259"/>
        <item x="11"/>
        <item x="15"/>
        <item x="212"/>
        <item x="288"/>
        <item x="236"/>
        <item x="213"/>
        <item x="103"/>
        <item x="169"/>
        <item x="332"/>
        <item x="170"/>
        <item x="1"/>
        <item x="104"/>
        <item x="383"/>
        <item x="105"/>
        <item x="10"/>
        <item x="289"/>
        <item x="190"/>
        <item x="333"/>
        <item x="2"/>
        <item x="237"/>
        <item x="334"/>
        <item x="223"/>
        <item x="106"/>
        <item x="107"/>
        <item x="297"/>
        <item x="298"/>
        <item x="171"/>
        <item x="172"/>
        <item x="108"/>
        <item x="109"/>
        <item x="4"/>
        <item x="5"/>
        <item x="214"/>
        <item x="110"/>
        <item x="335"/>
        <item x="349"/>
        <item x="111"/>
        <item x="224"/>
        <item x="112"/>
        <item x="238"/>
        <item x="336"/>
        <item x="410"/>
        <item x="16"/>
        <item x="337"/>
        <item x="113"/>
        <item x="338"/>
        <item x="290"/>
        <item x="291"/>
        <item x="199"/>
        <item x="114"/>
        <item x="200"/>
        <item x="239"/>
        <item x="115"/>
        <item x="411"/>
        <item x="240"/>
        <item x="339"/>
        <item x="116"/>
        <item x="117"/>
        <item x="118"/>
        <item x="270"/>
        <item x="412"/>
        <item x="340"/>
        <item x="8"/>
        <item x="119"/>
        <item x="120"/>
        <item x="121"/>
        <item x="122"/>
        <item x="123"/>
        <item x="173"/>
        <item x="341"/>
        <item x="124"/>
        <item x="413"/>
        <item x="125"/>
        <item x="174"/>
        <item x="126"/>
        <item x="127"/>
        <item x="225"/>
        <item x="414"/>
        <item x="128"/>
        <item x="129"/>
        <item x="130"/>
        <item x="131"/>
        <item x="241"/>
        <item x="415"/>
        <item x="175"/>
        <item x="132"/>
        <item x="215"/>
        <item x="133"/>
        <item x="350"/>
        <item x="134"/>
        <item x="135"/>
        <item x="242"/>
        <item x="136"/>
        <item x="416"/>
        <item x="376"/>
        <item x="271"/>
        <item x="137"/>
        <item x="138"/>
        <item x="139"/>
        <item x="140"/>
        <item x="141"/>
        <item x="142"/>
        <item x="143"/>
        <item x="176"/>
        <item x="144"/>
        <item x="417"/>
        <item x="145"/>
        <item x="146"/>
        <item x="147"/>
        <item x="148"/>
        <item x="149"/>
        <item x="418"/>
        <item x="272"/>
        <item x="150"/>
        <item x="419"/>
        <item x="151"/>
        <item x="273"/>
        <item x="351"/>
        <item x="152"/>
        <item x="153"/>
        <item x="260"/>
        <item x="154"/>
        <item x="420"/>
        <item x="177"/>
        <item x="352"/>
        <item x="155"/>
        <item x="156"/>
        <item x="157"/>
        <item x="353"/>
        <item x="354"/>
        <item x="158"/>
        <item x="355"/>
        <item x="377"/>
        <item x="274"/>
        <item x="356"/>
        <item x="178"/>
        <item x="12"/>
        <item t="default"/>
      </items>
    </pivotField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numFmtId="14" showAll="0"/>
    <pivotField showAll="0"/>
    <pivotField showAll="0"/>
    <pivotField numFmtId="39" showAll="0"/>
    <pivotField showAll="0"/>
  </pivotFields>
  <rowFields count="1">
    <field x="11"/>
  </rowFields>
  <rowItems count="4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 t="grand">
      <x/>
    </i>
  </rowItems>
  <colFields count="1">
    <field x="29"/>
  </colFields>
  <colItems count="5">
    <i>
      <x/>
    </i>
    <i>
      <x v="1"/>
    </i>
    <i>
      <x v="2"/>
    </i>
    <i>
      <x v="3"/>
    </i>
    <i t="grand">
      <x/>
    </i>
  </colItems>
  <dataFields count="1">
    <dataField name="Soma de   Valor do Doc" fld="7" baseField="0" baseItem="0"/>
  </dataFields>
  <formats count="11">
    <format dxfId="10">
      <pivotArea collapsedLevelsAreSubtotals="1" fieldPosition="0">
        <references count="1">
          <reference field="11" count="0"/>
        </references>
      </pivotArea>
    </format>
    <format dxfId="9">
      <pivotArea grandRow="1" outline="0" collapsedLevelsAreSubtotals="1" fieldPosition="0"/>
    </format>
    <format dxfId="8">
      <pivotArea dataOnly="0" labelOnly="1" fieldPosition="0">
        <references count="1">
          <reference field="11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">
      <pivotArea dataOnly="0" labelOnly="1" fieldPosition="0">
        <references count="1">
          <reference field="11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">
      <pivotArea dataOnly="0" labelOnly="1" fieldPosition="0">
        <references count="1">
          <reference field="11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">
      <pivotArea dataOnly="0" labelOnly="1" fieldPosition="0">
        <references count="1">
          <reference field="11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4">
      <pivotArea dataOnly="0" labelOnly="1" fieldPosition="0">
        <references count="1">
          <reference field="11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3">
      <pivotArea dataOnly="0" labelOnly="1" fieldPosition="0">
        <references count="1">
          <reference field="11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2">
      <pivotArea dataOnly="0" labelOnly="1" fieldPosition="0">
        <references count="1">
          <reference field="11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1">
      <pivotArea dataOnly="0" labelOnly="1" fieldPosition="0">
        <references count="1">
          <reference field="11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0">
      <pivotArea dataOnly="0" labelOnly="1" fieldPosition="0">
        <references count="1">
          <reference field="11" count="9">
            <x v="400"/>
            <x v="401"/>
            <x v="402"/>
            <x v="403"/>
            <x v="404"/>
            <x v="405"/>
            <x v="406"/>
            <x v="407"/>
            <x v="40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26B6-8A0D-49DB-AE27-056B4BB5CB5D}">
  <dimension ref="A1:X1134"/>
  <sheetViews>
    <sheetView showGridLines="0" tabSelected="1" zoomScale="90" zoomScaleNormal="90" workbookViewId="0">
      <selection activeCell="I10" sqref="I10"/>
    </sheetView>
  </sheetViews>
  <sheetFormatPr defaultRowHeight="15" x14ac:dyDescent="0.25"/>
  <cols>
    <col min="1" max="1" width="13.85546875" bestFit="1" customWidth="1"/>
    <col min="2" max="2" width="23.140625" hidden="1" customWidth="1"/>
    <col min="3" max="3" width="42.7109375" hidden="1" customWidth="1"/>
    <col min="4" max="4" width="24.85546875" hidden="1" customWidth="1"/>
    <col min="5" max="5" width="11.5703125" hidden="1" customWidth="1"/>
    <col min="6" max="6" width="33.85546875" bestFit="1" customWidth="1"/>
    <col min="7" max="7" width="23" customWidth="1"/>
    <col min="8" max="8" width="23" bestFit="1" customWidth="1"/>
    <col min="9" max="9" width="40.140625" bestFit="1" customWidth="1"/>
    <col min="10" max="10" width="57.85546875" hidden="1" customWidth="1"/>
    <col min="11" max="11" width="21.7109375" bestFit="1" customWidth="1"/>
    <col min="12" max="12" width="38.85546875" hidden="1" customWidth="1"/>
    <col min="19" max="19" width="23.140625" bestFit="1" customWidth="1"/>
    <col min="20" max="20" width="44.5703125" bestFit="1" customWidth="1"/>
    <col min="21" max="21" width="14.140625" bestFit="1" customWidth="1"/>
    <col min="22" max="22" width="15.85546875" bestFit="1" customWidth="1"/>
    <col min="23" max="23" width="17.5703125" bestFit="1" customWidth="1"/>
    <col min="24" max="24" width="16.85546875" bestFit="1" customWidth="1"/>
  </cols>
  <sheetData>
    <row r="1" spans="1:24" ht="15.75" x14ac:dyDescent="0.25">
      <c r="A1" s="19" t="s">
        <v>29</v>
      </c>
      <c r="B1" s="20" t="s">
        <v>766</v>
      </c>
      <c r="C1" s="20" t="s">
        <v>767</v>
      </c>
      <c r="D1" s="20" t="s">
        <v>768</v>
      </c>
      <c r="E1" s="20" t="s">
        <v>0</v>
      </c>
      <c r="F1" s="21" t="s">
        <v>769</v>
      </c>
      <c r="G1" s="20" t="s">
        <v>770</v>
      </c>
      <c r="H1" s="20" t="s">
        <v>771</v>
      </c>
      <c r="I1" s="20" t="s">
        <v>19</v>
      </c>
      <c r="J1" s="20" t="s">
        <v>772</v>
      </c>
      <c r="K1" s="20" t="s">
        <v>773</v>
      </c>
      <c r="L1" s="22" t="s">
        <v>774</v>
      </c>
      <c r="V1" s="28" t="s">
        <v>788</v>
      </c>
      <c r="W1" s="28" t="s">
        <v>790</v>
      </c>
      <c r="X1" s="28" t="s">
        <v>791</v>
      </c>
    </row>
    <row r="2" spans="1:24" x14ac:dyDescent="0.25">
      <c r="A2" s="36">
        <v>5105619730</v>
      </c>
      <c r="B2" s="27"/>
      <c r="C2" s="27"/>
      <c r="D2" s="23"/>
      <c r="E2" s="27" t="s">
        <v>778</v>
      </c>
      <c r="F2" s="38">
        <v>44169</v>
      </c>
      <c r="G2" s="39">
        <v>15121.6</v>
      </c>
      <c r="H2" s="39">
        <v>15121.6</v>
      </c>
      <c r="I2" s="37" t="s">
        <v>813</v>
      </c>
      <c r="J2" s="27" t="s">
        <v>814</v>
      </c>
      <c r="K2" s="40">
        <v>9616</v>
      </c>
      <c r="L2" s="4">
        <v>44131</v>
      </c>
      <c r="S2" s="1" t="s">
        <v>786</v>
      </c>
      <c r="T2" s="1" t="s">
        <v>787</v>
      </c>
      <c r="U2" s="23">
        <v>9234</v>
      </c>
      <c r="V2" s="9">
        <f>SUMIF($B$2:$B$442,S2,$G$2:$G$442)</f>
        <v>8097823.3099999987</v>
      </c>
      <c r="W2" s="9">
        <v>8010801.8799999999</v>
      </c>
      <c r="X2" s="31">
        <f>+V2-W2</f>
        <v>87021.429999998771</v>
      </c>
    </row>
    <row r="3" spans="1:24" x14ac:dyDescent="0.25">
      <c r="A3" s="36">
        <v>5105628184</v>
      </c>
      <c r="B3" s="27" t="s">
        <v>756</v>
      </c>
      <c r="C3" s="27" t="s">
        <v>783</v>
      </c>
      <c r="D3" s="23">
        <v>105348</v>
      </c>
      <c r="E3" s="27" t="s">
        <v>778</v>
      </c>
      <c r="F3" s="38">
        <v>44281</v>
      </c>
      <c r="G3" s="39">
        <v>2050</v>
      </c>
      <c r="H3" s="39">
        <v>2050</v>
      </c>
      <c r="I3" s="37" t="s">
        <v>272</v>
      </c>
      <c r="J3" s="27" t="s">
        <v>270</v>
      </c>
      <c r="K3" s="41">
        <v>2681</v>
      </c>
      <c r="L3" s="4">
        <v>44139</v>
      </c>
      <c r="S3" s="1" t="s">
        <v>784</v>
      </c>
      <c r="T3" s="1" t="s">
        <v>785</v>
      </c>
      <c r="U3" s="23">
        <v>4267</v>
      </c>
      <c r="V3" s="9">
        <f>SUMIF($B$2:$B$442,S3,$G$2:$G$442)</f>
        <v>0</v>
      </c>
      <c r="W3" s="9"/>
      <c r="X3" s="27"/>
    </row>
    <row r="4" spans="1:24" x14ac:dyDescent="0.25">
      <c r="A4" s="36">
        <v>5105626918</v>
      </c>
      <c r="B4" s="27" t="s">
        <v>758</v>
      </c>
      <c r="C4" s="27" t="s">
        <v>787</v>
      </c>
      <c r="D4" s="23">
        <v>9234</v>
      </c>
      <c r="E4" s="27" t="s">
        <v>778</v>
      </c>
      <c r="F4" s="38">
        <v>44273</v>
      </c>
      <c r="G4" s="39">
        <v>26840</v>
      </c>
      <c r="H4" s="39">
        <v>26840</v>
      </c>
      <c r="I4" s="37" t="s">
        <v>504</v>
      </c>
      <c r="J4" s="27" t="s">
        <v>503</v>
      </c>
      <c r="K4" s="41">
        <v>881</v>
      </c>
      <c r="L4" s="4">
        <v>44138</v>
      </c>
      <c r="S4" s="1" t="s">
        <v>775</v>
      </c>
      <c r="T4" s="1" t="s">
        <v>776</v>
      </c>
      <c r="U4" s="23" t="s">
        <v>777</v>
      </c>
      <c r="V4" s="9">
        <f>SUMIF($B$2:$B$442,S4,$G$2:$G$442)</f>
        <v>10771240.680000007</v>
      </c>
      <c r="W4" s="9">
        <v>33373188.544646312</v>
      </c>
      <c r="X4" s="31">
        <f>+V4-W4</f>
        <v>-22601947.864646304</v>
      </c>
    </row>
    <row r="5" spans="1:24" x14ac:dyDescent="0.25">
      <c r="A5" s="36">
        <v>5105626570</v>
      </c>
      <c r="B5" s="27" t="s">
        <v>757</v>
      </c>
      <c r="C5" s="27" t="s">
        <v>776</v>
      </c>
      <c r="D5" s="23" t="s">
        <v>777</v>
      </c>
      <c r="E5" s="27" t="s">
        <v>778</v>
      </c>
      <c r="F5" s="38">
        <v>44263</v>
      </c>
      <c r="G5" s="39">
        <v>5967.99</v>
      </c>
      <c r="H5" s="39">
        <v>5967.99</v>
      </c>
      <c r="I5" s="37" t="s">
        <v>188</v>
      </c>
      <c r="J5" s="27" t="s">
        <v>190</v>
      </c>
      <c r="K5" s="41">
        <v>19236</v>
      </c>
      <c r="L5" s="4">
        <v>44138</v>
      </c>
      <c r="S5" s="1" t="s">
        <v>782</v>
      </c>
      <c r="T5" s="1" t="s">
        <v>783</v>
      </c>
      <c r="U5" s="23">
        <v>105348</v>
      </c>
      <c r="V5" s="9">
        <f>SUMIF($B$2:$B$442,S5,$G$2:$G$442)</f>
        <v>5534666.9699999997</v>
      </c>
      <c r="W5" s="9">
        <v>4634570.4053536914</v>
      </c>
      <c r="X5" s="31">
        <f>+V5-W5</f>
        <v>900096.56464630831</v>
      </c>
    </row>
    <row r="6" spans="1:24" x14ac:dyDescent="0.25">
      <c r="A6" s="36">
        <v>5105631082</v>
      </c>
      <c r="B6" s="27" t="s">
        <v>757</v>
      </c>
      <c r="C6" s="27" t="s">
        <v>776</v>
      </c>
      <c r="D6" s="23" t="s">
        <v>777</v>
      </c>
      <c r="E6" s="27" t="s">
        <v>778</v>
      </c>
      <c r="F6" s="38">
        <v>44336</v>
      </c>
      <c r="G6" s="39">
        <v>663.11</v>
      </c>
      <c r="H6" s="39">
        <v>663.11</v>
      </c>
      <c r="I6" s="37" t="s">
        <v>188</v>
      </c>
      <c r="J6" s="27" t="s">
        <v>190</v>
      </c>
      <c r="K6" s="41">
        <v>19680</v>
      </c>
      <c r="L6" s="4">
        <v>44138</v>
      </c>
      <c r="V6" s="10"/>
      <c r="W6" s="10"/>
    </row>
    <row r="7" spans="1:24" x14ac:dyDescent="0.25">
      <c r="A7" s="36">
        <v>5105629596</v>
      </c>
      <c r="B7" s="27" t="s">
        <v>758</v>
      </c>
      <c r="C7" s="27" t="s">
        <v>787</v>
      </c>
      <c r="D7" s="23">
        <v>9234</v>
      </c>
      <c r="E7" s="27" t="s">
        <v>778</v>
      </c>
      <c r="F7" s="38">
        <v>44302</v>
      </c>
      <c r="G7" s="39">
        <v>21904.5</v>
      </c>
      <c r="H7" s="39">
        <v>21904.5</v>
      </c>
      <c r="I7" s="37" t="s">
        <v>546</v>
      </c>
      <c r="J7" s="27" t="s">
        <v>544</v>
      </c>
      <c r="K7" s="41">
        <v>179370</v>
      </c>
      <c r="L7" s="4">
        <v>44132</v>
      </c>
      <c r="V7" s="9">
        <f>SUM(V2:V5)</f>
        <v>24403730.960000005</v>
      </c>
      <c r="W7" s="9">
        <f>SUM(W2:W5)</f>
        <v>46018560.829999998</v>
      </c>
      <c r="X7" s="9">
        <f>SUM(X2:X5)</f>
        <v>-21614829.869999997</v>
      </c>
    </row>
    <row r="8" spans="1:24" x14ac:dyDescent="0.25">
      <c r="A8" s="36">
        <v>5105629597</v>
      </c>
      <c r="B8" s="27" t="s">
        <v>758</v>
      </c>
      <c r="C8" s="27" t="s">
        <v>787</v>
      </c>
      <c r="D8" s="23">
        <v>9234</v>
      </c>
      <c r="E8" s="27" t="s">
        <v>778</v>
      </c>
      <c r="F8" s="38">
        <v>44302</v>
      </c>
      <c r="G8" s="39">
        <v>109955.34</v>
      </c>
      <c r="H8" s="39">
        <v>109955.34</v>
      </c>
      <c r="I8" s="37" t="s">
        <v>546</v>
      </c>
      <c r="J8" s="27" t="s">
        <v>544</v>
      </c>
      <c r="K8" s="41">
        <v>179615</v>
      </c>
      <c r="L8" s="4">
        <v>44148</v>
      </c>
    </row>
    <row r="9" spans="1:24" x14ac:dyDescent="0.25">
      <c r="A9" s="36">
        <v>5105629598</v>
      </c>
      <c r="B9" s="27" t="s">
        <v>758</v>
      </c>
      <c r="C9" s="27" t="s">
        <v>787</v>
      </c>
      <c r="D9" s="23">
        <v>9234</v>
      </c>
      <c r="E9" s="27" t="s">
        <v>778</v>
      </c>
      <c r="F9" s="38">
        <v>44302</v>
      </c>
      <c r="G9" s="39">
        <v>26737.58</v>
      </c>
      <c r="H9" s="39">
        <v>26737.58</v>
      </c>
      <c r="I9" s="37" t="s">
        <v>546</v>
      </c>
      <c r="J9" s="27" t="s">
        <v>544</v>
      </c>
      <c r="K9" s="41">
        <v>180004</v>
      </c>
      <c r="L9" s="4">
        <v>44140</v>
      </c>
      <c r="V9" s="11">
        <f>SUM(G2:G442)</f>
        <v>24904953.699999981</v>
      </c>
    </row>
    <row r="10" spans="1:24" x14ac:dyDescent="0.25">
      <c r="A10" s="36">
        <v>5105629599</v>
      </c>
      <c r="B10" s="27" t="s">
        <v>758</v>
      </c>
      <c r="C10" s="27" t="s">
        <v>787</v>
      </c>
      <c r="D10" s="23">
        <v>9234</v>
      </c>
      <c r="E10" s="27" t="s">
        <v>778</v>
      </c>
      <c r="F10" s="38">
        <v>44302</v>
      </c>
      <c r="G10" s="39">
        <v>11199.78</v>
      </c>
      <c r="H10" s="39">
        <v>11199.78</v>
      </c>
      <c r="I10" s="37" t="s">
        <v>546</v>
      </c>
      <c r="J10" s="27" t="s">
        <v>544</v>
      </c>
      <c r="K10" s="41">
        <v>180459</v>
      </c>
      <c r="L10" s="4">
        <v>44141</v>
      </c>
    </row>
    <row r="11" spans="1:24" x14ac:dyDescent="0.25">
      <c r="A11" s="36">
        <v>5105629600</v>
      </c>
      <c r="B11" s="27" t="s">
        <v>758</v>
      </c>
      <c r="C11" s="27" t="s">
        <v>787</v>
      </c>
      <c r="D11" s="23">
        <v>9234</v>
      </c>
      <c r="E11" s="27" t="s">
        <v>778</v>
      </c>
      <c r="F11" s="38">
        <v>44302</v>
      </c>
      <c r="G11" s="39">
        <v>14423.47</v>
      </c>
      <c r="H11" s="39">
        <v>14423.47</v>
      </c>
      <c r="I11" s="37" t="s">
        <v>546</v>
      </c>
      <c r="J11" s="27" t="s">
        <v>544</v>
      </c>
      <c r="K11" s="41">
        <v>180567</v>
      </c>
      <c r="L11" s="4">
        <v>44138</v>
      </c>
      <c r="V11" s="11"/>
    </row>
    <row r="12" spans="1:24" x14ac:dyDescent="0.25">
      <c r="A12" s="36">
        <v>5105633442</v>
      </c>
      <c r="B12" s="27" t="s">
        <v>758</v>
      </c>
      <c r="C12" s="27" t="s">
        <v>787</v>
      </c>
      <c r="D12" s="23">
        <v>9234</v>
      </c>
      <c r="E12" s="27" t="s">
        <v>778</v>
      </c>
      <c r="F12" s="38">
        <v>44361</v>
      </c>
      <c r="G12" s="39">
        <v>1250</v>
      </c>
      <c r="H12" s="39">
        <v>1250</v>
      </c>
      <c r="I12" s="37" t="s">
        <v>510</v>
      </c>
      <c r="J12" s="27" t="s">
        <v>509</v>
      </c>
      <c r="K12" s="41">
        <v>12012</v>
      </c>
      <c r="L12" s="4">
        <v>44138</v>
      </c>
    </row>
    <row r="13" spans="1:24" x14ac:dyDescent="0.25">
      <c r="A13" s="36">
        <v>5105634261</v>
      </c>
      <c r="B13" s="27" t="s">
        <v>758</v>
      </c>
      <c r="C13" s="27" t="s">
        <v>787</v>
      </c>
      <c r="D13" s="23">
        <v>9234</v>
      </c>
      <c r="E13" s="27" t="s">
        <v>778</v>
      </c>
      <c r="F13" s="38">
        <v>44363</v>
      </c>
      <c r="G13" s="39">
        <v>30974.82</v>
      </c>
      <c r="H13" s="39">
        <v>30974.82</v>
      </c>
      <c r="I13" s="37" t="s">
        <v>597</v>
      </c>
      <c r="J13" s="27" t="s">
        <v>595</v>
      </c>
      <c r="K13" s="41">
        <v>41825</v>
      </c>
      <c r="L13" s="4">
        <v>44140</v>
      </c>
    </row>
    <row r="14" spans="1:24" x14ac:dyDescent="0.25">
      <c r="A14" s="36">
        <v>5105626875</v>
      </c>
      <c r="B14" s="27" t="s">
        <v>758</v>
      </c>
      <c r="C14" s="27" t="s">
        <v>787</v>
      </c>
      <c r="D14" s="23">
        <v>9234</v>
      </c>
      <c r="E14" s="27" t="s">
        <v>778</v>
      </c>
      <c r="F14" s="38">
        <v>44267</v>
      </c>
      <c r="G14" s="39">
        <v>10980.38</v>
      </c>
      <c r="H14" s="39">
        <v>10980.38</v>
      </c>
      <c r="I14" s="37" t="s">
        <v>518</v>
      </c>
      <c r="J14" s="27" t="s">
        <v>516</v>
      </c>
      <c r="K14" s="41">
        <v>467</v>
      </c>
      <c r="L14" s="4">
        <v>44138</v>
      </c>
    </row>
    <row r="15" spans="1:24" x14ac:dyDescent="0.25">
      <c r="A15" s="36">
        <v>5105627068</v>
      </c>
      <c r="B15" s="27" t="s">
        <v>758</v>
      </c>
      <c r="C15" s="27" t="s">
        <v>787</v>
      </c>
      <c r="D15" s="23">
        <v>9234</v>
      </c>
      <c r="E15" s="27" t="s">
        <v>778</v>
      </c>
      <c r="F15" s="38">
        <v>44272</v>
      </c>
      <c r="G15" s="39">
        <v>22019.51</v>
      </c>
      <c r="H15" s="39">
        <v>22019.51</v>
      </c>
      <c r="I15" s="37" t="s">
        <v>518</v>
      </c>
      <c r="J15" s="27" t="s">
        <v>516</v>
      </c>
      <c r="K15" s="41">
        <v>1702</v>
      </c>
      <c r="L15" s="4">
        <v>44104</v>
      </c>
    </row>
    <row r="16" spans="1:24" x14ac:dyDescent="0.25">
      <c r="A16" s="36">
        <v>5105618343</v>
      </c>
      <c r="B16" s="27" t="s">
        <v>757</v>
      </c>
      <c r="C16" s="27" t="s">
        <v>843</v>
      </c>
      <c r="D16" s="23" t="s">
        <v>777</v>
      </c>
      <c r="E16" s="27" t="s">
        <v>778</v>
      </c>
      <c r="F16" s="38">
        <v>44166</v>
      </c>
      <c r="G16" s="39">
        <v>110000.92</v>
      </c>
      <c r="H16" s="39">
        <v>110000.92</v>
      </c>
      <c r="I16" s="37" t="s">
        <v>794</v>
      </c>
      <c r="J16" s="27" t="s">
        <v>795</v>
      </c>
      <c r="K16" s="40">
        <v>307</v>
      </c>
      <c r="L16" s="4">
        <v>44131</v>
      </c>
    </row>
    <row r="17" spans="1:12" x14ac:dyDescent="0.25">
      <c r="A17" s="36">
        <v>5105620018</v>
      </c>
      <c r="B17" s="27" t="s">
        <v>757</v>
      </c>
      <c r="C17" s="27" t="s">
        <v>843</v>
      </c>
      <c r="D17" s="23" t="s">
        <v>777</v>
      </c>
      <c r="E17" s="27" t="s">
        <v>778</v>
      </c>
      <c r="F17" s="38">
        <v>44175</v>
      </c>
      <c r="G17" s="39">
        <v>20000.560000000001</v>
      </c>
      <c r="H17" s="39">
        <v>20000.560000000001</v>
      </c>
      <c r="I17" s="37" t="s">
        <v>794</v>
      </c>
      <c r="J17" s="27" t="s">
        <v>795</v>
      </c>
      <c r="K17" s="40">
        <v>316</v>
      </c>
      <c r="L17" s="4">
        <v>44095</v>
      </c>
    </row>
    <row r="18" spans="1:12" x14ac:dyDescent="0.25">
      <c r="A18" s="36">
        <v>5105620120</v>
      </c>
      <c r="B18" s="27" t="s">
        <v>757</v>
      </c>
      <c r="C18" s="27" t="s">
        <v>843</v>
      </c>
      <c r="D18" s="23" t="s">
        <v>777</v>
      </c>
      <c r="E18" s="27" t="s">
        <v>778</v>
      </c>
      <c r="F18" s="38">
        <v>44175</v>
      </c>
      <c r="G18" s="39">
        <v>121826.12</v>
      </c>
      <c r="H18" s="39">
        <v>121826.12</v>
      </c>
      <c r="I18" s="37" t="s">
        <v>794</v>
      </c>
      <c r="J18" s="27" t="s">
        <v>795</v>
      </c>
      <c r="K18" s="40">
        <v>317</v>
      </c>
      <c r="L18" s="4">
        <v>44141</v>
      </c>
    </row>
    <row r="19" spans="1:12" x14ac:dyDescent="0.25">
      <c r="A19" s="36">
        <v>5105620549</v>
      </c>
      <c r="B19" s="27" t="s">
        <v>756</v>
      </c>
      <c r="C19" s="27" t="s">
        <v>844</v>
      </c>
      <c r="D19" s="23">
        <v>15348</v>
      </c>
      <c r="E19" s="27" t="s">
        <v>778</v>
      </c>
      <c r="F19" s="38">
        <v>44188</v>
      </c>
      <c r="G19" s="39">
        <v>1707.91</v>
      </c>
      <c r="H19" s="39">
        <v>1707.91</v>
      </c>
      <c r="I19" s="37" t="s">
        <v>794</v>
      </c>
      <c r="J19" s="27" t="s">
        <v>833</v>
      </c>
      <c r="K19" s="40">
        <v>328</v>
      </c>
      <c r="L19" s="4">
        <v>44138</v>
      </c>
    </row>
    <row r="20" spans="1:12" x14ac:dyDescent="0.25">
      <c r="A20" s="36">
        <v>5105631980</v>
      </c>
      <c r="B20" s="27" t="s">
        <v>758</v>
      </c>
      <c r="C20" s="27" t="s">
        <v>787</v>
      </c>
      <c r="D20" s="23">
        <v>9234</v>
      </c>
      <c r="E20" s="27" t="s">
        <v>778</v>
      </c>
      <c r="F20" s="38">
        <v>44335</v>
      </c>
      <c r="G20" s="39">
        <v>103000</v>
      </c>
      <c r="H20" s="39">
        <v>103000</v>
      </c>
      <c r="I20" s="37" t="s">
        <v>569</v>
      </c>
      <c r="J20" s="27" t="s">
        <v>567</v>
      </c>
      <c r="K20" s="41">
        <v>37</v>
      </c>
      <c r="L20" s="4">
        <v>44147</v>
      </c>
    </row>
    <row r="21" spans="1:12" x14ac:dyDescent="0.25">
      <c r="A21" s="36">
        <v>5105627067</v>
      </c>
      <c r="B21" s="27" t="s">
        <v>758</v>
      </c>
      <c r="C21" s="27" t="s">
        <v>787</v>
      </c>
      <c r="D21" s="23">
        <v>9234</v>
      </c>
      <c r="E21" s="27" t="s">
        <v>778</v>
      </c>
      <c r="F21" s="38">
        <v>44272</v>
      </c>
      <c r="G21" s="39">
        <v>23000</v>
      </c>
      <c r="H21" s="39">
        <v>23000</v>
      </c>
      <c r="I21" s="37" t="s">
        <v>531</v>
      </c>
      <c r="J21" s="27" t="s">
        <v>530</v>
      </c>
      <c r="K21" s="41">
        <v>447</v>
      </c>
      <c r="L21" s="4">
        <v>44138</v>
      </c>
    </row>
    <row r="22" spans="1:12" x14ac:dyDescent="0.25">
      <c r="A22" s="36">
        <v>5105628470</v>
      </c>
      <c r="B22" s="27" t="s">
        <v>758</v>
      </c>
      <c r="C22" s="27" t="s">
        <v>787</v>
      </c>
      <c r="D22" s="23">
        <v>9234</v>
      </c>
      <c r="E22" s="27" t="s">
        <v>778</v>
      </c>
      <c r="F22" s="38">
        <v>44302</v>
      </c>
      <c r="G22" s="39">
        <v>23000</v>
      </c>
      <c r="H22" s="39">
        <v>23000</v>
      </c>
      <c r="I22" s="37" t="s">
        <v>531</v>
      </c>
      <c r="J22" s="27" t="s">
        <v>530</v>
      </c>
      <c r="K22" s="41">
        <v>485</v>
      </c>
      <c r="L22" s="4">
        <v>44140</v>
      </c>
    </row>
    <row r="23" spans="1:12" x14ac:dyDescent="0.25">
      <c r="A23" s="36">
        <v>5105631292</v>
      </c>
      <c r="B23" s="27" t="s">
        <v>758</v>
      </c>
      <c r="C23" s="27" t="s">
        <v>787</v>
      </c>
      <c r="D23" s="23">
        <v>9234</v>
      </c>
      <c r="E23" s="27" t="s">
        <v>778</v>
      </c>
      <c r="F23" s="38">
        <v>44335</v>
      </c>
      <c r="G23" s="39">
        <v>23000</v>
      </c>
      <c r="H23" s="39">
        <v>23000</v>
      </c>
      <c r="I23" s="37" t="s">
        <v>531</v>
      </c>
      <c r="J23" s="27" t="s">
        <v>530</v>
      </c>
      <c r="K23" s="41">
        <v>508</v>
      </c>
      <c r="L23" s="4">
        <v>44140</v>
      </c>
    </row>
    <row r="24" spans="1:12" x14ac:dyDescent="0.25">
      <c r="A24" s="36">
        <v>5105632444</v>
      </c>
      <c r="B24" s="27" t="s">
        <v>758</v>
      </c>
      <c r="C24" s="27" t="s">
        <v>787</v>
      </c>
      <c r="D24" s="23">
        <v>9234</v>
      </c>
      <c r="E24" s="27" t="s">
        <v>778</v>
      </c>
      <c r="F24" s="38">
        <v>44357</v>
      </c>
      <c r="G24" s="39">
        <v>23000</v>
      </c>
      <c r="H24" s="39">
        <v>23000</v>
      </c>
      <c r="I24" s="37" t="s">
        <v>531</v>
      </c>
      <c r="J24" s="27" t="s">
        <v>530</v>
      </c>
      <c r="K24" s="41">
        <v>536</v>
      </c>
      <c r="L24" s="4">
        <v>44140</v>
      </c>
    </row>
    <row r="25" spans="1:12" x14ac:dyDescent="0.25">
      <c r="A25" s="36">
        <v>5105633527</v>
      </c>
      <c r="B25" s="27" t="s">
        <v>756</v>
      </c>
      <c r="C25" s="27" t="s">
        <v>783</v>
      </c>
      <c r="D25" s="23">
        <v>105348</v>
      </c>
      <c r="E25" s="27" t="s">
        <v>778</v>
      </c>
      <c r="F25" s="38">
        <v>44337</v>
      </c>
      <c r="G25" s="39">
        <v>839751.8899999999</v>
      </c>
      <c r="H25" s="39">
        <v>839751.89</v>
      </c>
      <c r="I25" s="37" t="s">
        <v>59</v>
      </c>
      <c r="J25" s="27" t="s">
        <v>110</v>
      </c>
      <c r="K25" s="41">
        <v>8577</v>
      </c>
      <c r="L25" s="4">
        <v>44130</v>
      </c>
    </row>
    <row r="26" spans="1:12" x14ac:dyDescent="0.25">
      <c r="A26" s="36">
        <v>5105619168</v>
      </c>
      <c r="B26" s="27" t="s">
        <v>756</v>
      </c>
      <c r="C26" s="27" t="s">
        <v>844</v>
      </c>
      <c r="D26" s="23">
        <v>15348</v>
      </c>
      <c r="E26" s="27" t="s">
        <v>778</v>
      </c>
      <c r="F26" s="38">
        <v>44179</v>
      </c>
      <c r="G26" s="39">
        <v>24000</v>
      </c>
      <c r="H26" s="39">
        <v>24000</v>
      </c>
      <c r="I26" s="37" t="s">
        <v>801</v>
      </c>
      <c r="J26" s="27" t="s">
        <v>387</v>
      </c>
      <c r="K26" s="40">
        <v>714</v>
      </c>
      <c r="L26" s="4">
        <v>44140</v>
      </c>
    </row>
    <row r="27" spans="1:12" x14ac:dyDescent="0.25">
      <c r="A27" s="36">
        <v>5105618960</v>
      </c>
      <c r="B27" s="27" t="s">
        <v>757</v>
      </c>
      <c r="C27" s="27" t="s">
        <v>843</v>
      </c>
      <c r="D27" s="23" t="s">
        <v>777</v>
      </c>
      <c r="E27" s="27" t="s">
        <v>778</v>
      </c>
      <c r="F27" s="38">
        <v>44168</v>
      </c>
      <c r="G27" s="39">
        <v>4010</v>
      </c>
      <c r="H27" s="39">
        <v>4010</v>
      </c>
      <c r="I27" s="37" t="s">
        <v>86</v>
      </c>
      <c r="J27" s="27" t="s">
        <v>798</v>
      </c>
      <c r="K27" s="40">
        <v>37030</v>
      </c>
      <c r="L27" s="4">
        <v>44084</v>
      </c>
    </row>
    <row r="28" spans="1:12" x14ac:dyDescent="0.25">
      <c r="A28" s="36">
        <v>5105620014</v>
      </c>
      <c r="B28" s="27" t="s">
        <v>756</v>
      </c>
      <c r="C28" s="27" t="s">
        <v>844</v>
      </c>
      <c r="D28" s="23">
        <v>15348</v>
      </c>
      <c r="E28" s="27" t="s">
        <v>778</v>
      </c>
      <c r="F28" s="38">
        <v>44186</v>
      </c>
      <c r="G28" s="39">
        <v>101747.81</v>
      </c>
      <c r="H28" s="39">
        <v>101747.81</v>
      </c>
      <c r="I28" s="37" t="s">
        <v>86</v>
      </c>
      <c r="J28" s="27" t="s">
        <v>387</v>
      </c>
      <c r="K28" s="40">
        <v>37237</v>
      </c>
      <c r="L28" s="4">
        <v>44084</v>
      </c>
    </row>
    <row r="29" spans="1:12" x14ac:dyDescent="0.25">
      <c r="A29" s="36">
        <v>5105620015</v>
      </c>
      <c r="B29" s="27" t="s">
        <v>756</v>
      </c>
      <c r="C29" s="27" t="s">
        <v>844</v>
      </c>
      <c r="D29" s="23">
        <v>15348</v>
      </c>
      <c r="E29" s="27" t="s">
        <v>778</v>
      </c>
      <c r="F29" s="38">
        <v>44186</v>
      </c>
      <c r="G29" s="39">
        <v>95058.83</v>
      </c>
      <c r="H29" s="39">
        <v>95058.83</v>
      </c>
      <c r="I29" s="37" t="s">
        <v>86</v>
      </c>
      <c r="J29" s="27" t="s">
        <v>387</v>
      </c>
      <c r="K29" s="40">
        <v>37238</v>
      </c>
      <c r="L29" s="4">
        <v>44134</v>
      </c>
    </row>
    <row r="30" spans="1:12" x14ac:dyDescent="0.25">
      <c r="A30" s="36">
        <v>5105620016</v>
      </c>
      <c r="B30" s="27" t="s">
        <v>756</v>
      </c>
      <c r="C30" s="27" t="s">
        <v>844</v>
      </c>
      <c r="D30" s="23">
        <v>15348</v>
      </c>
      <c r="E30" s="27" t="s">
        <v>778</v>
      </c>
      <c r="F30" s="38">
        <v>44186</v>
      </c>
      <c r="G30" s="39">
        <v>6862.6</v>
      </c>
      <c r="H30" s="39">
        <v>6862.6</v>
      </c>
      <c r="I30" s="37" t="s">
        <v>86</v>
      </c>
      <c r="J30" s="27" t="s">
        <v>387</v>
      </c>
      <c r="K30" s="40">
        <v>37240</v>
      </c>
      <c r="L30" s="4">
        <v>44077</v>
      </c>
    </row>
    <row r="31" spans="1:12" x14ac:dyDescent="0.25">
      <c r="A31" s="36">
        <v>5105620770</v>
      </c>
      <c r="B31" s="27" t="s">
        <v>756</v>
      </c>
      <c r="C31" s="27" t="s">
        <v>783</v>
      </c>
      <c r="D31" s="23">
        <v>105348</v>
      </c>
      <c r="E31" s="27" t="s">
        <v>778</v>
      </c>
      <c r="F31" s="38">
        <v>44193</v>
      </c>
      <c r="G31" s="39">
        <v>40502.129999999997</v>
      </c>
      <c r="H31" s="39">
        <v>40502.129999999997</v>
      </c>
      <c r="I31" s="37" t="s">
        <v>86</v>
      </c>
      <c r="J31" s="27" t="s">
        <v>840</v>
      </c>
      <c r="K31" s="40">
        <v>37310</v>
      </c>
      <c r="L31" s="4">
        <v>44078</v>
      </c>
    </row>
    <row r="32" spans="1:12" x14ac:dyDescent="0.25">
      <c r="A32" s="36">
        <v>5105620781</v>
      </c>
      <c r="B32" s="27" t="s">
        <v>756</v>
      </c>
      <c r="C32" s="27" t="s">
        <v>783</v>
      </c>
      <c r="D32" s="23">
        <v>105348</v>
      </c>
      <c r="E32" s="27" t="s">
        <v>778</v>
      </c>
      <c r="F32" s="38">
        <v>44193</v>
      </c>
      <c r="G32" s="39">
        <v>107433.15</v>
      </c>
      <c r="H32" s="39">
        <v>107433.15</v>
      </c>
      <c r="I32" s="37" t="s">
        <v>86</v>
      </c>
      <c r="J32" s="27" t="s">
        <v>840</v>
      </c>
      <c r="K32" s="40">
        <v>37311</v>
      </c>
      <c r="L32" s="4">
        <v>44078</v>
      </c>
    </row>
    <row r="33" spans="1:12" x14ac:dyDescent="0.25">
      <c r="A33" s="36">
        <v>5105623582</v>
      </c>
      <c r="B33" s="27" t="s">
        <v>756</v>
      </c>
      <c r="C33" s="27" t="s">
        <v>783</v>
      </c>
      <c r="D33" s="23">
        <v>105348</v>
      </c>
      <c r="E33" s="27" t="s">
        <v>778</v>
      </c>
      <c r="F33" s="38">
        <v>44215</v>
      </c>
      <c r="G33" s="39">
        <v>11227.81</v>
      </c>
      <c r="H33" s="39">
        <v>11227.81</v>
      </c>
      <c r="I33" s="37" t="s">
        <v>86</v>
      </c>
      <c r="J33" s="27" t="s">
        <v>442</v>
      </c>
      <c r="K33" s="41">
        <v>37637</v>
      </c>
      <c r="L33" s="4">
        <v>44098</v>
      </c>
    </row>
    <row r="34" spans="1:12" x14ac:dyDescent="0.25">
      <c r="A34" s="36">
        <v>5105623583</v>
      </c>
      <c r="B34" s="27" t="s">
        <v>756</v>
      </c>
      <c r="C34" s="27" t="s">
        <v>783</v>
      </c>
      <c r="D34" s="23">
        <v>105348</v>
      </c>
      <c r="E34" s="27" t="s">
        <v>778</v>
      </c>
      <c r="F34" s="38">
        <v>44215</v>
      </c>
      <c r="G34" s="39">
        <v>106938.66</v>
      </c>
      <c r="H34" s="39">
        <v>106938.66</v>
      </c>
      <c r="I34" s="37" t="s">
        <v>86</v>
      </c>
      <c r="J34" s="27" t="s">
        <v>443</v>
      </c>
      <c r="K34" s="41">
        <v>37638</v>
      </c>
      <c r="L34" s="4">
        <v>44139</v>
      </c>
    </row>
    <row r="35" spans="1:12" x14ac:dyDescent="0.25">
      <c r="A35" s="36">
        <v>5105623584</v>
      </c>
      <c r="B35" s="27" t="s">
        <v>756</v>
      </c>
      <c r="C35" s="27" t="s">
        <v>783</v>
      </c>
      <c r="D35" s="23">
        <v>105348</v>
      </c>
      <c r="E35" s="27" t="s">
        <v>778</v>
      </c>
      <c r="F35" s="38">
        <v>44215</v>
      </c>
      <c r="G35" s="39">
        <v>328821.40999999997</v>
      </c>
      <c r="H35" s="39">
        <v>328821.40999999997</v>
      </c>
      <c r="I35" s="37" t="s">
        <v>86</v>
      </c>
      <c r="J35" s="27" t="s">
        <v>447</v>
      </c>
      <c r="K35" s="41">
        <v>37639</v>
      </c>
      <c r="L35" s="4">
        <v>44097</v>
      </c>
    </row>
    <row r="36" spans="1:12" x14ac:dyDescent="0.25">
      <c r="A36" s="36">
        <v>5105623996</v>
      </c>
      <c r="B36" s="27" t="s">
        <v>756</v>
      </c>
      <c r="C36" s="27" t="s">
        <v>783</v>
      </c>
      <c r="D36" s="23">
        <v>105348</v>
      </c>
      <c r="E36" s="27" t="s">
        <v>778</v>
      </c>
      <c r="F36" s="38">
        <v>44215</v>
      </c>
      <c r="G36" s="39">
        <v>80276.800000000003</v>
      </c>
      <c r="H36" s="39">
        <v>80276.800000000003</v>
      </c>
      <c r="I36" s="37" t="s">
        <v>86</v>
      </c>
      <c r="J36" s="27" t="s">
        <v>451</v>
      </c>
      <c r="K36" s="41">
        <v>37646</v>
      </c>
      <c r="L36" s="4">
        <v>44145</v>
      </c>
    </row>
    <row r="37" spans="1:12" x14ac:dyDescent="0.25">
      <c r="A37" s="42">
        <v>5105623997</v>
      </c>
      <c r="B37" s="27" t="s">
        <v>757</v>
      </c>
      <c r="C37" s="27" t="s">
        <v>776</v>
      </c>
      <c r="D37" s="23" t="s">
        <v>777</v>
      </c>
      <c r="E37" s="27" t="s">
        <v>778</v>
      </c>
      <c r="F37" s="43">
        <v>44217</v>
      </c>
      <c r="G37" s="44">
        <v>681621.01</v>
      </c>
      <c r="H37" s="44">
        <v>681621.01</v>
      </c>
      <c r="I37" s="45" t="s">
        <v>86</v>
      </c>
      <c r="J37" s="27" t="s">
        <v>396</v>
      </c>
      <c r="K37" s="46">
        <v>37696</v>
      </c>
      <c r="L37" s="4">
        <v>44145</v>
      </c>
    </row>
    <row r="38" spans="1:12" x14ac:dyDescent="0.25">
      <c r="A38" s="36">
        <v>5105625617</v>
      </c>
      <c r="B38" s="27" t="s">
        <v>756</v>
      </c>
      <c r="C38" s="27" t="s">
        <v>783</v>
      </c>
      <c r="D38" s="23">
        <v>105348</v>
      </c>
      <c r="E38" s="27" t="s">
        <v>778</v>
      </c>
      <c r="F38" s="38">
        <v>44249</v>
      </c>
      <c r="G38" s="39">
        <v>1056803.51</v>
      </c>
      <c r="H38" s="39">
        <v>1056803.51</v>
      </c>
      <c r="I38" s="37" t="s">
        <v>86</v>
      </c>
      <c r="J38" s="27" t="s">
        <v>438</v>
      </c>
      <c r="K38" s="41">
        <v>37967</v>
      </c>
      <c r="L38" s="4">
        <v>44148</v>
      </c>
    </row>
    <row r="39" spans="1:12" x14ac:dyDescent="0.25">
      <c r="A39" s="36">
        <v>5105625618</v>
      </c>
      <c r="B39" s="27" t="s">
        <v>757</v>
      </c>
      <c r="C39" s="27" t="s">
        <v>776</v>
      </c>
      <c r="D39" s="23" t="s">
        <v>777</v>
      </c>
      <c r="E39" s="27" t="s">
        <v>778</v>
      </c>
      <c r="F39" s="38">
        <v>44249</v>
      </c>
      <c r="G39" s="39">
        <v>113985.32</v>
      </c>
      <c r="H39" s="39">
        <v>113985.32</v>
      </c>
      <c r="I39" s="37" t="s">
        <v>86</v>
      </c>
      <c r="J39" s="27" t="s">
        <v>395</v>
      </c>
      <c r="K39" s="41">
        <v>37969</v>
      </c>
      <c r="L39" s="4">
        <v>44152</v>
      </c>
    </row>
    <row r="40" spans="1:12" x14ac:dyDescent="0.25">
      <c r="A40" s="36">
        <v>5105625661</v>
      </c>
      <c r="B40" s="27" t="s">
        <v>756</v>
      </c>
      <c r="C40" s="27" t="s">
        <v>783</v>
      </c>
      <c r="D40" s="23">
        <v>105348</v>
      </c>
      <c r="E40" s="27" t="s">
        <v>778</v>
      </c>
      <c r="F40" s="38">
        <v>44249</v>
      </c>
      <c r="G40" s="39">
        <v>2548.69</v>
      </c>
      <c r="H40" s="39">
        <v>2548.69</v>
      </c>
      <c r="I40" s="37" t="s">
        <v>86</v>
      </c>
      <c r="J40" s="27" t="s">
        <v>266</v>
      </c>
      <c r="K40" s="41">
        <v>37975</v>
      </c>
      <c r="L40" s="4">
        <v>44152</v>
      </c>
    </row>
    <row r="41" spans="1:12" x14ac:dyDescent="0.25">
      <c r="A41" s="36">
        <v>5105625662</v>
      </c>
      <c r="B41" s="27" t="s">
        <v>757</v>
      </c>
      <c r="C41" s="27" t="s">
        <v>776</v>
      </c>
      <c r="D41" s="23" t="s">
        <v>777</v>
      </c>
      <c r="E41" s="27" t="s">
        <v>778</v>
      </c>
      <c r="F41" s="38">
        <v>44249</v>
      </c>
      <c r="G41" s="39">
        <v>2780.51</v>
      </c>
      <c r="H41" s="39">
        <v>2474.65</v>
      </c>
      <c r="I41" s="37" t="s">
        <v>86</v>
      </c>
      <c r="J41" s="27" t="s">
        <v>174</v>
      </c>
      <c r="K41" s="41">
        <v>37976</v>
      </c>
      <c r="L41" s="4">
        <v>44152</v>
      </c>
    </row>
    <row r="42" spans="1:12" x14ac:dyDescent="0.25">
      <c r="A42" s="42">
        <v>5105625666</v>
      </c>
      <c r="B42" s="27" t="s">
        <v>757</v>
      </c>
      <c r="C42" s="27" t="s">
        <v>776</v>
      </c>
      <c r="D42" s="23" t="s">
        <v>777</v>
      </c>
      <c r="E42" s="27" t="s">
        <v>778</v>
      </c>
      <c r="F42" s="43">
        <v>44249</v>
      </c>
      <c r="G42" s="44">
        <v>15890.15</v>
      </c>
      <c r="H42" s="44">
        <v>14142.23</v>
      </c>
      <c r="I42" s="45" t="s">
        <v>86</v>
      </c>
      <c r="J42" s="27" t="s">
        <v>394</v>
      </c>
      <c r="K42" s="46">
        <v>37980</v>
      </c>
      <c r="L42" s="4">
        <v>44152</v>
      </c>
    </row>
    <row r="43" spans="1:12" x14ac:dyDescent="0.25">
      <c r="A43" s="36">
        <v>5105625731</v>
      </c>
      <c r="B43" s="27" t="s">
        <v>756</v>
      </c>
      <c r="C43" s="27" t="s">
        <v>783</v>
      </c>
      <c r="D43" s="23">
        <v>105348</v>
      </c>
      <c r="E43" s="27" t="s">
        <v>778</v>
      </c>
      <c r="F43" s="38">
        <v>44245</v>
      </c>
      <c r="G43" s="39">
        <v>40144.97</v>
      </c>
      <c r="H43" s="39">
        <v>40144.97</v>
      </c>
      <c r="I43" s="37" t="s">
        <v>86</v>
      </c>
      <c r="J43" s="27" t="s">
        <v>262</v>
      </c>
      <c r="K43" s="41">
        <v>37894</v>
      </c>
      <c r="L43" s="4">
        <v>44152</v>
      </c>
    </row>
    <row r="44" spans="1:12" x14ac:dyDescent="0.25">
      <c r="A44" s="36">
        <v>5105627167</v>
      </c>
      <c r="B44" s="27" t="s">
        <v>757</v>
      </c>
      <c r="C44" s="27" t="s">
        <v>776</v>
      </c>
      <c r="D44" s="23" t="s">
        <v>777</v>
      </c>
      <c r="E44" s="27" t="s">
        <v>778</v>
      </c>
      <c r="F44" s="38">
        <v>44266</v>
      </c>
      <c r="G44" s="39">
        <v>5200</v>
      </c>
      <c r="H44" s="39">
        <v>5200</v>
      </c>
      <c r="I44" s="37" t="s">
        <v>86</v>
      </c>
      <c r="J44" s="27" t="s">
        <v>232</v>
      </c>
      <c r="K44" s="41">
        <v>38090</v>
      </c>
      <c r="L44" s="4">
        <v>44152</v>
      </c>
    </row>
    <row r="45" spans="1:12" x14ac:dyDescent="0.25">
      <c r="A45" s="36">
        <v>5105627168</v>
      </c>
      <c r="B45" s="27" t="s">
        <v>757</v>
      </c>
      <c r="C45" s="27" t="s">
        <v>776</v>
      </c>
      <c r="D45" s="23" t="s">
        <v>777</v>
      </c>
      <c r="E45" s="27" t="s">
        <v>778</v>
      </c>
      <c r="F45" s="38">
        <v>44266</v>
      </c>
      <c r="G45" s="39">
        <v>3256</v>
      </c>
      <c r="H45" s="39">
        <v>3256</v>
      </c>
      <c r="I45" s="37" t="s">
        <v>86</v>
      </c>
      <c r="J45" s="27" t="s">
        <v>232</v>
      </c>
      <c r="K45" s="41">
        <v>38091</v>
      </c>
      <c r="L45" s="4">
        <v>44152</v>
      </c>
    </row>
    <row r="46" spans="1:12" x14ac:dyDescent="0.25">
      <c r="A46" s="36">
        <v>5105627389</v>
      </c>
      <c r="B46" s="27" t="s">
        <v>757</v>
      </c>
      <c r="C46" s="27" t="s">
        <v>776</v>
      </c>
      <c r="D46" s="23" t="s">
        <v>777</v>
      </c>
      <c r="E46" s="27" t="s">
        <v>778</v>
      </c>
      <c r="F46" s="38">
        <v>44278</v>
      </c>
      <c r="G46" s="39">
        <v>102554.08</v>
      </c>
      <c r="H46" s="39">
        <v>102554.08</v>
      </c>
      <c r="I46" s="37" t="s">
        <v>86</v>
      </c>
      <c r="J46" s="27" t="s">
        <v>398</v>
      </c>
      <c r="K46" s="41">
        <v>38286</v>
      </c>
      <c r="L46" s="4">
        <v>44147</v>
      </c>
    </row>
    <row r="47" spans="1:12" x14ac:dyDescent="0.25">
      <c r="A47" s="36">
        <v>5105627527</v>
      </c>
      <c r="B47" s="27" t="s">
        <v>757</v>
      </c>
      <c r="C47" s="27" t="s">
        <v>776</v>
      </c>
      <c r="D47" s="23" t="s">
        <v>777</v>
      </c>
      <c r="E47" s="27" t="s">
        <v>778</v>
      </c>
      <c r="F47" s="38">
        <v>44278</v>
      </c>
      <c r="G47" s="39">
        <v>286630.78999999998</v>
      </c>
      <c r="H47" s="39">
        <v>286630.78999999998</v>
      </c>
      <c r="I47" s="37" t="s">
        <v>86</v>
      </c>
      <c r="J47" s="27" t="s">
        <v>400</v>
      </c>
      <c r="K47" s="41">
        <v>38291</v>
      </c>
      <c r="L47" s="4">
        <v>44147</v>
      </c>
    </row>
    <row r="48" spans="1:12" x14ac:dyDescent="0.25">
      <c r="A48" s="36">
        <v>5105627528</v>
      </c>
      <c r="B48" s="27" t="s">
        <v>756</v>
      </c>
      <c r="C48" s="27" t="s">
        <v>783</v>
      </c>
      <c r="D48" s="23">
        <v>105348</v>
      </c>
      <c r="E48" s="27" t="s">
        <v>778</v>
      </c>
      <c r="F48" s="38">
        <v>44278</v>
      </c>
      <c r="G48" s="39">
        <v>24605.7</v>
      </c>
      <c r="H48" s="39">
        <v>24605.7</v>
      </c>
      <c r="I48" s="37" t="s">
        <v>86</v>
      </c>
      <c r="J48" s="27" t="s">
        <v>452</v>
      </c>
      <c r="K48" s="41">
        <v>38302</v>
      </c>
      <c r="L48" s="4">
        <v>44147</v>
      </c>
    </row>
    <row r="49" spans="1:12" x14ac:dyDescent="0.25">
      <c r="A49" s="36">
        <v>5105627529</v>
      </c>
      <c r="B49" s="27" t="s">
        <v>757</v>
      </c>
      <c r="C49" s="27" t="s">
        <v>776</v>
      </c>
      <c r="D49" s="23" t="s">
        <v>777</v>
      </c>
      <c r="E49" s="27" t="s">
        <v>778</v>
      </c>
      <c r="F49" s="38">
        <v>44279</v>
      </c>
      <c r="G49" s="39">
        <v>102554.08</v>
      </c>
      <c r="H49" s="39">
        <v>102554.08</v>
      </c>
      <c r="I49" s="37" t="s">
        <v>86</v>
      </c>
      <c r="J49" s="27" t="s">
        <v>401</v>
      </c>
      <c r="K49" s="41">
        <v>38303</v>
      </c>
      <c r="L49" s="4">
        <v>44147</v>
      </c>
    </row>
    <row r="50" spans="1:12" x14ac:dyDescent="0.25">
      <c r="A50" s="36">
        <v>5105627530</v>
      </c>
      <c r="B50" s="27" t="s">
        <v>757</v>
      </c>
      <c r="C50" s="27" t="s">
        <v>776</v>
      </c>
      <c r="D50" s="23" t="s">
        <v>777</v>
      </c>
      <c r="E50" s="27" t="s">
        <v>778</v>
      </c>
      <c r="F50" s="38">
        <v>44278</v>
      </c>
      <c r="G50" s="39">
        <v>45057.29</v>
      </c>
      <c r="H50" s="39">
        <v>45057.29</v>
      </c>
      <c r="I50" s="37" t="s">
        <v>86</v>
      </c>
      <c r="J50" s="27" t="s">
        <v>406</v>
      </c>
      <c r="K50" s="41">
        <v>38287</v>
      </c>
      <c r="L50" s="4">
        <v>44147</v>
      </c>
    </row>
    <row r="51" spans="1:12" x14ac:dyDescent="0.25">
      <c r="A51" s="36">
        <v>5105627541</v>
      </c>
      <c r="B51" s="27" t="s">
        <v>757</v>
      </c>
      <c r="C51" s="27" t="s">
        <v>776</v>
      </c>
      <c r="D51" s="23" t="s">
        <v>777</v>
      </c>
      <c r="E51" s="27" t="s">
        <v>778</v>
      </c>
      <c r="F51" s="38">
        <v>44278</v>
      </c>
      <c r="G51" s="39">
        <v>188331.67</v>
      </c>
      <c r="H51" s="39">
        <v>188331.67</v>
      </c>
      <c r="I51" s="37" t="s">
        <v>86</v>
      </c>
      <c r="J51" s="27" t="s">
        <v>411</v>
      </c>
      <c r="K51" s="41">
        <v>38289</v>
      </c>
      <c r="L51" s="4">
        <v>44147</v>
      </c>
    </row>
    <row r="52" spans="1:12" x14ac:dyDescent="0.25">
      <c r="A52" s="36">
        <v>5105627542</v>
      </c>
      <c r="B52" s="27" t="s">
        <v>757</v>
      </c>
      <c r="C52" s="27" t="s">
        <v>776</v>
      </c>
      <c r="D52" s="23" t="s">
        <v>777</v>
      </c>
      <c r="E52" s="27" t="s">
        <v>778</v>
      </c>
      <c r="F52" s="38">
        <v>44278</v>
      </c>
      <c r="G52" s="39">
        <v>228233.69</v>
      </c>
      <c r="H52" s="39">
        <v>228233.69</v>
      </c>
      <c r="I52" s="37" t="s">
        <v>86</v>
      </c>
      <c r="J52" s="27" t="s">
        <v>413</v>
      </c>
      <c r="K52" s="41">
        <v>38290</v>
      </c>
      <c r="L52" s="4">
        <v>44147</v>
      </c>
    </row>
    <row r="53" spans="1:12" x14ac:dyDescent="0.25">
      <c r="A53" s="36">
        <v>5105627543</v>
      </c>
      <c r="B53" s="27" t="s">
        <v>756</v>
      </c>
      <c r="C53" s="27" t="s">
        <v>783</v>
      </c>
      <c r="D53" s="23">
        <v>105348</v>
      </c>
      <c r="E53" s="27" t="s">
        <v>778</v>
      </c>
      <c r="F53" s="38">
        <v>44273</v>
      </c>
      <c r="G53" s="39">
        <v>4550</v>
      </c>
      <c r="H53" s="39">
        <v>4550</v>
      </c>
      <c r="I53" s="37" t="s">
        <v>86</v>
      </c>
      <c r="J53" s="27" t="s">
        <v>299</v>
      </c>
      <c r="K53" s="41">
        <v>38171</v>
      </c>
      <c r="L53" s="4">
        <v>44148</v>
      </c>
    </row>
    <row r="54" spans="1:12" x14ac:dyDescent="0.25">
      <c r="A54" s="36">
        <v>5105627757</v>
      </c>
      <c r="B54" s="27" t="s">
        <v>756</v>
      </c>
      <c r="C54" s="27" t="s">
        <v>783</v>
      </c>
      <c r="D54" s="23">
        <v>105348</v>
      </c>
      <c r="E54" s="27" t="s">
        <v>778</v>
      </c>
      <c r="F54" s="38">
        <v>44278</v>
      </c>
      <c r="G54" s="39">
        <v>491818.9</v>
      </c>
      <c r="H54" s="39">
        <v>491818.9</v>
      </c>
      <c r="I54" s="37" t="s">
        <v>86</v>
      </c>
      <c r="J54" s="27" t="s">
        <v>456</v>
      </c>
      <c r="K54" s="41">
        <v>38361</v>
      </c>
      <c r="L54" s="4">
        <v>44151</v>
      </c>
    </row>
    <row r="55" spans="1:12" x14ac:dyDescent="0.25">
      <c r="A55" s="36">
        <v>5105627781</v>
      </c>
      <c r="B55" s="27" t="s">
        <v>756</v>
      </c>
      <c r="C55" s="27" t="s">
        <v>783</v>
      </c>
      <c r="D55" s="23">
        <v>105348</v>
      </c>
      <c r="E55" s="27" t="s">
        <v>778</v>
      </c>
      <c r="F55" s="38">
        <v>44277</v>
      </c>
      <c r="G55" s="39">
        <v>24630.93</v>
      </c>
      <c r="H55" s="39">
        <v>24630.93</v>
      </c>
      <c r="I55" s="37" t="s">
        <v>86</v>
      </c>
      <c r="J55" s="27" t="s">
        <v>460</v>
      </c>
      <c r="K55" s="41">
        <v>38362</v>
      </c>
      <c r="L55" s="4">
        <v>44148</v>
      </c>
    </row>
    <row r="56" spans="1:12" x14ac:dyDescent="0.25">
      <c r="A56" s="36">
        <v>5105629413</v>
      </c>
      <c r="B56" s="27" t="s">
        <v>757</v>
      </c>
      <c r="C56" s="27" t="s">
        <v>776</v>
      </c>
      <c r="D56" s="23" t="s">
        <v>777</v>
      </c>
      <c r="E56" s="27" t="s">
        <v>778</v>
      </c>
      <c r="F56" s="38">
        <v>44306</v>
      </c>
      <c r="G56" s="39">
        <v>98959.66</v>
      </c>
      <c r="H56" s="39">
        <v>98959.66</v>
      </c>
      <c r="I56" s="37" t="s">
        <v>86</v>
      </c>
      <c r="J56" s="27" t="s">
        <v>415</v>
      </c>
      <c r="K56" s="41">
        <v>38603</v>
      </c>
      <c r="L56" s="4">
        <v>44148</v>
      </c>
    </row>
    <row r="57" spans="1:12" x14ac:dyDescent="0.25">
      <c r="A57" s="36">
        <v>5105629414</v>
      </c>
      <c r="B57" s="27" t="s">
        <v>756</v>
      </c>
      <c r="C57" s="27" t="s">
        <v>783</v>
      </c>
      <c r="D57" s="23">
        <v>105348</v>
      </c>
      <c r="E57" s="27" t="s">
        <v>778</v>
      </c>
      <c r="F57" s="38">
        <v>44306</v>
      </c>
      <c r="G57" s="39">
        <v>238942.27</v>
      </c>
      <c r="H57" s="39">
        <v>238942.27</v>
      </c>
      <c r="I57" s="37" t="s">
        <v>86</v>
      </c>
      <c r="J57" s="27" t="s">
        <v>464</v>
      </c>
      <c r="K57" s="41">
        <v>38604</v>
      </c>
      <c r="L57" s="4">
        <v>44148</v>
      </c>
    </row>
    <row r="58" spans="1:12" x14ac:dyDescent="0.25">
      <c r="A58" s="36">
        <v>5105629415</v>
      </c>
      <c r="B58" s="27" t="s">
        <v>757</v>
      </c>
      <c r="C58" s="27" t="s">
        <v>776</v>
      </c>
      <c r="D58" s="23" t="s">
        <v>777</v>
      </c>
      <c r="E58" s="27" t="s">
        <v>778</v>
      </c>
      <c r="F58" s="38">
        <v>44306</v>
      </c>
      <c r="G58" s="39">
        <v>325102.28000000003</v>
      </c>
      <c r="H58" s="39">
        <v>325102.28000000003</v>
      </c>
      <c r="I58" s="37" t="s">
        <v>86</v>
      </c>
      <c r="J58" s="27" t="s">
        <v>416</v>
      </c>
      <c r="K58" s="41">
        <v>38608</v>
      </c>
      <c r="L58" s="4">
        <v>44151</v>
      </c>
    </row>
    <row r="59" spans="1:12" x14ac:dyDescent="0.25">
      <c r="A59" s="36">
        <v>5105630695</v>
      </c>
      <c r="B59" s="27" t="s">
        <v>757</v>
      </c>
      <c r="C59" s="27" t="s">
        <v>776</v>
      </c>
      <c r="D59" s="23" t="s">
        <v>777</v>
      </c>
      <c r="E59" s="27" t="s">
        <v>778</v>
      </c>
      <c r="F59" s="38">
        <v>44308</v>
      </c>
      <c r="G59" s="39">
        <v>1693.09</v>
      </c>
      <c r="H59" s="39">
        <v>1693.09</v>
      </c>
      <c r="I59" s="37" t="s">
        <v>86</v>
      </c>
      <c r="J59" s="27" t="s">
        <v>189</v>
      </c>
      <c r="K59" s="41">
        <v>38689</v>
      </c>
      <c r="L59" s="4">
        <v>44158</v>
      </c>
    </row>
    <row r="60" spans="1:12" x14ac:dyDescent="0.25">
      <c r="A60" s="36">
        <v>5105630696</v>
      </c>
      <c r="B60" s="27" t="s">
        <v>757</v>
      </c>
      <c r="C60" s="27" t="s">
        <v>776</v>
      </c>
      <c r="D60" s="23" t="s">
        <v>777</v>
      </c>
      <c r="E60" s="27" t="s">
        <v>778</v>
      </c>
      <c r="F60" s="38">
        <v>44308</v>
      </c>
      <c r="G60" s="39">
        <v>1755.95</v>
      </c>
      <c r="H60" s="39">
        <v>1755.95</v>
      </c>
      <c r="I60" s="37" t="s">
        <v>86</v>
      </c>
      <c r="J60" s="27" t="s">
        <v>189</v>
      </c>
      <c r="K60" s="41">
        <v>38690</v>
      </c>
      <c r="L60" s="4">
        <v>44158</v>
      </c>
    </row>
    <row r="61" spans="1:12" x14ac:dyDescent="0.25">
      <c r="A61" s="36">
        <v>5105630697</v>
      </c>
      <c r="B61" s="27" t="s">
        <v>757</v>
      </c>
      <c r="C61" s="27" t="s">
        <v>776</v>
      </c>
      <c r="D61" s="23" t="s">
        <v>777</v>
      </c>
      <c r="E61" s="27" t="s">
        <v>778</v>
      </c>
      <c r="F61" s="38">
        <v>44308</v>
      </c>
      <c r="G61" s="39">
        <v>1201.77</v>
      </c>
      <c r="H61" s="39">
        <v>1201.77</v>
      </c>
      <c r="I61" s="37" t="s">
        <v>86</v>
      </c>
      <c r="J61" s="27" t="s">
        <v>189</v>
      </c>
      <c r="K61" s="41">
        <v>38691</v>
      </c>
      <c r="L61" s="4">
        <v>44154</v>
      </c>
    </row>
    <row r="62" spans="1:12" x14ac:dyDescent="0.25">
      <c r="A62" s="42">
        <v>5105630698</v>
      </c>
      <c r="B62" s="27" t="s">
        <v>757</v>
      </c>
      <c r="C62" s="27" t="s">
        <v>776</v>
      </c>
      <c r="D62" s="23" t="s">
        <v>777</v>
      </c>
      <c r="E62" s="27" t="s">
        <v>778</v>
      </c>
      <c r="F62" s="43">
        <v>44308</v>
      </c>
      <c r="G62" s="44">
        <v>46.59</v>
      </c>
      <c r="H62" s="44">
        <v>46.59</v>
      </c>
      <c r="I62" s="45" t="s">
        <v>86</v>
      </c>
      <c r="J62" s="27" t="s">
        <v>376</v>
      </c>
      <c r="K62" s="46">
        <v>38692</v>
      </c>
      <c r="L62" s="4">
        <v>44154</v>
      </c>
    </row>
    <row r="63" spans="1:12" x14ac:dyDescent="0.25">
      <c r="A63" s="36">
        <v>5105630699</v>
      </c>
      <c r="B63" s="27" t="s">
        <v>756</v>
      </c>
      <c r="C63" s="27" t="s">
        <v>783</v>
      </c>
      <c r="D63" s="23">
        <v>105348</v>
      </c>
      <c r="E63" s="27" t="s">
        <v>778</v>
      </c>
      <c r="F63" s="38">
        <v>44308</v>
      </c>
      <c r="G63" s="39">
        <v>2613.39</v>
      </c>
      <c r="H63" s="39">
        <v>2613.39</v>
      </c>
      <c r="I63" s="37" t="s">
        <v>86</v>
      </c>
      <c r="J63" s="27" t="s">
        <v>152</v>
      </c>
      <c r="K63" s="41">
        <v>38694</v>
      </c>
      <c r="L63" s="4">
        <v>44141</v>
      </c>
    </row>
    <row r="64" spans="1:12" x14ac:dyDescent="0.25">
      <c r="A64" s="36">
        <v>5105630700</v>
      </c>
      <c r="B64" s="27" t="s">
        <v>756</v>
      </c>
      <c r="C64" s="27" t="s">
        <v>783</v>
      </c>
      <c r="D64" s="23">
        <v>105348</v>
      </c>
      <c r="E64" s="27" t="s">
        <v>778</v>
      </c>
      <c r="F64" s="38">
        <v>44308</v>
      </c>
      <c r="G64" s="39">
        <v>4353.5200000000004</v>
      </c>
      <c r="H64" s="39">
        <v>4353.5200000000004</v>
      </c>
      <c r="I64" s="37" t="s">
        <v>86</v>
      </c>
      <c r="J64" s="27" t="s">
        <v>152</v>
      </c>
      <c r="K64" s="41">
        <v>38695</v>
      </c>
      <c r="L64" s="4">
        <v>44141</v>
      </c>
    </row>
    <row r="65" spans="1:12" x14ac:dyDescent="0.25">
      <c r="A65" s="36">
        <v>5105630723</v>
      </c>
      <c r="B65" s="27" t="s">
        <v>756</v>
      </c>
      <c r="C65" s="27" t="s">
        <v>783</v>
      </c>
      <c r="D65" s="23">
        <v>105348</v>
      </c>
      <c r="E65" s="27" t="s">
        <v>778</v>
      </c>
      <c r="F65" s="38">
        <v>44308</v>
      </c>
      <c r="G65" s="39">
        <v>4506.1899999999996</v>
      </c>
      <c r="H65" s="39">
        <v>4506.1899999999996</v>
      </c>
      <c r="I65" s="37" t="s">
        <v>86</v>
      </c>
      <c r="J65" s="27" t="s">
        <v>289</v>
      </c>
      <c r="K65" s="41">
        <v>38727</v>
      </c>
      <c r="L65" s="4">
        <v>44148</v>
      </c>
    </row>
    <row r="66" spans="1:12" x14ac:dyDescent="0.25">
      <c r="A66" s="36">
        <v>5105630724</v>
      </c>
      <c r="B66" s="27" t="s">
        <v>756</v>
      </c>
      <c r="C66" s="27" t="s">
        <v>783</v>
      </c>
      <c r="D66" s="23">
        <v>105348</v>
      </c>
      <c r="E66" s="27" t="s">
        <v>778</v>
      </c>
      <c r="F66" s="38">
        <v>44308</v>
      </c>
      <c r="G66" s="39">
        <v>2884.09</v>
      </c>
      <c r="H66" s="39">
        <v>2884.09</v>
      </c>
      <c r="I66" s="37" t="s">
        <v>86</v>
      </c>
      <c r="J66" s="27" t="s">
        <v>289</v>
      </c>
      <c r="K66" s="41">
        <v>38726</v>
      </c>
      <c r="L66" s="4">
        <v>44151</v>
      </c>
    </row>
    <row r="67" spans="1:12" x14ac:dyDescent="0.25">
      <c r="A67" s="36">
        <v>5105630725</v>
      </c>
      <c r="B67" s="27" t="s">
        <v>756</v>
      </c>
      <c r="C67" s="27" t="s">
        <v>783</v>
      </c>
      <c r="D67" s="23">
        <v>105348</v>
      </c>
      <c r="E67" s="27" t="s">
        <v>778</v>
      </c>
      <c r="F67" s="38">
        <v>44308</v>
      </c>
      <c r="G67" s="39">
        <v>2971.52</v>
      </c>
      <c r="H67" s="39">
        <v>2971.52</v>
      </c>
      <c r="I67" s="37" t="s">
        <v>86</v>
      </c>
      <c r="J67" s="27" t="s">
        <v>289</v>
      </c>
      <c r="K67" s="41">
        <v>38706</v>
      </c>
      <c r="L67" s="4">
        <v>44151</v>
      </c>
    </row>
    <row r="68" spans="1:12" x14ac:dyDescent="0.25">
      <c r="A68" s="36">
        <v>5105630728</v>
      </c>
      <c r="B68" s="27" t="s">
        <v>757</v>
      </c>
      <c r="C68" s="27" t="s">
        <v>776</v>
      </c>
      <c r="D68" s="23" t="s">
        <v>777</v>
      </c>
      <c r="E68" s="27" t="s">
        <v>778</v>
      </c>
      <c r="F68" s="38">
        <v>44308</v>
      </c>
      <c r="G68" s="39">
        <v>872.96</v>
      </c>
      <c r="H68" s="39">
        <v>872.96</v>
      </c>
      <c r="I68" s="37" t="s">
        <v>86</v>
      </c>
      <c r="J68" s="27" t="s">
        <v>186</v>
      </c>
      <c r="K68" s="41">
        <v>38709</v>
      </c>
      <c r="L68" s="4">
        <v>44151</v>
      </c>
    </row>
    <row r="69" spans="1:12" x14ac:dyDescent="0.25">
      <c r="A69" s="36">
        <v>5105630729</v>
      </c>
      <c r="B69" s="27" t="s">
        <v>757</v>
      </c>
      <c r="C69" s="27" t="s">
        <v>776</v>
      </c>
      <c r="D69" s="23" t="s">
        <v>777</v>
      </c>
      <c r="E69" s="27" t="s">
        <v>778</v>
      </c>
      <c r="F69" s="38">
        <v>44308</v>
      </c>
      <c r="G69" s="39">
        <v>46.54</v>
      </c>
      <c r="H69" s="39">
        <v>46.54</v>
      </c>
      <c r="I69" s="37" t="s">
        <v>86</v>
      </c>
      <c r="J69" s="27" t="s">
        <v>221</v>
      </c>
      <c r="K69" s="41">
        <v>38710</v>
      </c>
      <c r="L69" s="4">
        <v>44151</v>
      </c>
    </row>
    <row r="70" spans="1:12" x14ac:dyDescent="0.25">
      <c r="A70" s="36">
        <v>5105630730</v>
      </c>
      <c r="B70" s="27" t="s">
        <v>757</v>
      </c>
      <c r="C70" s="27" t="s">
        <v>776</v>
      </c>
      <c r="D70" s="23" t="s">
        <v>777</v>
      </c>
      <c r="E70" s="27" t="s">
        <v>778</v>
      </c>
      <c r="F70" s="38">
        <v>44308</v>
      </c>
      <c r="G70" s="39">
        <v>133.12</v>
      </c>
      <c r="H70" s="39">
        <v>133.12</v>
      </c>
      <c r="I70" s="37" t="s">
        <v>86</v>
      </c>
      <c r="J70" s="27" t="s">
        <v>210</v>
      </c>
      <c r="K70" s="41">
        <v>38711</v>
      </c>
      <c r="L70" s="4">
        <v>44145</v>
      </c>
    </row>
    <row r="71" spans="1:12" x14ac:dyDescent="0.25">
      <c r="A71" s="42">
        <v>5105630751</v>
      </c>
      <c r="B71" s="27" t="s">
        <v>756</v>
      </c>
      <c r="C71" s="27" t="s">
        <v>783</v>
      </c>
      <c r="D71" s="23">
        <v>105348</v>
      </c>
      <c r="E71" s="27" t="s">
        <v>778</v>
      </c>
      <c r="F71" s="43">
        <v>44308</v>
      </c>
      <c r="G71" s="44">
        <v>14590</v>
      </c>
      <c r="H71" s="44">
        <v>12985.1</v>
      </c>
      <c r="I71" s="45" t="s">
        <v>86</v>
      </c>
      <c r="J71" s="27" t="s">
        <v>278</v>
      </c>
      <c r="K71" s="46">
        <v>38715</v>
      </c>
      <c r="L71" s="4">
        <v>44145</v>
      </c>
    </row>
    <row r="72" spans="1:12" x14ac:dyDescent="0.25">
      <c r="A72" s="36">
        <v>5105631731</v>
      </c>
      <c r="B72" s="27"/>
      <c r="C72" s="27"/>
      <c r="D72" s="23"/>
      <c r="E72" s="27" t="s">
        <v>778</v>
      </c>
      <c r="F72" s="38">
        <v>44340</v>
      </c>
      <c r="G72" s="39">
        <v>3550.09</v>
      </c>
      <c r="H72" s="39">
        <v>3550.09</v>
      </c>
      <c r="I72" s="37" t="s">
        <v>86</v>
      </c>
      <c r="J72" s="27" t="s">
        <v>164</v>
      </c>
      <c r="K72" s="41">
        <v>39006</v>
      </c>
      <c r="L72" s="4">
        <v>44151</v>
      </c>
    </row>
    <row r="73" spans="1:12" x14ac:dyDescent="0.25">
      <c r="A73" s="36">
        <v>5105631732</v>
      </c>
      <c r="B73" s="27" t="s">
        <v>757</v>
      </c>
      <c r="C73" s="27" t="s">
        <v>776</v>
      </c>
      <c r="D73" s="23" t="s">
        <v>777</v>
      </c>
      <c r="E73" s="27" t="s">
        <v>778</v>
      </c>
      <c r="F73" s="38">
        <v>44340</v>
      </c>
      <c r="G73" s="39">
        <v>1133.1199999999999</v>
      </c>
      <c r="H73" s="39">
        <v>1133.1199999999999</v>
      </c>
      <c r="I73" s="37" t="s">
        <v>86</v>
      </c>
      <c r="J73" s="27" t="s">
        <v>162</v>
      </c>
      <c r="K73" s="41">
        <v>39007</v>
      </c>
      <c r="L73" s="4">
        <v>44151</v>
      </c>
    </row>
    <row r="74" spans="1:12" x14ac:dyDescent="0.25">
      <c r="A74" s="36">
        <v>5105631733</v>
      </c>
      <c r="B74" s="27" t="s">
        <v>757</v>
      </c>
      <c r="C74" s="27" t="s">
        <v>776</v>
      </c>
      <c r="D74" s="23" t="s">
        <v>777</v>
      </c>
      <c r="E74" s="27" t="s">
        <v>778</v>
      </c>
      <c r="F74" s="38">
        <v>44340</v>
      </c>
      <c r="G74" s="39">
        <v>1887.6</v>
      </c>
      <c r="H74" s="39">
        <v>1887.6</v>
      </c>
      <c r="I74" s="37" t="s">
        <v>86</v>
      </c>
      <c r="J74" s="27" t="s">
        <v>162</v>
      </c>
      <c r="K74" s="41">
        <v>39008</v>
      </c>
      <c r="L74" s="4">
        <v>44151</v>
      </c>
    </row>
    <row r="75" spans="1:12" x14ac:dyDescent="0.25">
      <c r="A75" s="36">
        <v>5105631734</v>
      </c>
      <c r="B75" s="27" t="s">
        <v>756</v>
      </c>
      <c r="C75" s="27" t="s">
        <v>783</v>
      </c>
      <c r="D75" s="23">
        <v>105348</v>
      </c>
      <c r="E75" s="27" t="s">
        <v>778</v>
      </c>
      <c r="F75" s="38">
        <v>44340</v>
      </c>
      <c r="G75" s="39">
        <v>22757.81</v>
      </c>
      <c r="H75" s="39">
        <v>22757.81</v>
      </c>
      <c r="I75" s="37" t="s">
        <v>86</v>
      </c>
      <c r="J75" s="27" t="s">
        <v>279</v>
      </c>
      <c r="K75" s="41">
        <v>39012</v>
      </c>
      <c r="L75" s="4">
        <v>44153</v>
      </c>
    </row>
    <row r="76" spans="1:12" x14ac:dyDescent="0.25">
      <c r="A76" s="36">
        <v>5105631735</v>
      </c>
      <c r="B76" s="27" t="s">
        <v>757</v>
      </c>
      <c r="C76" s="27" t="s">
        <v>776</v>
      </c>
      <c r="D76" s="23" t="s">
        <v>777</v>
      </c>
      <c r="E76" s="27" t="s">
        <v>778</v>
      </c>
      <c r="F76" s="38">
        <v>44340</v>
      </c>
      <c r="G76" s="39">
        <v>16581.349999999999</v>
      </c>
      <c r="H76" s="39">
        <v>16581.349999999999</v>
      </c>
      <c r="I76" s="37" t="s">
        <v>86</v>
      </c>
      <c r="J76" s="27" t="s">
        <v>208</v>
      </c>
      <c r="K76" s="41">
        <v>39013</v>
      </c>
      <c r="L76" s="4">
        <v>44153</v>
      </c>
    </row>
    <row r="77" spans="1:12" x14ac:dyDescent="0.25">
      <c r="A77" s="36">
        <v>5105631737</v>
      </c>
      <c r="B77" s="27" t="s">
        <v>757</v>
      </c>
      <c r="C77" s="27" t="s">
        <v>776</v>
      </c>
      <c r="D77" s="23" t="s">
        <v>777</v>
      </c>
      <c r="E77" s="27" t="s">
        <v>778</v>
      </c>
      <c r="F77" s="38">
        <v>44340</v>
      </c>
      <c r="G77" s="39">
        <v>194317.05</v>
      </c>
      <c r="H77" s="39">
        <v>194317.05</v>
      </c>
      <c r="I77" s="37" t="s">
        <v>86</v>
      </c>
      <c r="J77" s="27" t="s">
        <v>426</v>
      </c>
      <c r="K77" s="41">
        <v>39018</v>
      </c>
      <c r="L77" s="4">
        <v>44151</v>
      </c>
    </row>
    <row r="78" spans="1:12" x14ac:dyDescent="0.25">
      <c r="A78" s="36">
        <v>5105631738</v>
      </c>
      <c r="B78" s="27" t="s">
        <v>756</v>
      </c>
      <c r="C78" s="27" t="s">
        <v>783</v>
      </c>
      <c r="D78" s="23">
        <v>105348</v>
      </c>
      <c r="E78" s="27" t="s">
        <v>778</v>
      </c>
      <c r="F78" s="38">
        <v>44336</v>
      </c>
      <c r="G78" s="39">
        <v>638370.4</v>
      </c>
      <c r="H78" s="39">
        <v>638370.4</v>
      </c>
      <c r="I78" s="37" t="s">
        <v>86</v>
      </c>
      <c r="J78" s="27" t="s">
        <v>471</v>
      </c>
      <c r="K78" s="41">
        <v>38988</v>
      </c>
      <c r="L78" s="4">
        <v>44153</v>
      </c>
    </row>
    <row r="79" spans="1:12" x14ac:dyDescent="0.25">
      <c r="A79" s="36">
        <v>5105631740</v>
      </c>
      <c r="B79" s="27" t="s">
        <v>756</v>
      </c>
      <c r="C79" s="27" t="s">
        <v>783</v>
      </c>
      <c r="D79" s="23">
        <v>105348</v>
      </c>
      <c r="E79" s="27" t="s">
        <v>778</v>
      </c>
      <c r="F79" s="38">
        <v>44336</v>
      </c>
      <c r="G79" s="39">
        <v>51019.62</v>
      </c>
      <c r="H79" s="39">
        <v>51019.62</v>
      </c>
      <c r="I79" s="37" t="s">
        <v>86</v>
      </c>
      <c r="J79" s="27" t="s">
        <v>476</v>
      </c>
      <c r="K79" s="41">
        <v>38999</v>
      </c>
      <c r="L79" s="4">
        <v>44155</v>
      </c>
    </row>
    <row r="80" spans="1:12" x14ac:dyDescent="0.25">
      <c r="A80" s="36">
        <v>5105631741</v>
      </c>
      <c r="B80" s="27" t="s">
        <v>757</v>
      </c>
      <c r="C80" s="27" t="s">
        <v>776</v>
      </c>
      <c r="D80" s="23" t="s">
        <v>777</v>
      </c>
      <c r="E80" s="27" t="s">
        <v>778</v>
      </c>
      <c r="F80" s="38">
        <v>44336</v>
      </c>
      <c r="G80" s="39">
        <v>9723.8799999999992</v>
      </c>
      <c r="H80" s="39">
        <v>9723.8799999999992</v>
      </c>
      <c r="I80" s="37" t="s">
        <v>86</v>
      </c>
      <c r="J80" s="27" t="s">
        <v>427</v>
      </c>
      <c r="K80" s="41">
        <v>39000</v>
      </c>
      <c r="L80" s="4">
        <v>44155</v>
      </c>
    </row>
    <row r="81" spans="1:12" x14ac:dyDescent="0.25">
      <c r="A81" s="36">
        <v>5105631742</v>
      </c>
      <c r="B81" s="27" t="s">
        <v>757</v>
      </c>
      <c r="C81" s="27" t="s">
        <v>776</v>
      </c>
      <c r="D81" s="23" t="s">
        <v>777</v>
      </c>
      <c r="E81" s="27" t="s">
        <v>778</v>
      </c>
      <c r="F81" s="38">
        <v>44336</v>
      </c>
      <c r="G81" s="39">
        <v>66838.87</v>
      </c>
      <c r="H81" s="39">
        <v>66838.87</v>
      </c>
      <c r="I81" s="37" t="s">
        <v>86</v>
      </c>
      <c r="J81" s="27" t="s">
        <v>430</v>
      </c>
      <c r="K81" s="41">
        <v>39001</v>
      </c>
      <c r="L81" s="4">
        <v>44155</v>
      </c>
    </row>
    <row r="82" spans="1:12" x14ac:dyDescent="0.25">
      <c r="A82" s="36">
        <v>5105631743</v>
      </c>
      <c r="B82" s="27" t="s">
        <v>757</v>
      </c>
      <c r="C82" s="27" t="s">
        <v>776</v>
      </c>
      <c r="D82" s="23" t="s">
        <v>777</v>
      </c>
      <c r="E82" s="27" t="s">
        <v>778</v>
      </c>
      <c r="F82" s="38">
        <v>44336</v>
      </c>
      <c r="G82" s="39">
        <v>115860.24</v>
      </c>
      <c r="H82" s="39">
        <v>115860.24</v>
      </c>
      <c r="I82" s="37" t="s">
        <v>86</v>
      </c>
      <c r="J82" s="27" t="s">
        <v>431</v>
      </c>
      <c r="K82" s="41">
        <v>39002</v>
      </c>
      <c r="L82" s="4">
        <v>44151</v>
      </c>
    </row>
    <row r="83" spans="1:12" x14ac:dyDescent="0.25">
      <c r="A83" s="36">
        <v>5105631772</v>
      </c>
      <c r="B83" s="27" t="s">
        <v>756</v>
      </c>
      <c r="C83" s="27" t="s">
        <v>783</v>
      </c>
      <c r="D83" s="23">
        <v>105348</v>
      </c>
      <c r="E83" s="27" t="s">
        <v>778</v>
      </c>
      <c r="F83" s="38">
        <v>44336</v>
      </c>
      <c r="G83" s="39">
        <v>531251.74</v>
      </c>
      <c r="H83" s="39">
        <v>531251.74</v>
      </c>
      <c r="I83" s="37" t="s">
        <v>86</v>
      </c>
      <c r="J83" s="27" t="s">
        <v>480</v>
      </c>
      <c r="K83" s="41">
        <v>39003</v>
      </c>
      <c r="L83" s="4">
        <v>44125</v>
      </c>
    </row>
    <row r="84" spans="1:12" x14ac:dyDescent="0.25">
      <c r="A84" s="36">
        <v>5105631773</v>
      </c>
      <c r="B84" s="27" t="s">
        <v>757</v>
      </c>
      <c r="C84" s="27" t="s">
        <v>776</v>
      </c>
      <c r="D84" s="23" t="s">
        <v>777</v>
      </c>
      <c r="E84" s="27" t="s">
        <v>778</v>
      </c>
      <c r="F84" s="38">
        <v>44337</v>
      </c>
      <c r="G84" s="39">
        <v>1345799.07</v>
      </c>
      <c r="H84" s="39">
        <v>1345799.07</v>
      </c>
      <c r="I84" s="37" t="s">
        <v>86</v>
      </c>
      <c r="J84" s="27" t="s">
        <v>435</v>
      </c>
      <c r="K84" s="41">
        <v>39019</v>
      </c>
      <c r="L84" s="4">
        <v>44145</v>
      </c>
    </row>
    <row r="85" spans="1:12" x14ac:dyDescent="0.25">
      <c r="A85" s="36">
        <v>5105632724</v>
      </c>
      <c r="B85" s="27" t="s">
        <v>758</v>
      </c>
      <c r="C85" s="27" t="s">
        <v>787</v>
      </c>
      <c r="D85" s="23">
        <v>9234</v>
      </c>
      <c r="E85" s="27" t="s">
        <v>778</v>
      </c>
      <c r="F85" s="38">
        <v>44342</v>
      </c>
      <c r="G85" s="39">
        <v>298480.23</v>
      </c>
      <c r="H85" s="39">
        <v>298480.23</v>
      </c>
      <c r="I85" s="37" t="s">
        <v>86</v>
      </c>
      <c r="J85" s="27" t="s">
        <v>391</v>
      </c>
      <c r="K85" s="41">
        <v>39040</v>
      </c>
      <c r="L85" s="4">
        <v>44154</v>
      </c>
    </row>
    <row r="86" spans="1:12" x14ac:dyDescent="0.25">
      <c r="A86" s="36">
        <v>5105632725</v>
      </c>
      <c r="B86" s="27" t="s">
        <v>758</v>
      </c>
      <c r="C86" s="27" t="s">
        <v>787</v>
      </c>
      <c r="D86" s="23">
        <v>9234</v>
      </c>
      <c r="E86" s="27" t="s">
        <v>778</v>
      </c>
      <c r="F86" s="38">
        <v>44342</v>
      </c>
      <c r="G86" s="39">
        <v>66945.47</v>
      </c>
      <c r="H86" s="39">
        <v>66945.47</v>
      </c>
      <c r="I86" s="37" t="s">
        <v>86</v>
      </c>
      <c r="J86" s="27" t="s">
        <v>391</v>
      </c>
      <c r="K86" s="41">
        <v>39041</v>
      </c>
      <c r="L86" s="4">
        <v>44140</v>
      </c>
    </row>
    <row r="87" spans="1:12" x14ac:dyDescent="0.25">
      <c r="A87" s="36">
        <v>5105633058</v>
      </c>
      <c r="B87" s="27" t="s">
        <v>756</v>
      </c>
      <c r="C87" s="27" t="s">
        <v>783</v>
      </c>
      <c r="D87" s="23">
        <v>105348</v>
      </c>
      <c r="E87" s="27" t="s">
        <v>778</v>
      </c>
      <c r="F87" s="38">
        <v>44357</v>
      </c>
      <c r="G87" s="39">
        <v>38.89</v>
      </c>
      <c r="H87" s="39">
        <v>38.89</v>
      </c>
      <c r="I87" s="37" t="s">
        <v>86</v>
      </c>
      <c r="J87" s="27" t="s">
        <v>260</v>
      </c>
      <c r="K87" s="41">
        <v>39215</v>
      </c>
      <c r="L87" s="4">
        <v>44154</v>
      </c>
    </row>
    <row r="88" spans="1:12" x14ac:dyDescent="0.25">
      <c r="A88" s="36">
        <v>5105633059</v>
      </c>
      <c r="B88" s="27" t="s">
        <v>756</v>
      </c>
      <c r="C88" s="27" t="s">
        <v>783</v>
      </c>
      <c r="D88" s="23">
        <v>105348</v>
      </c>
      <c r="E88" s="27" t="s">
        <v>778</v>
      </c>
      <c r="F88" s="38">
        <v>44357</v>
      </c>
      <c r="G88" s="39">
        <v>24190.66</v>
      </c>
      <c r="H88" s="39">
        <v>24190.66</v>
      </c>
      <c r="I88" s="37" t="s">
        <v>86</v>
      </c>
      <c r="J88" s="27" t="s">
        <v>258</v>
      </c>
      <c r="K88" s="41">
        <v>39216</v>
      </c>
      <c r="L88" s="4">
        <v>44161</v>
      </c>
    </row>
    <row r="89" spans="1:12" x14ac:dyDescent="0.25">
      <c r="A89" s="36">
        <v>5105633076</v>
      </c>
      <c r="B89" s="27" t="s">
        <v>757</v>
      </c>
      <c r="C89" s="27" t="s">
        <v>776</v>
      </c>
      <c r="D89" s="23" t="s">
        <v>777</v>
      </c>
      <c r="E89" s="27" t="s">
        <v>778</v>
      </c>
      <c r="F89" s="38">
        <v>44357</v>
      </c>
      <c r="G89" s="39">
        <v>17761.3</v>
      </c>
      <c r="H89" s="39">
        <v>17761.3</v>
      </c>
      <c r="I89" s="37" t="s">
        <v>86</v>
      </c>
      <c r="J89" s="27" t="s">
        <v>162</v>
      </c>
      <c r="K89" s="41">
        <v>39222</v>
      </c>
      <c r="L89" s="4">
        <v>44159</v>
      </c>
    </row>
    <row r="90" spans="1:12" x14ac:dyDescent="0.25">
      <c r="A90" s="36">
        <v>5105633078</v>
      </c>
      <c r="B90" s="27" t="s">
        <v>756</v>
      </c>
      <c r="C90" s="27" t="s">
        <v>783</v>
      </c>
      <c r="D90" s="23">
        <v>105348</v>
      </c>
      <c r="E90" s="27" t="s">
        <v>778</v>
      </c>
      <c r="F90" s="38">
        <v>44357</v>
      </c>
      <c r="G90" s="39">
        <v>20556.259999999998</v>
      </c>
      <c r="H90" s="39">
        <v>20556.259999999998</v>
      </c>
      <c r="I90" s="37" t="s">
        <v>86</v>
      </c>
      <c r="J90" s="27" t="s">
        <v>387</v>
      </c>
      <c r="K90" s="41">
        <v>39224</v>
      </c>
      <c r="L90" s="4">
        <v>44159</v>
      </c>
    </row>
    <row r="91" spans="1:12" x14ac:dyDescent="0.25">
      <c r="A91" s="36">
        <v>5105633080</v>
      </c>
      <c r="B91" s="27" t="s">
        <v>756</v>
      </c>
      <c r="C91" s="27" t="s">
        <v>783</v>
      </c>
      <c r="D91" s="23">
        <v>105348</v>
      </c>
      <c r="E91" s="27" t="s">
        <v>778</v>
      </c>
      <c r="F91" s="38">
        <v>44357</v>
      </c>
      <c r="G91" s="39">
        <v>2638.2</v>
      </c>
      <c r="H91" s="39">
        <v>2638.2</v>
      </c>
      <c r="I91" s="37" t="s">
        <v>86</v>
      </c>
      <c r="J91" s="27" t="s">
        <v>289</v>
      </c>
      <c r="K91" s="41">
        <v>39227</v>
      </c>
      <c r="L91" s="4">
        <v>44159</v>
      </c>
    </row>
    <row r="92" spans="1:12" x14ac:dyDescent="0.25">
      <c r="A92" s="36">
        <v>5105633081</v>
      </c>
      <c r="B92" s="27" t="s">
        <v>757</v>
      </c>
      <c r="C92" s="27" t="s">
        <v>776</v>
      </c>
      <c r="D92" s="23" t="s">
        <v>777</v>
      </c>
      <c r="E92" s="27" t="s">
        <v>778</v>
      </c>
      <c r="F92" s="38">
        <v>44357</v>
      </c>
      <c r="G92" s="39">
        <v>1529.18</v>
      </c>
      <c r="H92" s="39">
        <v>1529.18</v>
      </c>
      <c r="I92" s="37" t="s">
        <v>86</v>
      </c>
      <c r="J92" s="27" t="s">
        <v>376</v>
      </c>
      <c r="K92" s="41">
        <v>39228</v>
      </c>
      <c r="L92" s="4">
        <v>44159</v>
      </c>
    </row>
    <row r="93" spans="1:12" x14ac:dyDescent="0.25">
      <c r="A93" s="36">
        <v>5105633085</v>
      </c>
      <c r="B93" s="27" t="s">
        <v>756</v>
      </c>
      <c r="C93" s="27" t="s">
        <v>783</v>
      </c>
      <c r="D93" s="23">
        <v>105348</v>
      </c>
      <c r="E93" s="27" t="s">
        <v>778</v>
      </c>
      <c r="F93" s="38">
        <v>44357</v>
      </c>
      <c r="G93" s="39">
        <v>424.43</v>
      </c>
      <c r="H93" s="39">
        <v>424.43</v>
      </c>
      <c r="I93" s="37" t="s">
        <v>86</v>
      </c>
      <c r="J93" s="27" t="s">
        <v>264</v>
      </c>
      <c r="K93" s="41">
        <v>39233</v>
      </c>
      <c r="L93" s="4">
        <v>44158</v>
      </c>
    </row>
    <row r="94" spans="1:12" x14ac:dyDescent="0.25">
      <c r="A94" s="36">
        <v>5105633086</v>
      </c>
      <c r="B94" s="27" t="s">
        <v>756</v>
      </c>
      <c r="C94" s="27" t="s">
        <v>783</v>
      </c>
      <c r="D94" s="23">
        <v>105348</v>
      </c>
      <c r="E94" s="27" t="s">
        <v>778</v>
      </c>
      <c r="F94" s="38">
        <v>44357</v>
      </c>
      <c r="G94" s="39">
        <v>875.75</v>
      </c>
      <c r="H94" s="39">
        <v>875.75</v>
      </c>
      <c r="I94" s="37" t="s">
        <v>86</v>
      </c>
      <c r="J94" s="27" t="s">
        <v>174</v>
      </c>
      <c r="K94" s="41">
        <v>39234</v>
      </c>
      <c r="L94" s="4">
        <v>44161</v>
      </c>
    </row>
    <row r="95" spans="1:12" x14ac:dyDescent="0.25">
      <c r="A95" s="36">
        <v>5105633092</v>
      </c>
      <c r="B95" s="27" t="s">
        <v>757</v>
      </c>
      <c r="C95" s="27" t="s">
        <v>776</v>
      </c>
      <c r="D95" s="23" t="s">
        <v>777</v>
      </c>
      <c r="E95" s="27" t="s">
        <v>778</v>
      </c>
      <c r="F95" s="38">
        <v>44357</v>
      </c>
      <c r="G95" s="39">
        <v>638.30999999999995</v>
      </c>
      <c r="H95" s="39">
        <v>638.30999999999995</v>
      </c>
      <c r="I95" s="37" t="s">
        <v>86</v>
      </c>
      <c r="J95" s="27" t="s">
        <v>186</v>
      </c>
      <c r="K95" s="41">
        <v>39239</v>
      </c>
      <c r="L95" s="4">
        <v>44161</v>
      </c>
    </row>
    <row r="96" spans="1:12" x14ac:dyDescent="0.25">
      <c r="A96" s="36">
        <v>5105633093</v>
      </c>
      <c r="B96" s="27" t="s">
        <v>757</v>
      </c>
      <c r="C96" s="27" t="s">
        <v>776</v>
      </c>
      <c r="D96" s="23" t="s">
        <v>777</v>
      </c>
      <c r="E96" s="27" t="s">
        <v>778</v>
      </c>
      <c r="F96" s="38">
        <v>44357</v>
      </c>
      <c r="G96" s="39">
        <v>676.11</v>
      </c>
      <c r="H96" s="39">
        <v>676.11</v>
      </c>
      <c r="I96" s="37" t="s">
        <v>86</v>
      </c>
      <c r="J96" s="27" t="s">
        <v>221</v>
      </c>
      <c r="K96" s="41">
        <v>39241</v>
      </c>
      <c r="L96" s="4">
        <v>43889</v>
      </c>
    </row>
    <row r="97" spans="1:12" x14ac:dyDescent="0.25">
      <c r="A97" s="36">
        <v>5105633095</v>
      </c>
      <c r="B97" s="27" t="s">
        <v>756</v>
      </c>
      <c r="C97" s="27" t="s">
        <v>783</v>
      </c>
      <c r="D97" s="23">
        <v>105348</v>
      </c>
      <c r="E97" s="27" t="s">
        <v>778</v>
      </c>
      <c r="F97" s="38">
        <v>44357</v>
      </c>
      <c r="G97" s="39">
        <v>1875.37</v>
      </c>
      <c r="H97" s="39">
        <v>1875.37</v>
      </c>
      <c r="I97" s="37" t="s">
        <v>86</v>
      </c>
      <c r="J97" s="27" t="s">
        <v>286</v>
      </c>
      <c r="K97" s="41">
        <v>39243</v>
      </c>
      <c r="L97" s="35">
        <v>44098</v>
      </c>
    </row>
    <row r="98" spans="1:12" x14ac:dyDescent="0.25">
      <c r="A98" s="36">
        <v>5105633096</v>
      </c>
      <c r="B98" s="27" t="s">
        <v>756</v>
      </c>
      <c r="C98" s="27" t="s">
        <v>783</v>
      </c>
      <c r="D98" s="23">
        <v>105348</v>
      </c>
      <c r="E98" s="27" t="s">
        <v>778</v>
      </c>
      <c r="F98" s="38">
        <v>44357</v>
      </c>
      <c r="G98" s="39">
        <v>6939.03</v>
      </c>
      <c r="H98" s="39">
        <v>6939.03</v>
      </c>
      <c r="I98" s="37" t="s">
        <v>86</v>
      </c>
      <c r="J98" s="27" t="s">
        <v>152</v>
      </c>
      <c r="K98" s="41">
        <v>39244</v>
      </c>
      <c r="L98" s="4">
        <v>44104</v>
      </c>
    </row>
    <row r="99" spans="1:12" x14ac:dyDescent="0.25">
      <c r="A99" s="36">
        <v>5105633097</v>
      </c>
      <c r="B99" s="27" t="s">
        <v>757</v>
      </c>
      <c r="C99" s="27" t="s">
        <v>776</v>
      </c>
      <c r="D99" s="23" t="s">
        <v>777</v>
      </c>
      <c r="E99" s="27" t="s">
        <v>778</v>
      </c>
      <c r="F99" s="38">
        <v>44357</v>
      </c>
      <c r="G99" s="39">
        <v>1081.76</v>
      </c>
      <c r="H99" s="39">
        <v>1081.76</v>
      </c>
      <c r="I99" s="37" t="s">
        <v>86</v>
      </c>
      <c r="J99" s="27" t="s">
        <v>210</v>
      </c>
      <c r="K99" s="41">
        <v>39245</v>
      </c>
      <c r="L99" s="4">
        <v>44106</v>
      </c>
    </row>
    <row r="100" spans="1:12" x14ac:dyDescent="0.25">
      <c r="A100" s="36">
        <v>5105633098</v>
      </c>
      <c r="B100" s="27" t="s">
        <v>756</v>
      </c>
      <c r="C100" s="27" t="s">
        <v>783</v>
      </c>
      <c r="D100" s="23">
        <v>105348</v>
      </c>
      <c r="E100" s="27" t="s">
        <v>778</v>
      </c>
      <c r="F100" s="38">
        <v>44357</v>
      </c>
      <c r="G100" s="39">
        <v>7925.57</v>
      </c>
      <c r="H100" s="39">
        <v>7925.57</v>
      </c>
      <c r="I100" s="37" t="s">
        <v>86</v>
      </c>
      <c r="J100" s="27" t="s">
        <v>294</v>
      </c>
      <c r="K100" s="41">
        <v>39246</v>
      </c>
      <c r="L100" s="4">
        <v>44161</v>
      </c>
    </row>
    <row r="101" spans="1:12" x14ac:dyDescent="0.25">
      <c r="A101" s="36">
        <v>5105633099</v>
      </c>
      <c r="B101" s="27" t="s">
        <v>756</v>
      </c>
      <c r="C101" s="27" t="s">
        <v>783</v>
      </c>
      <c r="D101" s="23">
        <v>105348</v>
      </c>
      <c r="E101" s="27" t="s">
        <v>778</v>
      </c>
      <c r="F101" s="38">
        <v>44357</v>
      </c>
      <c r="G101" s="39">
        <v>2289.2399999999998</v>
      </c>
      <c r="H101" s="39">
        <v>2289.2399999999998</v>
      </c>
      <c r="I101" s="37" t="s">
        <v>86</v>
      </c>
      <c r="J101" s="27" t="s">
        <v>387</v>
      </c>
      <c r="K101" s="41">
        <v>39247</v>
      </c>
      <c r="L101" s="4">
        <v>44158</v>
      </c>
    </row>
    <row r="102" spans="1:12" x14ac:dyDescent="0.25">
      <c r="A102" s="36">
        <v>5105633391</v>
      </c>
      <c r="B102" s="27" t="s">
        <v>756</v>
      </c>
      <c r="C102" s="27" t="s">
        <v>783</v>
      </c>
      <c r="D102" s="23">
        <v>105348</v>
      </c>
      <c r="E102" s="27" t="s">
        <v>778</v>
      </c>
      <c r="F102" s="38">
        <v>44357</v>
      </c>
      <c r="G102" s="39">
        <v>9</v>
      </c>
      <c r="H102" s="39">
        <v>9</v>
      </c>
      <c r="I102" s="37" t="s">
        <v>86</v>
      </c>
      <c r="J102" s="27" t="s">
        <v>278</v>
      </c>
      <c r="K102" s="41">
        <v>39229</v>
      </c>
      <c r="L102" s="4">
        <v>44183</v>
      </c>
    </row>
    <row r="103" spans="1:12" x14ac:dyDescent="0.25">
      <c r="A103" s="36">
        <v>5105633399</v>
      </c>
      <c r="B103" s="27" t="s">
        <v>756</v>
      </c>
      <c r="C103" s="27" t="s">
        <v>783</v>
      </c>
      <c r="D103" s="23">
        <v>105348</v>
      </c>
      <c r="E103" s="27" t="s">
        <v>778</v>
      </c>
      <c r="F103" s="38">
        <v>44357</v>
      </c>
      <c r="G103" s="39">
        <v>691</v>
      </c>
      <c r="H103" s="39">
        <v>691</v>
      </c>
      <c r="I103" s="37" t="s">
        <v>86</v>
      </c>
      <c r="J103" s="27" t="s">
        <v>305</v>
      </c>
      <c r="K103" s="41">
        <v>39231</v>
      </c>
      <c r="L103" s="4">
        <v>44183</v>
      </c>
    </row>
    <row r="104" spans="1:12" x14ac:dyDescent="0.25">
      <c r="A104" s="36">
        <v>5105630025</v>
      </c>
      <c r="B104" s="27" t="s">
        <v>758</v>
      </c>
      <c r="C104" s="27" t="s">
        <v>787</v>
      </c>
      <c r="D104" s="23">
        <v>9234</v>
      </c>
      <c r="E104" s="27" t="s">
        <v>778</v>
      </c>
      <c r="F104" s="38">
        <v>44315</v>
      </c>
      <c r="G104" s="39">
        <v>7069.4</v>
      </c>
      <c r="H104" s="39">
        <v>7069.4</v>
      </c>
      <c r="I104" s="37" t="s">
        <v>521</v>
      </c>
      <c r="J104" s="27" t="s">
        <v>520</v>
      </c>
      <c r="K104" s="41">
        <v>308050</v>
      </c>
      <c r="L104" s="4">
        <v>44183</v>
      </c>
    </row>
    <row r="105" spans="1:12" x14ac:dyDescent="0.25">
      <c r="A105" s="36">
        <v>5105630026</v>
      </c>
      <c r="B105" s="27" t="s">
        <v>758</v>
      </c>
      <c r="C105" s="27" t="s">
        <v>787</v>
      </c>
      <c r="D105" s="23">
        <v>9234</v>
      </c>
      <c r="E105" s="27" t="s">
        <v>778</v>
      </c>
      <c r="F105" s="38">
        <v>44315</v>
      </c>
      <c r="G105" s="39">
        <v>6077.25</v>
      </c>
      <c r="H105" s="39">
        <v>6077.25</v>
      </c>
      <c r="I105" s="37" t="s">
        <v>521</v>
      </c>
      <c r="J105" s="27" t="s">
        <v>520</v>
      </c>
      <c r="K105" s="41">
        <v>308051</v>
      </c>
      <c r="L105" s="4">
        <v>44183</v>
      </c>
    </row>
    <row r="106" spans="1:12" x14ac:dyDescent="0.25">
      <c r="A106" s="36">
        <v>5105630027</v>
      </c>
      <c r="B106" s="27" t="s">
        <v>758</v>
      </c>
      <c r="C106" s="27" t="s">
        <v>787</v>
      </c>
      <c r="D106" s="23">
        <v>9234</v>
      </c>
      <c r="E106" s="27" t="s">
        <v>778</v>
      </c>
      <c r="F106" s="38">
        <v>44315</v>
      </c>
      <c r="G106" s="39">
        <v>7451.41</v>
      </c>
      <c r="H106" s="39">
        <v>7451.41</v>
      </c>
      <c r="I106" s="37" t="s">
        <v>521</v>
      </c>
      <c r="J106" s="27" t="s">
        <v>520</v>
      </c>
      <c r="K106" s="41">
        <v>325166</v>
      </c>
      <c r="L106" s="4">
        <v>44183</v>
      </c>
    </row>
    <row r="107" spans="1:12" x14ac:dyDescent="0.25">
      <c r="A107" s="36">
        <v>5105630028</v>
      </c>
      <c r="B107" s="27" t="s">
        <v>758</v>
      </c>
      <c r="C107" s="27" t="s">
        <v>787</v>
      </c>
      <c r="D107" s="23">
        <v>9234</v>
      </c>
      <c r="E107" s="27" t="s">
        <v>778</v>
      </c>
      <c r="F107" s="38">
        <v>44315</v>
      </c>
      <c r="G107" s="39">
        <v>7592</v>
      </c>
      <c r="H107" s="39">
        <v>7592</v>
      </c>
      <c r="I107" s="37" t="s">
        <v>521</v>
      </c>
      <c r="J107" s="27" t="s">
        <v>520</v>
      </c>
      <c r="K107" s="41">
        <v>320521</v>
      </c>
      <c r="L107" s="4">
        <v>44186</v>
      </c>
    </row>
    <row r="108" spans="1:12" x14ac:dyDescent="0.25">
      <c r="A108" s="36">
        <v>5105630481</v>
      </c>
      <c r="B108" s="27" t="s">
        <v>758</v>
      </c>
      <c r="C108" s="27" t="s">
        <v>787</v>
      </c>
      <c r="D108" s="23">
        <v>9234</v>
      </c>
      <c r="E108" s="27" t="s">
        <v>778</v>
      </c>
      <c r="F108" s="38">
        <v>44319</v>
      </c>
      <c r="G108" s="39">
        <v>2631.7</v>
      </c>
      <c r="H108" s="39">
        <v>2631.7</v>
      </c>
      <c r="I108" s="37" t="s">
        <v>521</v>
      </c>
      <c r="J108" s="27" t="s">
        <v>520</v>
      </c>
      <c r="K108" s="41">
        <v>326685</v>
      </c>
      <c r="L108" s="4">
        <v>44187</v>
      </c>
    </row>
    <row r="109" spans="1:12" x14ac:dyDescent="0.25">
      <c r="A109" s="36">
        <v>5105631038</v>
      </c>
      <c r="B109" s="27" t="s">
        <v>758</v>
      </c>
      <c r="C109" s="27" t="s">
        <v>787</v>
      </c>
      <c r="D109" s="23">
        <v>9234</v>
      </c>
      <c r="E109" s="27" t="s">
        <v>778</v>
      </c>
      <c r="F109" s="38">
        <v>44328</v>
      </c>
      <c r="G109" s="39">
        <v>3378.73</v>
      </c>
      <c r="H109" s="39">
        <v>3378.73</v>
      </c>
      <c r="I109" s="37" t="s">
        <v>521</v>
      </c>
      <c r="J109" s="27" t="s">
        <v>520</v>
      </c>
      <c r="K109" s="41">
        <v>327739</v>
      </c>
      <c r="L109" s="4">
        <v>44188</v>
      </c>
    </row>
    <row r="110" spans="1:12" x14ac:dyDescent="0.25">
      <c r="A110" s="36">
        <v>5105631779</v>
      </c>
      <c r="B110" s="27" t="s">
        <v>758</v>
      </c>
      <c r="C110" s="27" t="s">
        <v>787</v>
      </c>
      <c r="D110" s="23">
        <v>9234</v>
      </c>
      <c r="E110" s="27" t="s">
        <v>778</v>
      </c>
      <c r="F110" s="38">
        <v>44347</v>
      </c>
      <c r="G110" s="39">
        <v>7655.64</v>
      </c>
      <c r="H110" s="39">
        <v>7655.64</v>
      </c>
      <c r="I110" s="37" t="s">
        <v>521</v>
      </c>
      <c r="J110" s="27" t="s">
        <v>520</v>
      </c>
      <c r="K110" s="41">
        <v>331352</v>
      </c>
      <c r="L110" s="4">
        <v>44195</v>
      </c>
    </row>
    <row r="111" spans="1:12" x14ac:dyDescent="0.25">
      <c r="A111" s="36">
        <v>5105632277</v>
      </c>
      <c r="B111" s="27" t="s">
        <v>758</v>
      </c>
      <c r="C111" s="27" t="s">
        <v>787</v>
      </c>
      <c r="D111" s="23">
        <v>9234</v>
      </c>
      <c r="E111" s="27" t="s">
        <v>778</v>
      </c>
      <c r="F111" s="38">
        <v>44344</v>
      </c>
      <c r="G111" s="39">
        <v>4569.2299999999996</v>
      </c>
      <c r="H111" s="39">
        <v>4569.2299999999996</v>
      </c>
      <c r="I111" s="37" t="s">
        <v>521</v>
      </c>
      <c r="J111" s="27" t="s">
        <v>520</v>
      </c>
      <c r="K111" s="41">
        <v>329253</v>
      </c>
      <c r="L111" s="4">
        <v>44203</v>
      </c>
    </row>
    <row r="112" spans="1:12" x14ac:dyDescent="0.25">
      <c r="A112" s="36">
        <v>5105632278</v>
      </c>
      <c r="B112" s="27" t="s">
        <v>758</v>
      </c>
      <c r="C112" s="27" t="s">
        <v>787</v>
      </c>
      <c r="D112" s="23">
        <v>9234</v>
      </c>
      <c r="E112" s="27" t="s">
        <v>778</v>
      </c>
      <c r="F112" s="38">
        <v>44344</v>
      </c>
      <c r="G112" s="39">
        <v>11298.64</v>
      </c>
      <c r="H112" s="39">
        <v>11298.64</v>
      </c>
      <c r="I112" s="37" t="s">
        <v>521</v>
      </c>
      <c r="J112" s="27" t="s">
        <v>520</v>
      </c>
      <c r="K112" s="41">
        <v>329254</v>
      </c>
      <c r="L112" s="4">
        <v>44203</v>
      </c>
    </row>
    <row r="113" spans="1:12" x14ac:dyDescent="0.25">
      <c r="A113" s="36">
        <v>5105632279</v>
      </c>
      <c r="B113" s="27" t="s">
        <v>758</v>
      </c>
      <c r="C113" s="27" t="s">
        <v>787</v>
      </c>
      <c r="D113" s="23">
        <v>9234</v>
      </c>
      <c r="E113" s="27" t="s">
        <v>778</v>
      </c>
      <c r="F113" s="38">
        <v>44362</v>
      </c>
      <c r="G113" s="39">
        <v>2998.09</v>
      </c>
      <c r="H113" s="39">
        <v>2998.09</v>
      </c>
      <c r="I113" s="37" t="s">
        <v>521</v>
      </c>
      <c r="J113" s="27" t="s">
        <v>520</v>
      </c>
      <c r="K113" s="41">
        <v>332710</v>
      </c>
      <c r="L113" s="4">
        <v>44238</v>
      </c>
    </row>
    <row r="114" spans="1:12" x14ac:dyDescent="0.25">
      <c r="A114" s="36">
        <v>5105633250</v>
      </c>
      <c r="B114" s="27" t="s">
        <v>758</v>
      </c>
      <c r="C114" s="27" t="s">
        <v>787</v>
      </c>
      <c r="D114" s="23">
        <v>9234</v>
      </c>
      <c r="E114" s="27" t="s">
        <v>778</v>
      </c>
      <c r="F114" s="38">
        <v>44362</v>
      </c>
      <c r="G114" s="39">
        <v>6057.95</v>
      </c>
      <c r="H114" s="39">
        <v>6057.95</v>
      </c>
      <c r="I114" s="37" t="s">
        <v>521</v>
      </c>
      <c r="J114" s="27" t="s">
        <v>520</v>
      </c>
      <c r="K114" s="41">
        <v>332776</v>
      </c>
      <c r="L114" s="4">
        <v>44210</v>
      </c>
    </row>
    <row r="115" spans="1:12" x14ac:dyDescent="0.25">
      <c r="A115" s="36">
        <v>5105634000</v>
      </c>
      <c r="B115" s="27" t="s">
        <v>758</v>
      </c>
      <c r="C115" s="27" t="s">
        <v>787</v>
      </c>
      <c r="D115" s="23">
        <v>9234</v>
      </c>
      <c r="E115" s="27" t="s">
        <v>778</v>
      </c>
      <c r="F115" s="38">
        <v>44365</v>
      </c>
      <c r="G115" s="39">
        <v>3118.53</v>
      </c>
      <c r="H115" s="39">
        <v>3118.53</v>
      </c>
      <c r="I115" s="37" t="s">
        <v>521</v>
      </c>
      <c r="J115" s="27" t="s">
        <v>520</v>
      </c>
      <c r="K115" s="41">
        <v>333650</v>
      </c>
      <c r="L115" s="4">
        <v>44215</v>
      </c>
    </row>
    <row r="116" spans="1:12" x14ac:dyDescent="0.25">
      <c r="A116" s="36">
        <v>5105634257</v>
      </c>
      <c r="B116" s="27" t="s">
        <v>758</v>
      </c>
      <c r="C116" s="27" t="s">
        <v>787</v>
      </c>
      <c r="D116" s="23">
        <v>9234</v>
      </c>
      <c r="E116" s="27" t="s">
        <v>778</v>
      </c>
      <c r="F116" s="38">
        <v>44370</v>
      </c>
      <c r="G116" s="39">
        <v>5889.83</v>
      </c>
      <c r="H116" s="39">
        <v>5889.83</v>
      </c>
      <c r="I116" s="37" t="s">
        <v>521</v>
      </c>
      <c r="J116" s="27" t="s">
        <v>520</v>
      </c>
      <c r="K116" s="41">
        <v>334529</v>
      </c>
      <c r="L116" s="4">
        <v>44211</v>
      </c>
    </row>
    <row r="117" spans="1:12" x14ac:dyDescent="0.25">
      <c r="A117" s="36">
        <v>5105634258</v>
      </c>
      <c r="B117" s="27" t="s">
        <v>758</v>
      </c>
      <c r="C117" s="27" t="s">
        <v>787</v>
      </c>
      <c r="D117" s="23">
        <v>9234</v>
      </c>
      <c r="E117" s="27" t="s">
        <v>778</v>
      </c>
      <c r="F117" s="38">
        <v>44371</v>
      </c>
      <c r="G117" s="39">
        <v>782.55</v>
      </c>
      <c r="H117" s="39">
        <v>782.55</v>
      </c>
      <c r="I117" s="37" t="s">
        <v>521</v>
      </c>
      <c r="J117" s="27" t="s">
        <v>520</v>
      </c>
      <c r="K117" s="41">
        <v>334928</v>
      </c>
      <c r="L117" s="4">
        <v>44211</v>
      </c>
    </row>
    <row r="118" spans="1:12" x14ac:dyDescent="0.25">
      <c r="A118" s="36">
        <v>5105634259</v>
      </c>
      <c r="B118" s="27" t="s">
        <v>758</v>
      </c>
      <c r="C118" s="27" t="s">
        <v>787</v>
      </c>
      <c r="D118" s="23">
        <v>9234</v>
      </c>
      <c r="E118" s="27" t="s">
        <v>778</v>
      </c>
      <c r="F118" s="38">
        <v>44372</v>
      </c>
      <c r="G118" s="39">
        <v>2793.03</v>
      </c>
      <c r="H118" s="39">
        <v>2793.03</v>
      </c>
      <c r="I118" s="37" t="s">
        <v>521</v>
      </c>
      <c r="J118" s="27" t="s">
        <v>520</v>
      </c>
      <c r="K118" s="41">
        <v>335027</v>
      </c>
      <c r="L118" s="4">
        <v>44211</v>
      </c>
    </row>
    <row r="119" spans="1:12" x14ac:dyDescent="0.25">
      <c r="A119" s="36">
        <v>5105634460</v>
      </c>
      <c r="B119" s="27" t="s">
        <v>758</v>
      </c>
      <c r="C119" s="27" t="s">
        <v>787</v>
      </c>
      <c r="D119" s="23">
        <v>9234</v>
      </c>
      <c r="E119" s="27" t="s">
        <v>778</v>
      </c>
      <c r="F119" s="38">
        <v>44375</v>
      </c>
      <c r="G119" s="39">
        <v>10960.47</v>
      </c>
      <c r="H119" s="39">
        <v>10960.47</v>
      </c>
      <c r="I119" s="37" t="s">
        <v>521</v>
      </c>
      <c r="J119" s="27" t="s">
        <v>621</v>
      </c>
      <c r="K119" s="41">
        <v>337363</v>
      </c>
      <c r="L119" s="4">
        <v>44216</v>
      </c>
    </row>
    <row r="120" spans="1:12" x14ac:dyDescent="0.25">
      <c r="A120" s="36">
        <v>5105635347</v>
      </c>
      <c r="B120" s="27" t="s">
        <v>758</v>
      </c>
      <c r="C120" s="27" t="s">
        <v>787</v>
      </c>
      <c r="D120" s="23">
        <v>9234</v>
      </c>
      <c r="E120" s="27" t="s">
        <v>778</v>
      </c>
      <c r="F120" s="38">
        <v>44370</v>
      </c>
      <c r="G120" s="39">
        <v>3077.93</v>
      </c>
      <c r="H120" s="39">
        <v>3077.93</v>
      </c>
      <c r="I120" s="37" t="s">
        <v>521</v>
      </c>
      <c r="J120" s="27" t="s">
        <v>621</v>
      </c>
      <c r="K120" s="41">
        <v>339221</v>
      </c>
      <c r="L120" s="4">
        <v>44218</v>
      </c>
    </row>
    <row r="121" spans="1:12" x14ac:dyDescent="0.25">
      <c r="A121" s="36">
        <v>5105635598</v>
      </c>
      <c r="B121" s="27" t="s">
        <v>758</v>
      </c>
      <c r="C121" s="27" t="s">
        <v>787</v>
      </c>
      <c r="D121" s="23">
        <v>9234</v>
      </c>
      <c r="E121" s="27" t="s">
        <v>778</v>
      </c>
      <c r="F121" s="38">
        <v>44371</v>
      </c>
      <c r="G121" s="39">
        <v>2077</v>
      </c>
      <c r="H121" s="39">
        <v>2077</v>
      </c>
      <c r="I121" s="37" t="s">
        <v>521</v>
      </c>
      <c r="J121" s="27" t="s">
        <v>621</v>
      </c>
      <c r="K121" s="41">
        <v>339496</v>
      </c>
      <c r="L121" s="4">
        <v>44204</v>
      </c>
    </row>
    <row r="122" spans="1:12" x14ac:dyDescent="0.25">
      <c r="A122" s="36">
        <v>5105636233</v>
      </c>
      <c r="B122" s="27" t="s">
        <v>758</v>
      </c>
      <c r="C122" s="27" t="s">
        <v>787</v>
      </c>
      <c r="D122" s="23">
        <v>9234</v>
      </c>
      <c r="E122" s="27" t="s">
        <v>778</v>
      </c>
      <c r="F122" s="38">
        <v>44376</v>
      </c>
      <c r="G122" s="39">
        <v>5058.5</v>
      </c>
      <c r="H122" s="39">
        <v>5058.5</v>
      </c>
      <c r="I122" s="37" t="s">
        <v>521</v>
      </c>
      <c r="J122" s="27" t="s">
        <v>621</v>
      </c>
      <c r="K122" s="41">
        <v>340352</v>
      </c>
      <c r="L122" s="4">
        <v>44218</v>
      </c>
    </row>
    <row r="123" spans="1:12" x14ac:dyDescent="0.25">
      <c r="A123" s="36">
        <v>5105627039</v>
      </c>
      <c r="B123" s="27" t="s">
        <v>757</v>
      </c>
      <c r="C123" s="27" t="s">
        <v>776</v>
      </c>
      <c r="D123" s="23" t="s">
        <v>777</v>
      </c>
      <c r="E123" s="27" t="s">
        <v>778</v>
      </c>
      <c r="F123" s="38">
        <v>44258</v>
      </c>
      <c r="G123" s="39">
        <v>2498.85</v>
      </c>
      <c r="H123" s="39">
        <v>2498.85</v>
      </c>
      <c r="I123" s="37" t="s">
        <v>158</v>
      </c>
      <c r="J123" s="27" t="s">
        <v>208</v>
      </c>
      <c r="K123" s="41">
        <v>1743</v>
      </c>
      <c r="L123" s="4">
        <v>44182</v>
      </c>
    </row>
    <row r="124" spans="1:12" x14ac:dyDescent="0.25">
      <c r="A124" s="36">
        <v>5105627392</v>
      </c>
      <c r="B124" s="27" t="s">
        <v>757</v>
      </c>
      <c r="C124" s="27" t="s">
        <v>776</v>
      </c>
      <c r="D124" s="23" t="s">
        <v>777</v>
      </c>
      <c r="E124" s="27" t="s">
        <v>778</v>
      </c>
      <c r="F124" s="38">
        <v>44256</v>
      </c>
      <c r="G124" s="39">
        <v>1410</v>
      </c>
      <c r="H124" s="39">
        <v>1410</v>
      </c>
      <c r="I124" s="37" t="s">
        <v>229</v>
      </c>
      <c r="J124" s="27" t="s">
        <v>227</v>
      </c>
      <c r="K124" s="41">
        <v>4555</v>
      </c>
      <c r="L124" s="4">
        <v>44218</v>
      </c>
    </row>
    <row r="125" spans="1:12" x14ac:dyDescent="0.25">
      <c r="A125" s="36">
        <v>5105628502</v>
      </c>
      <c r="B125" s="27"/>
      <c r="C125" s="27"/>
      <c r="D125" s="23"/>
      <c r="E125" s="27" t="s">
        <v>778</v>
      </c>
      <c r="F125" s="38">
        <v>44273</v>
      </c>
      <c r="G125" s="39">
        <v>7360</v>
      </c>
      <c r="H125" s="39">
        <v>7360</v>
      </c>
      <c r="I125" s="37" t="s">
        <v>841</v>
      </c>
      <c r="J125" s="27" t="s">
        <v>842</v>
      </c>
      <c r="K125" s="40">
        <v>1026</v>
      </c>
      <c r="L125" s="4">
        <v>44218</v>
      </c>
    </row>
    <row r="126" spans="1:12" x14ac:dyDescent="0.25">
      <c r="A126" s="36">
        <v>5105619373</v>
      </c>
      <c r="B126" s="27" t="s">
        <v>757</v>
      </c>
      <c r="C126" s="27" t="s">
        <v>843</v>
      </c>
      <c r="D126" s="23" t="s">
        <v>777</v>
      </c>
      <c r="E126" s="27" t="s">
        <v>778</v>
      </c>
      <c r="F126" s="38">
        <v>44174</v>
      </c>
      <c r="G126" s="39">
        <v>16855.61</v>
      </c>
      <c r="H126" s="39">
        <v>16855.61</v>
      </c>
      <c r="I126" s="37" t="s">
        <v>806</v>
      </c>
      <c r="J126" s="27" t="s">
        <v>161</v>
      </c>
      <c r="K126" s="40">
        <v>15433</v>
      </c>
      <c r="L126" s="4">
        <v>44218</v>
      </c>
    </row>
    <row r="127" spans="1:12" x14ac:dyDescent="0.25">
      <c r="A127" s="36">
        <v>5105619364</v>
      </c>
      <c r="B127" s="27" t="s">
        <v>757</v>
      </c>
      <c r="C127" s="27" t="s">
        <v>843</v>
      </c>
      <c r="D127" s="23" t="s">
        <v>777</v>
      </c>
      <c r="E127" s="27" t="s">
        <v>778</v>
      </c>
      <c r="F127" s="38">
        <v>44180</v>
      </c>
      <c r="G127" s="39">
        <v>16918.61</v>
      </c>
      <c r="H127" s="39">
        <v>16918.61</v>
      </c>
      <c r="I127" s="37" t="s">
        <v>803</v>
      </c>
      <c r="J127" s="27" t="s">
        <v>804</v>
      </c>
      <c r="K127" s="40">
        <v>4313</v>
      </c>
      <c r="L127" s="4">
        <v>44211</v>
      </c>
    </row>
    <row r="128" spans="1:12" x14ac:dyDescent="0.25">
      <c r="A128" s="36">
        <v>5105619365</v>
      </c>
      <c r="B128" s="27" t="s">
        <v>757</v>
      </c>
      <c r="C128" s="27" t="s">
        <v>843</v>
      </c>
      <c r="D128" s="23" t="s">
        <v>777</v>
      </c>
      <c r="E128" s="27" t="s">
        <v>778</v>
      </c>
      <c r="F128" s="38">
        <v>44180</v>
      </c>
      <c r="G128" s="39">
        <v>10151.16</v>
      </c>
      <c r="H128" s="39">
        <v>10151.16</v>
      </c>
      <c r="I128" s="37" t="s">
        <v>803</v>
      </c>
      <c r="J128" s="27" t="s">
        <v>805</v>
      </c>
      <c r="K128" s="40">
        <v>4314</v>
      </c>
      <c r="L128" s="4">
        <v>44215</v>
      </c>
    </row>
    <row r="129" spans="1:12" x14ac:dyDescent="0.25">
      <c r="A129" s="36">
        <v>5105619366</v>
      </c>
      <c r="B129" s="27" t="s">
        <v>757</v>
      </c>
      <c r="C129" s="27" t="s">
        <v>843</v>
      </c>
      <c r="D129" s="23" t="s">
        <v>777</v>
      </c>
      <c r="E129" s="27" t="s">
        <v>778</v>
      </c>
      <c r="F129" s="38">
        <v>44180</v>
      </c>
      <c r="G129" s="39">
        <v>1052.71</v>
      </c>
      <c r="H129" s="39">
        <v>1052.71</v>
      </c>
      <c r="I129" s="37" t="s">
        <v>803</v>
      </c>
      <c r="J129" s="27" t="s">
        <v>804</v>
      </c>
      <c r="K129" s="40">
        <v>4315</v>
      </c>
      <c r="L129" s="4">
        <v>44076</v>
      </c>
    </row>
    <row r="130" spans="1:12" x14ac:dyDescent="0.25">
      <c r="A130" s="36">
        <v>5105619368</v>
      </c>
      <c r="B130" s="27" t="s">
        <v>757</v>
      </c>
      <c r="C130" s="27" t="s">
        <v>843</v>
      </c>
      <c r="D130" s="23" t="s">
        <v>777</v>
      </c>
      <c r="E130" s="27" t="s">
        <v>778</v>
      </c>
      <c r="F130" s="38">
        <v>44180</v>
      </c>
      <c r="G130" s="39">
        <v>1052.71</v>
      </c>
      <c r="H130" s="39">
        <v>1052.71</v>
      </c>
      <c r="I130" s="37" t="s">
        <v>803</v>
      </c>
      <c r="J130" s="27" t="s">
        <v>804</v>
      </c>
      <c r="K130" s="40">
        <v>4316</v>
      </c>
      <c r="L130" s="4">
        <v>44210</v>
      </c>
    </row>
    <row r="131" spans="1:12" x14ac:dyDescent="0.25">
      <c r="A131" s="36">
        <v>5105619369</v>
      </c>
      <c r="B131" s="27" t="s">
        <v>757</v>
      </c>
      <c r="C131" s="27" t="s">
        <v>843</v>
      </c>
      <c r="D131" s="23" t="s">
        <v>777</v>
      </c>
      <c r="E131" s="27" t="s">
        <v>778</v>
      </c>
      <c r="F131" s="38">
        <v>44180</v>
      </c>
      <c r="G131" s="39">
        <v>3383.72</v>
      </c>
      <c r="H131" s="39">
        <v>3383.72</v>
      </c>
      <c r="I131" s="37" t="s">
        <v>803</v>
      </c>
      <c r="J131" s="27" t="s">
        <v>804</v>
      </c>
      <c r="K131" s="40">
        <v>4317</v>
      </c>
      <c r="L131" s="4">
        <v>44225</v>
      </c>
    </row>
    <row r="132" spans="1:12" x14ac:dyDescent="0.25">
      <c r="A132" s="36">
        <v>5105619391</v>
      </c>
      <c r="B132" s="27" t="s">
        <v>756</v>
      </c>
      <c r="C132" s="27" t="s">
        <v>844</v>
      </c>
      <c r="D132" s="23">
        <v>15348</v>
      </c>
      <c r="E132" s="27" t="s">
        <v>778</v>
      </c>
      <c r="F132" s="38">
        <v>44180</v>
      </c>
      <c r="G132" s="39">
        <v>1052.71</v>
      </c>
      <c r="H132" s="39">
        <v>1052.71</v>
      </c>
      <c r="I132" s="37" t="s">
        <v>803</v>
      </c>
      <c r="J132" s="27" t="s">
        <v>804</v>
      </c>
      <c r="K132" s="40">
        <v>4318</v>
      </c>
      <c r="L132" s="4">
        <v>44210</v>
      </c>
    </row>
    <row r="133" spans="1:12" x14ac:dyDescent="0.25">
      <c r="A133" s="36">
        <v>5105619601</v>
      </c>
      <c r="B133" s="27" t="s">
        <v>757</v>
      </c>
      <c r="C133" s="27" t="s">
        <v>843</v>
      </c>
      <c r="D133" s="23" t="s">
        <v>777</v>
      </c>
      <c r="E133" s="27" t="s">
        <v>778</v>
      </c>
      <c r="F133" s="38">
        <v>44180</v>
      </c>
      <c r="G133" s="39">
        <v>1503.87</v>
      </c>
      <c r="H133" s="39">
        <v>1503.87</v>
      </c>
      <c r="I133" s="37" t="s">
        <v>275</v>
      </c>
      <c r="J133" s="27" t="s">
        <v>798</v>
      </c>
      <c r="K133" s="40">
        <v>213</v>
      </c>
      <c r="L133" s="4">
        <v>44175</v>
      </c>
    </row>
    <row r="134" spans="1:12" x14ac:dyDescent="0.25">
      <c r="A134" s="36">
        <v>5105627169</v>
      </c>
      <c r="B134" s="27" t="s">
        <v>758</v>
      </c>
      <c r="C134" s="27" t="s">
        <v>787</v>
      </c>
      <c r="D134" s="23">
        <v>9234</v>
      </c>
      <c r="E134" s="27" t="s">
        <v>778</v>
      </c>
      <c r="F134" s="38">
        <v>44263</v>
      </c>
      <c r="G134" s="39">
        <v>50220</v>
      </c>
      <c r="H134" s="39">
        <v>50220</v>
      </c>
      <c r="I134" s="37" t="s">
        <v>275</v>
      </c>
      <c r="J134" s="27" t="s">
        <v>505</v>
      </c>
      <c r="K134" s="41">
        <v>277</v>
      </c>
      <c r="L134" s="4">
        <v>44221</v>
      </c>
    </row>
    <row r="135" spans="1:12" x14ac:dyDescent="0.25">
      <c r="A135" s="36">
        <v>5105628718</v>
      </c>
      <c r="B135" s="27" t="s">
        <v>758</v>
      </c>
      <c r="C135" s="27" t="s">
        <v>787</v>
      </c>
      <c r="D135" s="23">
        <v>9234</v>
      </c>
      <c r="E135" s="27" t="s">
        <v>778</v>
      </c>
      <c r="F135" s="38">
        <v>44301</v>
      </c>
      <c r="G135" s="39">
        <v>21343.5</v>
      </c>
      <c r="H135" s="39">
        <v>21343.5</v>
      </c>
      <c r="I135" s="37" t="s">
        <v>275</v>
      </c>
      <c r="J135" s="27" t="s">
        <v>505</v>
      </c>
      <c r="K135" s="41">
        <v>339</v>
      </c>
      <c r="L135" s="4">
        <v>44228</v>
      </c>
    </row>
    <row r="136" spans="1:12" x14ac:dyDescent="0.25">
      <c r="A136" s="36">
        <v>5105631332</v>
      </c>
      <c r="B136" s="27" t="s">
        <v>758</v>
      </c>
      <c r="C136" s="27" t="s">
        <v>787</v>
      </c>
      <c r="D136" s="23">
        <v>9234</v>
      </c>
      <c r="E136" s="27" t="s">
        <v>778</v>
      </c>
      <c r="F136" s="38">
        <v>44330</v>
      </c>
      <c r="G136" s="39">
        <v>22320</v>
      </c>
      <c r="H136" s="39">
        <v>22320</v>
      </c>
      <c r="I136" s="37" t="s">
        <v>275</v>
      </c>
      <c r="J136" s="27" t="s">
        <v>505</v>
      </c>
      <c r="K136" s="41">
        <v>364</v>
      </c>
      <c r="L136" s="4">
        <v>44222</v>
      </c>
    </row>
    <row r="137" spans="1:12" x14ac:dyDescent="0.25">
      <c r="A137" s="36">
        <v>5105633754</v>
      </c>
      <c r="B137" s="27" t="s">
        <v>758</v>
      </c>
      <c r="C137" s="27" t="s">
        <v>787</v>
      </c>
      <c r="D137" s="23">
        <v>9234</v>
      </c>
      <c r="E137" s="27" t="s">
        <v>778</v>
      </c>
      <c r="F137" s="38">
        <v>44362</v>
      </c>
      <c r="G137" s="39">
        <v>24381</v>
      </c>
      <c r="H137" s="39">
        <v>24381</v>
      </c>
      <c r="I137" s="37" t="s">
        <v>275</v>
      </c>
      <c r="J137" s="27" t="s">
        <v>505</v>
      </c>
      <c r="K137" s="41">
        <v>411</v>
      </c>
      <c r="L137" s="4">
        <v>44214</v>
      </c>
    </row>
    <row r="138" spans="1:12" x14ac:dyDescent="0.25">
      <c r="A138" s="36">
        <v>5105634100</v>
      </c>
      <c r="B138" s="27" t="s">
        <v>756</v>
      </c>
      <c r="C138" s="27" t="s">
        <v>783</v>
      </c>
      <c r="D138" s="23">
        <v>105348</v>
      </c>
      <c r="E138" s="27" t="s">
        <v>778</v>
      </c>
      <c r="F138" s="38">
        <v>44349</v>
      </c>
      <c r="G138" s="39">
        <v>1879.84</v>
      </c>
      <c r="H138" s="39">
        <v>1687.97</v>
      </c>
      <c r="I138" s="37" t="s">
        <v>275</v>
      </c>
      <c r="J138" s="27" t="s">
        <v>270</v>
      </c>
      <c r="K138" s="41">
        <v>400</v>
      </c>
      <c r="L138" s="4">
        <v>44218</v>
      </c>
    </row>
    <row r="139" spans="1:12" x14ac:dyDescent="0.25">
      <c r="A139" s="36">
        <v>5105619877</v>
      </c>
      <c r="B139" s="27" t="s">
        <v>757</v>
      </c>
      <c r="C139" s="27" t="s">
        <v>843</v>
      </c>
      <c r="D139" s="23" t="s">
        <v>777</v>
      </c>
      <c r="E139" s="27" t="s">
        <v>778</v>
      </c>
      <c r="F139" s="38">
        <v>44183</v>
      </c>
      <c r="G139" s="39">
        <v>1799.53</v>
      </c>
      <c r="H139" s="39">
        <v>1799.53</v>
      </c>
      <c r="I139" s="37" t="s">
        <v>819</v>
      </c>
      <c r="J139" s="27" t="s">
        <v>820</v>
      </c>
      <c r="K139" s="40">
        <v>594</v>
      </c>
      <c r="L139" s="4">
        <v>44229</v>
      </c>
    </row>
    <row r="140" spans="1:12" x14ac:dyDescent="0.25">
      <c r="A140" s="36">
        <v>5105619873</v>
      </c>
      <c r="B140" s="27" t="s">
        <v>757</v>
      </c>
      <c r="C140" s="27" t="s">
        <v>843</v>
      </c>
      <c r="D140" s="23" t="s">
        <v>777</v>
      </c>
      <c r="E140" s="27" t="s">
        <v>778</v>
      </c>
      <c r="F140" s="38">
        <v>44181</v>
      </c>
      <c r="G140" s="39">
        <v>88965.72</v>
      </c>
      <c r="H140" s="39">
        <v>88965.72</v>
      </c>
      <c r="I140" s="37" t="s">
        <v>818</v>
      </c>
      <c r="J140" s="27" t="s">
        <v>804</v>
      </c>
      <c r="K140" s="40">
        <v>2643</v>
      </c>
      <c r="L140" s="4">
        <v>44228</v>
      </c>
    </row>
    <row r="141" spans="1:12" x14ac:dyDescent="0.25">
      <c r="A141" s="36">
        <v>5105630483</v>
      </c>
      <c r="B141" s="27" t="s">
        <v>758</v>
      </c>
      <c r="C141" s="27" t="s">
        <v>787</v>
      </c>
      <c r="D141" s="23">
        <v>9234</v>
      </c>
      <c r="E141" s="27" t="s">
        <v>778</v>
      </c>
      <c r="F141" s="38">
        <v>44312</v>
      </c>
      <c r="G141" s="39">
        <v>1712.25</v>
      </c>
      <c r="H141" s="39">
        <v>1712.25</v>
      </c>
      <c r="I141" s="37" t="s">
        <v>536</v>
      </c>
      <c r="J141" s="27" t="s">
        <v>535</v>
      </c>
      <c r="K141" s="41">
        <v>10684</v>
      </c>
      <c r="L141" s="4">
        <v>44236</v>
      </c>
    </row>
    <row r="142" spans="1:12" x14ac:dyDescent="0.25">
      <c r="A142" s="36">
        <v>5105631034</v>
      </c>
      <c r="B142" s="27" t="s">
        <v>758</v>
      </c>
      <c r="C142" s="27" t="s">
        <v>787</v>
      </c>
      <c r="D142" s="23">
        <v>9234</v>
      </c>
      <c r="E142" s="27" t="s">
        <v>778</v>
      </c>
      <c r="F142" s="38">
        <v>44327</v>
      </c>
      <c r="G142" s="39">
        <v>2118.6</v>
      </c>
      <c r="H142" s="39">
        <v>2118.6</v>
      </c>
      <c r="I142" s="37" t="s">
        <v>536</v>
      </c>
      <c r="J142" s="27" t="s">
        <v>535</v>
      </c>
      <c r="K142" s="41">
        <v>10777</v>
      </c>
      <c r="L142" s="4">
        <v>44231</v>
      </c>
    </row>
    <row r="143" spans="1:12" x14ac:dyDescent="0.25">
      <c r="A143" s="36">
        <v>5105632930</v>
      </c>
      <c r="B143" s="27" t="s">
        <v>758</v>
      </c>
      <c r="C143" s="27" t="s">
        <v>787</v>
      </c>
      <c r="D143" s="23">
        <v>9234</v>
      </c>
      <c r="E143" s="27" t="s">
        <v>778</v>
      </c>
      <c r="F143" s="38">
        <v>44351</v>
      </c>
      <c r="G143" s="39">
        <v>2408.8000000000002</v>
      </c>
      <c r="H143" s="39">
        <v>2408.8000000000002</v>
      </c>
      <c r="I143" s="37" t="s">
        <v>536</v>
      </c>
      <c r="J143" s="27" t="s">
        <v>535</v>
      </c>
      <c r="K143" s="41">
        <v>10935</v>
      </c>
      <c r="L143" s="4">
        <v>44231</v>
      </c>
    </row>
    <row r="144" spans="1:12" x14ac:dyDescent="0.25">
      <c r="A144" s="36">
        <v>5105625612</v>
      </c>
      <c r="B144" s="27"/>
      <c r="C144" s="27"/>
      <c r="D144" s="23"/>
      <c r="E144" s="27" t="s">
        <v>778</v>
      </c>
      <c r="F144" s="38">
        <v>44252</v>
      </c>
      <c r="G144" s="39">
        <v>6342.69</v>
      </c>
      <c r="H144" s="39">
        <v>6342.69</v>
      </c>
      <c r="I144" s="37" t="s">
        <v>143</v>
      </c>
      <c r="J144" s="27" t="s">
        <v>139</v>
      </c>
      <c r="K144" s="41">
        <v>4270</v>
      </c>
      <c r="L144" s="4">
        <v>44178</v>
      </c>
    </row>
    <row r="145" spans="1:12" x14ac:dyDescent="0.25">
      <c r="A145" s="36">
        <v>5105627783</v>
      </c>
      <c r="B145" s="27" t="s">
        <v>757</v>
      </c>
      <c r="C145" s="27" t="s">
        <v>776</v>
      </c>
      <c r="D145" s="23" t="s">
        <v>777</v>
      </c>
      <c r="E145" s="27" t="s">
        <v>778</v>
      </c>
      <c r="F145" s="38">
        <v>44302</v>
      </c>
      <c r="G145" s="39">
        <v>4905.25</v>
      </c>
      <c r="H145" s="39">
        <v>4905.25</v>
      </c>
      <c r="I145" s="37" t="s">
        <v>143</v>
      </c>
      <c r="J145" s="27" t="s">
        <v>139</v>
      </c>
      <c r="K145" s="41">
        <v>4854</v>
      </c>
      <c r="L145" s="4">
        <v>44244</v>
      </c>
    </row>
    <row r="146" spans="1:12" x14ac:dyDescent="0.25">
      <c r="A146" s="36">
        <v>5105631832</v>
      </c>
      <c r="B146" s="27" t="s">
        <v>757</v>
      </c>
      <c r="C146" s="27" t="s">
        <v>776</v>
      </c>
      <c r="D146" s="23" t="s">
        <v>777</v>
      </c>
      <c r="E146" s="27" t="s">
        <v>778</v>
      </c>
      <c r="F146" s="38">
        <v>44364</v>
      </c>
      <c r="G146" s="39">
        <v>19702.5</v>
      </c>
      <c r="H146" s="39">
        <v>19702.5</v>
      </c>
      <c r="I146" s="37" t="s">
        <v>143</v>
      </c>
      <c r="J146" s="27" t="s">
        <v>139</v>
      </c>
      <c r="K146" s="41">
        <v>5105</v>
      </c>
      <c r="L146" s="4">
        <v>44237</v>
      </c>
    </row>
    <row r="147" spans="1:12" x14ac:dyDescent="0.25">
      <c r="A147" s="36">
        <v>5105626132</v>
      </c>
      <c r="B147" s="27" t="s">
        <v>756</v>
      </c>
      <c r="C147" s="27" t="s">
        <v>783</v>
      </c>
      <c r="D147" s="23">
        <v>105348</v>
      </c>
      <c r="E147" s="27" t="s">
        <v>778</v>
      </c>
      <c r="F147" s="38">
        <v>44252</v>
      </c>
      <c r="G147" s="39">
        <v>1245.8900000000001</v>
      </c>
      <c r="H147" s="39">
        <v>1245.8900000000001</v>
      </c>
      <c r="I147" s="37" t="s">
        <v>251</v>
      </c>
      <c r="J147" s="27" t="s">
        <v>288</v>
      </c>
      <c r="K147" s="41">
        <v>2797</v>
      </c>
      <c r="L147" s="4">
        <v>44237</v>
      </c>
    </row>
    <row r="148" spans="1:12" x14ac:dyDescent="0.25">
      <c r="A148" s="36">
        <v>5105630308</v>
      </c>
      <c r="B148" s="27" t="s">
        <v>757</v>
      </c>
      <c r="C148" s="27" t="s">
        <v>776</v>
      </c>
      <c r="D148" s="23" t="s">
        <v>777</v>
      </c>
      <c r="E148" s="27" t="s">
        <v>778</v>
      </c>
      <c r="F148" s="38">
        <v>44302</v>
      </c>
      <c r="G148" s="39">
        <v>3162.24</v>
      </c>
      <c r="H148" s="39">
        <v>3162.24</v>
      </c>
      <c r="I148" s="37" t="s">
        <v>251</v>
      </c>
      <c r="J148" s="27" t="s">
        <v>250</v>
      </c>
      <c r="K148" s="41">
        <v>2883</v>
      </c>
      <c r="L148" s="4">
        <v>44244</v>
      </c>
    </row>
    <row r="149" spans="1:12" x14ac:dyDescent="0.25">
      <c r="A149" s="36">
        <v>5105626938</v>
      </c>
      <c r="B149" s="27" t="s">
        <v>758</v>
      </c>
      <c r="C149" s="27" t="s">
        <v>787</v>
      </c>
      <c r="D149" s="23">
        <v>9234</v>
      </c>
      <c r="E149" s="27" t="s">
        <v>778</v>
      </c>
      <c r="F149" s="38">
        <v>44284</v>
      </c>
      <c r="G149" s="39">
        <v>6800</v>
      </c>
      <c r="H149" s="39">
        <v>6800</v>
      </c>
      <c r="I149" s="37" t="s">
        <v>491</v>
      </c>
      <c r="J149" s="27" t="s">
        <v>489</v>
      </c>
      <c r="K149" s="41">
        <v>4033</v>
      </c>
      <c r="L149" s="4">
        <v>44217</v>
      </c>
    </row>
    <row r="150" spans="1:12" x14ac:dyDescent="0.25">
      <c r="A150" s="36">
        <v>5105633946</v>
      </c>
      <c r="B150" s="27" t="s">
        <v>758</v>
      </c>
      <c r="C150" s="27" t="s">
        <v>787</v>
      </c>
      <c r="D150" s="23">
        <v>9234</v>
      </c>
      <c r="E150" s="27" t="s">
        <v>778</v>
      </c>
      <c r="F150" s="38">
        <v>44363</v>
      </c>
      <c r="G150" s="39">
        <v>39000</v>
      </c>
      <c r="H150" s="39">
        <v>39000</v>
      </c>
      <c r="I150" s="37" t="s">
        <v>491</v>
      </c>
      <c r="J150" s="27" t="s">
        <v>489</v>
      </c>
      <c r="K150" s="41">
        <v>4436</v>
      </c>
      <c r="L150" s="4">
        <v>44237</v>
      </c>
    </row>
    <row r="151" spans="1:12" x14ac:dyDescent="0.25">
      <c r="A151" s="36">
        <v>5105631645</v>
      </c>
      <c r="B151" s="27" t="s">
        <v>758</v>
      </c>
      <c r="C151" s="27" t="s">
        <v>787</v>
      </c>
      <c r="D151" s="23">
        <v>9234</v>
      </c>
      <c r="E151" s="27" t="s">
        <v>778</v>
      </c>
      <c r="F151" s="38">
        <v>44333</v>
      </c>
      <c r="G151" s="39">
        <v>31676.66</v>
      </c>
      <c r="H151" s="39">
        <v>31676.66</v>
      </c>
      <c r="I151" s="37" t="s">
        <v>542</v>
      </c>
      <c r="J151" s="27" t="s">
        <v>541</v>
      </c>
      <c r="K151" s="41">
        <v>36828</v>
      </c>
      <c r="L151" s="4">
        <v>44238</v>
      </c>
    </row>
    <row r="152" spans="1:12" x14ac:dyDescent="0.25">
      <c r="A152" s="36">
        <v>5105631780</v>
      </c>
      <c r="B152" s="27" t="s">
        <v>758</v>
      </c>
      <c r="C152" s="27" t="s">
        <v>787</v>
      </c>
      <c r="D152" s="23">
        <v>9234</v>
      </c>
      <c r="E152" s="27" t="s">
        <v>778</v>
      </c>
      <c r="F152" s="38">
        <v>44328</v>
      </c>
      <c r="G152" s="39">
        <v>12605.72</v>
      </c>
      <c r="H152" s="39">
        <v>12605.72</v>
      </c>
      <c r="I152" s="37" t="s">
        <v>542</v>
      </c>
      <c r="J152" s="27" t="s">
        <v>541</v>
      </c>
      <c r="K152" s="41">
        <v>36439</v>
      </c>
      <c r="L152" s="4">
        <v>44238</v>
      </c>
    </row>
    <row r="153" spans="1:12" x14ac:dyDescent="0.25">
      <c r="A153" s="36">
        <v>5105635343</v>
      </c>
      <c r="B153" s="27" t="s">
        <v>758</v>
      </c>
      <c r="C153" s="27" t="s">
        <v>787</v>
      </c>
      <c r="D153" s="23">
        <v>9234</v>
      </c>
      <c r="E153" s="27" t="s">
        <v>778</v>
      </c>
      <c r="F153" s="38">
        <v>44371</v>
      </c>
      <c r="G153" s="39">
        <v>4495.97</v>
      </c>
      <c r="H153" s="39">
        <v>4495.97</v>
      </c>
      <c r="I153" s="37" t="s">
        <v>542</v>
      </c>
      <c r="J153" s="27" t="s">
        <v>541</v>
      </c>
      <c r="K153" s="41">
        <v>37477</v>
      </c>
      <c r="L153" s="4">
        <v>44238</v>
      </c>
    </row>
    <row r="154" spans="1:12" x14ac:dyDescent="0.25">
      <c r="A154" s="36">
        <v>5105632808</v>
      </c>
      <c r="B154" s="27" t="s">
        <v>756</v>
      </c>
      <c r="C154" s="27" t="s">
        <v>783</v>
      </c>
      <c r="D154" s="23">
        <v>105348</v>
      </c>
      <c r="E154" s="27" t="s">
        <v>778</v>
      </c>
      <c r="F154" s="38">
        <v>44347</v>
      </c>
      <c r="G154" s="39">
        <v>31500</v>
      </c>
      <c r="H154" s="39">
        <v>29464.32</v>
      </c>
      <c r="I154" s="37" t="s">
        <v>304</v>
      </c>
      <c r="J154" s="27" t="s">
        <v>302</v>
      </c>
      <c r="K154" s="41">
        <v>34061</v>
      </c>
      <c r="L154" s="4">
        <v>44235</v>
      </c>
    </row>
    <row r="155" spans="1:12" x14ac:dyDescent="0.25">
      <c r="A155" s="36">
        <v>5105633941</v>
      </c>
      <c r="B155" s="27" t="s">
        <v>756</v>
      </c>
      <c r="C155" s="27" t="s">
        <v>783</v>
      </c>
      <c r="D155" s="23">
        <v>105348</v>
      </c>
      <c r="E155" s="27" t="s">
        <v>778</v>
      </c>
      <c r="F155" s="38">
        <v>44354</v>
      </c>
      <c r="G155" s="39">
        <v>3500</v>
      </c>
      <c r="H155" s="39">
        <v>3500</v>
      </c>
      <c r="I155" s="37" t="s">
        <v>304</v>
      </c>
      <c r="J155" s="27" t="s">
        <v>302</v>
      </c>
      <c r="K155" s="41">
        <v>34098</v>
      </c>
      <c r="L155" s="4">
        <v>44235</v>
      </c>
    </row>
    <row r="156" spans="1:12" x14ac:dyDescent="0.25">
      <c r="A156" s="36">
        <v>5105626940</v>
      </c>
      <c r="B156" s="27" t="s">
        <v>758</v>
      </c>
      <c r="C156" s="27" t="s">
        <v>787</v>
      </c>
      <c r="D156" s="23">
        <v>9234</v>
      </c>
      <c r="E156" s="27" t="s">
        <v>778</v>
      </c>
      <c r="F156" s="38">
        <v>44277</v>
      </c>
      <c r="G156" s="39">
        <v>4050</v>
      </c>
      <c r="H156" s="39">
        <v>4050</v>
      </c>
      <c r="I156" s="37" t="s">
        <v>486</v>
      </c>
      <c r="J156" s="27" t="s">
        <v>485</v>
      </c>
      <c r="K156" s="41">
        <v>8868</v>
      </c>
      <c r="L156" s="4">
        <v>44235</v>
      </c>
    </row>
    <row r="157" spans="1:12" x14ac:dyDescent="0.25">
      <c r="A157" s="36">
        <v>5105629502</v>
      </c>
      <c r="B157" s="27" t="s">
        <v>758</v>
      </c>
      <c r="C157" s="27" t="s">
        <v>787</v>
      </c>
      <c r="D157" s="23">
        <v>9234</v>
      </c>
      <c r="E157" s="27" t="s">
        <v>778</v>
      </c>
      <c r="F157" s="38">
        <v>44305</v>
      </c>
      <c r="G157" s="39">
        <v>12150</v>
      </c>
      <c r="H157" s="39">
        <v>12150</v>
      </c>
      <c r="I157" s="37" t="s">
        <v>486</v>
      </c>
      <c r="J157" s="27" t="s">
        <v>485</v>
      </c>
      <c r="K157" s="41">
        <v>8976</v>
      </c>
      <c r="L157" s="4">
        <v>44237</v>
      </c>
    </row>
    <row r="158" spans="1:12" x14ac:dyDescent="0.25">
      <c r="A158" s="36">
        <v>5105630489</v>
      </c>
      <c r="B158" s="27" t="s">
        <v>758</v>
      </c>
      <c r="C158" s="27" t="s">
        <v>787</v>
      </c>
      <c r="D158" s="23">
        <v>9234</v>
      </c>
      <c r="E158" s="27" t="s">
        <v>778</v>
      </c>
      <c r="F158" s="38">
        <v>44327</v>
      </c>
      <c r="G158" s="39">
        <v>9720</v>
      </c>
      <c r="H158" s="39">
        <v>9720</v>
      </c>
      <c r="I158" s="37" t="s">
        <v>486</v>
      </c>
      <c r="J158" s="27" t="s">
        <v>485</v>
      </c>
      <c r="K158" s="41">
        <v>9051</v>
      </c>
      <c r="L158" s="4">
        <v>44250</v>
      </c>
    </row>
    <row r="159" spans="1:12" x14ac:dyDescent="0.25">
      <c r="A159" s="36">
        <v>5105631701</v>
      </c>
      <c r="B159" s="27" t="s">
        <v>758</v>
      </c>
      <c r="C159" s="27" t="s">
        <v>787</v>
      </c>
      <c r="D159" s="23">
        <v>9234</v>
      </c>
      <c r="E159" s="27" t="s">
        <v>778</v>
      </c>
      <c r="F159" s="38">
        <v>44341</v>
      </c>
      <c r="G159" s="39">
        <v>14580</v>
      </c>
      <c r="H159" s="39">
        <v>14580</v>
      </c>
      <c r="I159" s="37" t="s">
        <v>486</v>
      </c>
      <c r="J159" s="27" t="s">
        <v>485</v>
      </c>
      <c r="K159" s="41">
        <v>9138</v>
      </c>
      <c r="L159" s="4">
        <v>44237</v>
      </c>
    </row>
    <row r="160" spans="1:12" x14ac:dyDescent="0.25">
      <c r="A160" s="36">
        <v>5105634003</v>
      </c>
      <c r="B160" s="27" t="s">
        <v>758</v>
      </c>
      <c r="C160" s="27" t="s">
        <v>787</v>
      </c>
      <c r="D160" s="23">
        <v>9234</v>
      </c>
      <c r="E160" s="27" t="s">
        <v>778</v>
      </c>
      <c r="F160" s="38">
        <v>44365</v>
      </c>
      <c r="G160" s="39">
        <v>8640</v>
      </c>
      <c r="H160" s="39">
        <v>8640</v>
      </c>
      <c r="I160" s="37" t="s">
        <v>486</v>
      </c>
      <c r="J160" s="27" t="s">
        <v>485</v>
      </c>
      <c r="K160" s="41">
        <v>9283</v>
      </c>
      <c r="L160" s="4">
        <v>44237</v>
      </c>
    </row>
    <row r="161" spans="1:12" x14ac:dyDescent="0.25">
      <c r="A161" s="36">
        <v>5105627205</v>
      </c>
      <c r="B161" s="27"/>
      <c r="C161" s="27"/>
      <c r="D161" s="23"/>
      <c r="E161" s="27" t="s">
        <v>778</v>
      </c>
      <c r="F161" s="38">
        <v>44270</v>
      </c>
      <c r="G161" s="39">
        <v>10000</v>
      </c>
      <c r="H161" s="39">
        <v>10000</v>
      </c>
      <c r="I161" s="37" t="s">
        <v>239</v>
      </c>
      <c r="J161" s="27" t="s">
        <v>238</v>
      </c>
      <c r="K161" s="41">
        <v>15479</v>
      </c>
      <c r="L161" s="4">
        <v>44203</v>
      </c>
    </row>
    <row r="162" spans="1:12" x14ac:dyDescent="0.25">
      <c r="A162" s="36">
        <v>5105626879</v>
      </c>
      <c r="B162" s="27" t="s">
        <v>758</v>
      </c>
      <c r="C162" s="27" t="s">
        <v>787</v>
      </c>
      <c r="D162" s="23">
        <v>9234</v>
      </c>
      <c r="E162" s="27" t="s">
        <v>778</v>
      </c>
      <c r="F162" s="38">
        <v>44263</v>
      </c>
      <c r="G162" s="39">
        <v>615536.37</v>
      </c>
      <c r="H162" s="39">
        <v>615536.37</v>
      </c>
      <c r="I162" s="37" t="s">
        <v>494</v>
      </c>
      <c r="J162" s="27" t="s">
        <v>492</v>
      </c>
      <c r="K162" s="41">
        <v>242</v>
      </c>
      <c r="L162" s="4">
        <v>44214</v>
      </c>
    </row>
    <row r="163" spans="1:12" x14ac:dyDescent="0.25">
      <c r="A163" s="36">
        <v>5105629489</v>
      </c>
      <c r="B163" s="27" t="s">
        <v>758</v>
      </c>
      <c r="C163" s="27" t="s">
        <v>787</v>
      </c>
      <c r="D163" s="23">
        <v>9234</v>
      </c>
      <c r="E163" s="27" t="s">
        <v>778</v>
      </c>
      <c r="F163" s="38">
        <v>44302</v>
      </c>
      <c r="G163" s="39">
        <v>286807.86</v>
      </c>
      <c r="H163" s="39">
        <v>286807.86</v>
      </c>
      <c r="I163" s="37" t="s">
        <v>494</v>
      </c>
      <c r="J163" s="27" t="s">
        <v>492</v>
      </c>
      <c r="K163" s="41">
        <v>244</v>
      </c>
      <c r="L163" s="4">
        <v>44253</v>
      </c>
    </row>
    <row r="164" spans="1:12" x14ac:dyDescent="0.25">
      <c r="A164" s="36">
        <v>5105633944</v>
      </c>
      <c r="B164" s="27" t="s">
        <v>758</v>
      </c>
      <c r="C164" s="27" t="s">
        <v>787</v>
      </c>
      <c r="D164" s="23">
        <v>9234</v>
      </c>
      <c r="E164" s="27" t="s">
        <v>778</v>
      </c>
      <c r="F164" s="38">
        <v>44347</v>
      </c>
      <c r="G164" s="39">
        <v>244665.64</v>
      </c>
      <c r="H164" s="39">
        <v>244665.64</v>
      </c>
      <c r="I164" s="37" t="s">
        <v>494</v>
      </c>
      <c r="J164" s="27" t="s">
        <v>492</v>
      </c>
      <c r="K164" s="41">
        <v>259</v>
      </c>
      <c r="L164" s="4">
        <v>44245</v>
      </c>
    </row>
    <row r="165" spans="1:12" x14ac:dyDescent="0.25">
      <c r="A165" s="36">
        <v>5105634001</v>
      </c>
      <c r="B165" s="27" t="s">
        <v>758</v>
      </c>
      <c r="C165" s="27" t="s">
        <v>787</v>
      </c>
      <c r="D165" s="23">
        <v>9234</v>
      </c>
      <c r="E165" s="27" t="s">
        <v>778</v>
      </c>
      <c r="F165" s="38">
        <v>44370</v>
      </c>
      <c r="G165" s="39">
        <v>149576.29</v>
      </c>
      <c r="H165" s="39">
        <v>149576.29</v>
      </c>
      <c r="I165" s="37" t="s">
        <v>494</v>
      </c>
      <c r="J165" s="27" t="s">
        <v>492</v>
      </c>
      <c r="K165" s="41">
        <v>256</v>
      </c>
      <c r="L165" s="4">
        <v>44244</v>
      </c>
    </row>
    <row r="166" spans="1:12" x14ac:dyDescent="0.25">
      <c r="A166" s="36">
        <v>5105620470</v>
      </c>
      <c r="B166" s="27" t="s">
        <v>757</v>
      </c>
      <c r="C166" s="27" t="s">
        <v>843</v>
      </c>
      <c r="D166" s="23" t="s">
        <v>777</v>
      </c>
      <c r="E166" s="27" t="s">
        <v>778</v>
      </c>
      <c r="F166" s="38">
        <v>44179</v>
      </c>
      <c r="G166" s="39">
        <v>37500</v>
      </c>
      <c r="H166" s="39">
        <v>37500</v>
      </c>
      <c r="I166" s="37" t="s">
        <v>834</v>
      </c>
      <c r="J166" s="27" t="s">
        <v>835</v>
      </c>
      <c r="K166" s="40">
        <v>17532</v>
      </c>
      <c r="L166" s="4">
        <v>44201</v>
      </c>
    </row>
    <row r="167" spans="1:12" x14ac:dyDescent="0.25">
      <c r="A167" s="36">
        <v>5105620593</v>
      </c>
      <c r="B167" s="27" t="s">
        <v>757</v>
      </c>
      <c r="C167" s="27" t="s">
        <v>843</v>
      </c>
      <c r="D167" s="23" t="s">
        <v>777</v>
      </c>
      <c r="E167" s="27" t="s">
        <v>778</v>
      </c>
      <c r="F167" s="38">
        <v>44193</v>
      </c>
      <c r="G167" s="39">
        <v>15000</v>
      </c>
      <c r="H167" s="39">
        <v>15000</v>
      </c>
      <c r="I167" s="37" t="s">
        <v>836</v>
      </c>
      <c r="J167" s="27" t="s">
        <v>837</v>
      </c>
      <c r="K167" s="40">
        <v>688</v>
      </c>
      <c r="L167" s="4">
        <v>44256</v>
      </c>
    </row>
    <row r="168" spans="1:12" x14ac:dyDescent="0.25">
      <c r="A168" s="36">
        <v>5105627128</v>
      </c>
      <c r="B168" s="27" t="s">
        <v>756</v>
      </c>
      <c r="C168" s="27" t="s">
        <v>783</v>
      </c>
      <c r="D168" s="23">
        <v>105348</v>
      </c>
      <c r="E168" s="27" t="s">
        <v>778</v>
      </c>
      <c r="F168" s="38">
        <v>44263</v>
      </c>
      <c r="G168" s="39">
        <v>2314.85</v>
      </c>
      <c r="H168" s="39">
        <v>2314.85</v>
      </c>
      <c r="I168" s="37" t="s">
        <v>293</v>
      </c>
      <c r="J168" s="27" t="s">
        <v>291</v>
      </c>
      <c r="K168" s="41">
        <v>100905</v>
      </c>
      <c r="L168" s="4">
        <v>44256</v>
      </c>
    </row>
    <row r="169" spans="1:12" x14ac:dyDescent="0.25">
      <c r="A169" s="36">
        <v>5105634262</v>
      </c>
      <c r="B169" s="27" t="s">
        <v>758</v>
      </c>
      <c r="C169" s="27" t="s">
        <v>787</v>
      </c>
      <c r="D169" s="23">
        <v>9234</v>
      </c>
      <c r="E169" s="27" t="s">
        <v>778</v>
      </c>
      <c r="F169" s="38">
        <v>44362</v>
      </c>
      <c r="G169" s="39">
        <v>36347.25</v>
      </c>
      <c r="H169" s="39">
        <v>36347.25</v>
      </c>
      <c r="I169" s="37" t="s">
        <v>610</v>
      </c>
      <c r="J169" s="27" t="s">
        <v>609</v>
      </c>
      <c r="K169" s="41">
        <v>218111</v>
      </c>
      <c r="L169" s="4">
        <v>44242</v>
      </c>
    </row>
    <row r="170" spans="1:12" x14ac:dyDescent="0.25">
      <c r="A170" s="47">
        <v>5105617694</v>
      </c>
      <c r="B170" s="27" t="s">
        <v>757</v>
      </c>
      <c r="C170" s="27" t="s">
        <v>776</v>
      </c>
      <c r="D170" s="23" t="s">
        <v>777</v>
      </c>
      <c r="E170" s="34" t="s">
        <v>778</v>
      </c>
      <c r="F170" s="48">
        <v>44195</v>
      </c>
      <c r="G170" s="49">
        <v>11963.35</v>
      </c>
      <c r="H170" s="49">
        <v>11963.35</v>
      </c>
      <c r="I170" s="50" t="s">
        <v>792</v>
      </c>
      <c r="J170" s="34" t="s">
        <v>793</v>
      </c>
      <c r="K170" s="40">
        <v>8602</v>
      </c>
      <c r="L170" s="4">
        <v>44257</v>
      </c>
    </row>
    <row r="171" spans="1:12" x14ac:dyDescent="0.25">
      <c r="A171" s="36">
        <v>5105617794</v>
      </c>
      <c r="B171" s="27" t="s">
        <v>757</v>
      </c>
      <c r="C171" s="27" t="s">
        <v>776</v>
      </c>
      <c r="D171" s="23" t="s">
        <v>777</v>
      </c>
      <c r="E171" s="27" t="s">
        <v>778</v>
      </c>
      <c r="F171" s="38">
        <v>44195</v>
      </c>
      <c r="G171" s="39">
        <v>1864.5</v>
      </c>
      <c r="H171" s="39">
        <v>1864.5</v>
      </c>
      <c r="I171" s="37" t="s">
        <v>792</v>
      </c>
      <c r="J171" s="27" t="s">
        <v>793</v>
      </c>
      <c r="K171" s="40">
        <v>8609</v>
      </c>
      <c r="L171" s="4">
        <v>44244</v>
      </c>
    </row>
    <row r="172" spans="1:12" x14ac:dyDescent="0.25">
      <c r="A172" s="36">
        <v>5105617795</v>
      </c>
      <c r="B172" s="27" t="s">
        <v>757</v>
      </c>
      <c r="C172" s="27" t="s">
        <v>776</v>
      </c>
      <c r="D172" s="23" t="s">
        <v>777</v>
      </c>
      <c r="E172" s="27" t="s">
        <v>778</v>
      </c>
      <c r="F172" s="38">
        <v>44195</v>
      </c>
      <c r="G172" s="39">
        <v>6568.28</v>
      </c>
      <c r="H172" s="39">
        <v>6568.28</v>
      </c>
      <c r="I172" s="37" t="s">
        <v>792</v>
      </c>
      <c r="J172" s="27" t="s">
        <v>793</v>
      </c>
      <c r="K172" s="40">
        <v>8639</v>
      </c>
      <c r="L172" s="4">
        <v>44249</v>
      </c>
    </row>
    <row r="173" spans="1:12" x14ac:dyDescent="0.25">
      <c r="A173" s="36">
        <v>5105620156</v>
      </c>
      <c r="B173" s="27" t="s">
        <v>756</v>
      </c>
      <c r="C173" s="27" t="s">
        <v>844</v>
      </c>
      <c r="D173" s="23">
        <v>15348</v>
      </c>
      <c r="E173" s="27" t="s">
        <v>778</v>
      </c>
      <c r="F173" s="38">
        <v>44167</v>
      </c>
      <c r="G173" s="39">
        <v>40000</v>
      </c>
      <c r="H173" s="39">
        <v>40000</v>
      </c>
      <c r="I173" s="37" t="s">
        <v>792</v>
      </c>
      <c r="J173" s="27" t="s">
        <v>387</v>
      </c>
      <c r="K173" s="40">
        <v>8706</v>
      </c>
      <c r="L173" s="4">
        <v>44249</v>
      </c>
    </row>
    <row r="174" spans="1:12" x14ac:dyDescent="0.25">
      <c r="A174" s="36">
        <v>5105620157</v>
      </c>
      <c r="B174" s="27" t="s">
        <v>756</v>
      </c>
      <c r="C174" s="27" t="s">
        <v>844</v>
      </c>
      <c r="D174" s="23">
        <v>15348</v>
      </c>
      <c r="E174" s="27" t="s">
        <v>778</v>
      </c>
      <c r="F174" s="38">
        <v>44176</v>
      </c>
      <c r="G174" s="39">
        <v>21752.3</v>
      </c>
      <c r="H174" s="39">
        <v>21752.3</v>
      </c>
      <c r="I174" s="37" t="s">
        <v>792</v>
      </c>
      <c r="J174" s="27" t="s">
        <v>387</v>
      </c>
      <c r="K174" s="40">
        <v>8563</v>
      </c>
      <c r="L174" s="4">
        <v>44249</v>
      </c>
    </row>
    <row r="175" spans="1:12" x14ac:dyDescent="0.25">
      <c r="A175" s="36">
        <v>5105620158</v>
      </c>
      <c r="B175" s="27" t="s">
        <v>756</v>
      </c>
      <c r="C175" s="27" t="s">
        <v>844</v>
      </c>
      <c r="D175" s="23">
        <v>15348</v>
      </c>
      <c r="E175" s="27" t="s">
        <v>778</v>
      </c>
      <c r="F175" s="38">
        <v>44176</v>
      </c>
      <c r="G175" s="39">
        <v>46474</v>
      </c>
      <c r="H175" s="39">
        <v>46474</v>
      </c>
      <c r="I175" s="37" t="s">
        <v>792</v>
      </c>
      <c r="J175" s="27" t="s">
        <v>387</v>
      </c>
      <c r="K175" s="40">
        <v>8568</v>
      </c>
      <c r="L175" s="4">
        <v>44249</v>
      </c>
    </row>
    <row r="176" spans="1:12" x14ac:dyDescent="0.25">
      <c r="A176" s="36">
        <v>5105620159</v>
      </c>
      <c r="B176" s="27" t="s">
        <v>756</v>
      </c>
      <c r="C176" s="27" t="s">
        <v>844</v>
      </c>
      <c r="D176" s="23">
        <v>15348</v>
      </c>
      <c r="E176" s="27" t="s">
        <v>778</v>
      </c>
      <c r="F176" s="38">
        <v>44176</v>
      </c>
      <c r="G176" s="39">
        <v>23032.560000000001</v>
      </c>
      <c r="H176" s="39">
        <v>23032.560000000001</v>
      </c>
      <c r="I176" s="37" t="s">
        <v>792</v>
      </c>
      <c r="J176" s="27" t="s">
        <v>387</v>
      </c>
      <c r="K176" s="40">
        <v>8569</v>
      </c>
      <c r="L176" s="4">
        <v>44249</v>
      </c>
    </row>
    <row r="177" spans="1:12" x14ac:dyDescent="0.25">
      <c r="A177" s="36">
        <v>5105620160</v>
      </c>
      <c r="B177" s="27" t="s">
        <v>756</v>
      </c>
      <c r="C177" s="27" t="s">
        <v>844</v>
      </c>
      <c r="D177" s="23">
        <v>15348</v>
      </c>
      <c r="E177" s="27" t="s">
        <v>778</v>
      </c>
      <c r="F177" s="38">
        <v>44167</v>
      </c>
      <c r="G177" s="39">
        <v>2293.8000000000002</v>
      </c>
      <c r="H177" s="39">
        <v>2293.8000000000002</v>
      </c>
      <c r="I177" s="37" t="s">
        <v>792</v>
      </c>
      <c r="J177" s="27" t="s">
        <v>387</v>
      </c>
      <c r="K177" s="40">
        <v>8707</v>
      </c>
      <c r="L177" s="4">
        <v>44250</v>
      </c>
    </row>
    <row r="178" spans="1:12" x14ac:dyDescent="0.25">
      <c r="A178" s="36">
        <v>5105620556</v>
      </c>
      <c r="B178" s="27" t="s">
        <v>757</v>
      </c>
      <c r="C178" s="27" t="s">
        <v>776</v>
      </c>
      <c r="D178" s="23" t="s">
        <v>777</v>
      </c>
      <c r="E178" s="27" t="s">
        <v>778</v>
      </c>
      <c r="F178" s="38">
        <v>44176</v>
      </c>
      <c r="G178" s="39">
        <v>22519.83</v>
      </c>
      <c r="H178" s="39">
        <v>22519.83</v>
      </c>
      <c r="I178" s="37" t="s">
        <v>792</v>
      </c>
      <c r="J178" s="27" t="s">
        <v>793</v>
      </c>
      <c r="K178" s="40">
        <v>8579</v>
      </c>
      <c r="L178" s="4">
        <v>44257</v>
      </c>
    </row>
    <row r="179" spans="1:12" x14ac:dyDescent="0.25">
      <c r="A179" s="36">
        <v>5105620557</v>
      </c>
      <c r="B179" s="27" t="s">
        <v>757</v>
      </c>
      <c r="C179" s="27" t="s">
        <v>776</v>
      </c>
      <c r="D179" s="23" t="s">
        <v>777</v>
      </c>
      <c r="E179" s="27" t="s">
        <v>778</v>
      </c>
      <c r="F179" s="38">
        <v>44176</v>
      </c>
      <c r="G179" s="39">
        <v>10549.25</v>
      </c>
      <c r="H179" s="39">
        <v>10549.25</v>
      </c>
      <c r="I179" s="37" t="s">
        <v>792</v>
      </c>
      <c r="J179" s="27" t="s">
        <v>793</v>
      </c>
      <c r="K179" s="40">
        <v>8580</v>
      </c>
      <c r="L179" s="4">
        <v>44237</v>
      </c>
    </row>
    <row r="180" spans="1:12" x14ac:dyDescent="0.25">
      <c r="A180" s="36">
        <v>5105620558</v>
      </c>
      <c r="B180" s="27" t="s">
        <v>757</v>
      </c>
      <c r="C180" s="27" t="s">
        <v>776</v>
      </c>
      <c r="D180" s="23" t="s">
        <v>777</v>
      </c>
      <c r="E180" s="27" t="s">
        <v>778</v>
      </c>
      <c r="F180" s="38">
        <v>44173</v>
      </c>
      <c r="G180" s="39">
        <v>2180.17</v>
      </c>
      <c r="H180" s="39">
        <v>2180.17</v>
      </c>
      <c r="I180" s="37" t="s">
        <v>792</v>
      </c>
      <c r="J180" s="27" t="s">
        <v>793</v>
      </c>
      <c r="K180" s="40">
        <v>8721</v>
      </c>
      <c r="L180" s="4">
        <v>44251</v>
      </c>
    </row>
    <row r="181" spans="1:12" x14ac:dyDescent="0.25">
      <c r="A181" s="36">
        <v>5105620664</v>
      </c>
      <c r="B181" s="27" t="s">
        <v>757</v>
      </c>
      <c r="C181" s="27" t="s">
        <v>776</v>
      </c>
      <c r="D181" s="23" t="s">
        <v>777</v>
      </c>
      <c r="E181" s="27" t="s">
        <v>778</v>
      </c>
      <c r="F181" s="38">
        <v>44193</v>
      </c>
      <c r="G181" s="39">
        <v>725644.33</v>
      </c>
      <c r="H181" s="39">
        <v>725644.33</v>
      </c>
      <c r="I181" s="37" t="s">
        <v>792</v>
      </c>
      <c r="J181" s="27" t="s">
        <v>793</v>
      </c>
      <c r="K181" s="40">
        <v>8741</v>
      </c>
      <c r="L181" s="4">
        <v>44244</v>
      </c>
    </row>
    <row r="182" spans="1:12" x14ac:dyDescent="0.25">
      <c r="A182" s="36">
        <v>5105620665</v>
      </c>
      <c r="B182" s="27" t="s">
        <v>757</v>
      </c>
      <c r="C182" s="27" t="s">
        <v>776</v>
      </c>
      <c r="D182" s="23" t="s">
        <v>777</v>
      </c>
      <c r="E182" s="27" t="s">
        <v>778</v>
      </c>
      <c r="F182" s="38">
        <v>44195</v>
      </c>
      <c r="G182" s="39">
        <v>4219.8999999999996</v>
      </c>
      <c r="H182" s="39">
        <v>4219.8999999999996</v>
      </c>
      <c r="I182" s="37" t="s">
        <v>792</v>
      </c>
      <c r="J182" s="27" t="s">
        <v>793</v>
      </c>
      <c r="K182" s="40">
        <v>8742</v>
      </c>
      <c r="L182" s="4">
        <v>44245</v>
      </c>
    </row>
    <row r="183" spans="1:12" x14ac:dyDescent="0.25">
      <c r="A183" s="36">
        <v>5105620666</v>
      </c>
      <c r="B183" s="27" t="s">
        <v>757</v>
      </c>
      <c r="C183" s="27" t="s">
        <v>776</v>
      </c>
      <c r="D183" s="23" t="s">
        <v>777</v>
      </c>
      <c r="E183" s="27" t="s">
        <v>778</v>
      </c>
      <c r="F183" s="38">
        <v>44186</v>
      </c>
      <c r="G183" s="39">
        <v>32964.5</v>
      </c>
      <c r="H183" s="39">
        <v>32964.5</v>
      </c>
      <c r="I183" s="37" t="s">
        <v>792</v>
      </c>
      <c r="J183" s="27" t="s">
        <v>793</v>
      </c>
      <c r="K183" s="40">
        <v>8736</v>
      </c>
      <c r="L183" s="4">
        <v>44244</v>
      </c>
    </row>
    <row r="184" spans="1:12" x14ac:dyDescent="0.25">
      <c r="A184" s="36">
        <v>5105620769</v>
      </c>
      <c r="B184" s="27" t="s">
        <v>757</v>
      </c>
      <c r="C184" s="27" t="s">
        <v>776</v>
      </c>
      <c r="D184" s="23" t="s">
        <v>777</v>
      </c>
      <c r="E184" s="27" t="s">
        <v>778</v>
      </c>
      <c r="F184" s="38">
        <v>44186</v>
      </c>
      <c r="G184" s="39">
        <v>412512.28</v>
      </c>
      <c r="H184" s="39">
        <v>412512.28</v>
      </c>
      <c r="I184" s="37" t="s">
        <v>792</v>
      </c>
      <c r="J184" s="27" t="s">
        <v>793</v>
      </c>
      <c r="K184" s="40">
        <v>2481</v>
      </c>
      <c r="L184" s="4">
        <v>44174</v>
      </c>
    </row>
    <row r="185" spans="1:12" x14ac:dyDescent="0.25">
      <c r="A185" s="36">
        <v>5105636568</v>
      </c>
      <c r="B185" s="27" t="s">
        <v>756</v>
      </c>
      <c r="C185" s="27" t="s">
        <v>783</v>
      </c>
      <c r="D185" s="23">
        <v>105348</v>
      </c>
      <c r="E185" s="27" t="s">
        <v>778</v>
      </c>
      <c r="F185" s="38">
        <v>44377</v>
      </c>
      <c r="G185" s="39">
        <v>3872.16</v>
      </c>
      <c r="H185" s="39">
        <v>3872.16</v>
      </c>
      <c r="I185" s="37" t="s">
        <v>114</v>
      </c>
      <c r="J185" s="27" t="s">
        <v>112</v>
      </c>
      <c r="K185" s="41">
        <v>1047359</v>
      </c>
      <c r="L185" s="4">
        <v>44244</v>
      </c>
    </row>
    <row r="186" spans="1:12" x14ac:dyDescent="0.25">
      <c r="A186" s="36">
        <v>5105619590</v>
      </c>
      <c r="B186" s="27" t="s">
        <v>757</v>
      </c>
      <c r="C186" s="27" t="s">
        <v>843</v>
      </c>
      <c r="D186" s="23" t="s">
        <v>777</v>
      </c>
      <c r="E186" s="27" t="s">
        <v>778</v>
      </c>
      <c r="F186" s="38">
        <v>44172</v>
      </c>
      <c r="G186" s="39">
        <v>3698.28</v>
      </c>
      <c r="H186" s="39">
        <v>3698.28</v>
      </c>
      <c r="I186" s="37" t="s">
        <v>223</v>
      </c>
      <c r="J186" s="27" t="s">
        <v>809</v>
      </c>
      <c r="K186" s="40">
        <v>648147</v>
      </c>
      <c r="L186" s="4">
        <v>44257</v>
      </c>
    </row>
    <row r="187" spans="1:12" x14ac:dyDescent="0.25">
      <c r="A187" s="36">
        <v>5105619878</v>
      </c>
      <c r="B187" s="27" t="s">
        <v>757</v>
      </c>
      <c r="C187" s="27" t="s">
        <v>843</v>
      </c>
      <c r="D187" s="23" t="s">
        <v>777</v>
      </c>
      <c r="E187" s="27" t="s">
        <v>778</v>
      </c>
      <c r="F187" s="38">
        <v>44172</v>
      </c>
      <c r="G187" s="39">
        <v>42819.839999999997</v>
      </c>
      <c r="H187" s="39">
        <v>42819.839999999997</v>
      </c>
      <c r="I187" s="37" t="s">
        <v>223</v>
      </c>
      <c r="J187" s="27" t="s">
        <v>821</v>
      </c>
      <c r="K187" s="40">
        <v>654060</v>
      </c>
      <c r="L187" s="4">
        <v>44257</v>
      </c>
    </row>
    <row r="188" spans="1:12" x14ac:dyDescent="0.25">
      <c r="A188" s="36">
        <v>5105620595</v>
      </c>
      <c r="B188" s="27" t="s">
        <v>757</v>
      </c>
      <c r="C188" s="27" t="s">
        <v>843</v>
      </c>
      <c r="D188" s="23" t="s">
        <v>777</v>
      </c>
      <c r="E188" s="27" t="s">
        <v>778</v>
      </c>
      <c r="F188" s="38">
        <v>44181</v>
      </c>
      <c r="G188" s="39">
        <v>13398.15</v>
      </c>
      <c r="H188" s="39">
        <v>13398.15</v>
      </c>
      <c r="I188" s="37" t="s">
        <v>223</v>
      </c>
      <c r="J188" s="27" t="s">
        <v>807</v>
      </c>
      <c r="K188" s="40">
        <v>65249</v>
      </c>
      <c r="L188" s="4">
        <v>44257</v>
      </c>
    </row>
    <row r="189" spans="1:12" x14ac:dyDescent="0.25">
      <c r="A189" s="36">
        <v>5105632956</v>
      </c>
      <c r="B189" s="27" t="s">
        <v>757</v>
      </c>
      <c r="C189" s="27" t="s">
        <v>776</v>
      </c>
      <c r="D189" s="23" t="s">
        <v>777</v>
      </c>
      <c r="E189" s="27" t="s">
        <v>778</v>
      </c>
      <c r="F189" s="38">
        <v>44343</v>
      </c>
      <c r="G189" s="39">
        <v>2190.5699999999997</v>
      </c>
      <c r="H189" s="39">
        <v>2190.5700000000002</v>
      </c>
      <c r="I189" s="37" t="s">
        <v>223</v>
      </c>
      <c r="J189" s="27" t="s">
        <v>246</v>
      </c>
      <c r="K189" s="41">
        <v>72382</v>
      </c>
      <c r="L189" s="4">
        <v>44257</v>
      </c>
    </row>
    <row r="190" spans="1:12" x14ac:dyDescent="0.25">
      <c r="A190" s="36">
        <v>5105632957</v>
      </c>
      <c r="B190" s="27" t="s">
        <v>757</v>
      </c>
      <c r="C190" s="27" t="s">
        <v>776</v>
      </c>
      <c r="D190" s="23" t="s">
        <v>777</v>
      </c>
      <c r="E190" s="27" t="s">
        <v>778</v>
      </c>
      <c r="F190" s="38">
        <v>44343</v>
      </c>
      <c r="G190" s="39">
        <v>14139.8</v>
      </c>
      <c r="H190" s="39">
        <v>14139.8</v>
      </c>
      <c r="I190" s="37" t="s">
        <v>223</v>
      </c>
      <c r="J190" s="27" t="s">
        <v>246</v>
      </c>
      <c r="K190" s="41">
        <v>664554</v>
      </c>
      <c r="L190" s="4">
        <v>44257</v>
      </c>
    </row>
    <row r="191" spans="1:12" x14ac:dyDescent="0.25">
      <c r="A191" s="36">
        <v>5105633201</v>
      </c>
      <c r="B191" s="27" t="s">
        <v>757</v>
      </c>
      <c r="C191" s="27" t="s">
        <v>776</v>
      </c>
      <c r="D191" s="23" t="s">
        <v>777</v>
      </c>
      <c r="E191" s="27" t="s">
        <v>778</v>
      </c>
      <c r="F191" s="38">
        <v>44343</v>
      </c>
      <c r="G191" s="39">
        <v>6024.48</v>
      </c>
      <c r="H191" s="39">
        <v>6024.48</v>
      </c>
      <c r="I191" s="37" t="s">
        <v>223</v>
      </c>
      <c r="J191" s="27" t="s">
        <v>221</v>
      </c>
      <c r="K191" s="41">
        <v>667935</v>
      </c>
      <c r="L191" s="4">
        <v>44258</v>
      </c>
    </row>
    <row r="192" spans="1:12" x14ac:dyDescent="0.25">
      <c r="A192" s="36">
        <v>5105632922</v>
      </c>
      <c r="B192" s="27" t="s">
        <v>758</v>
      </c>
      <c r="C192" s="27" t="s">
        <v>787</v>
      </c>
      <c r="D192" s="23">
        <v>9234</v>
      </c>
      <c r="E192" s="27" t="s">
        <v>778</v>
      </c>
      <c r="F192" s="38">
        <v>44364</v>
      </c>
      <c r="G192" s="39">
        <v>11300</v>
      </c>
      <c r="H192" s="39">
        <v>11300</v>
      </c>
      <c r="I192" s="37" t="s">
        <v>604</v>
      </c>
      <c r="J192" s="27" t="s">
        <v>603</v>
      </c>
      <c r="K192" s="41">
        <v>3385</v>
      </c>
      <c r="L192" s="4">
        <v>44260</v>
      </c>
    </row>
    <row r="193" spans="1:12" x14ac:dyDescent="0.25">
      <c r="A193" s="36">
        <v>5105634355</v>
      </c>
      <c r="B193" s="27" t="s">
        <v>758</v>
      </c>
      <c r="C193" s="27" t="s">
        <v>787</v>
      </c>
      <c r="D193" s="23">
        <v>9234</v>
      </c>
      <c r="E193" s="27" t="s">
        <v>778</v>
      </c>
      <c r="F193" s="38">
        <v>44368</v>
      </c>
      <c r="G193" s="39">
        <v>33450.26</v>
      </c>
      <c r="H193" s="39">
        <v>33450.26</v>
      </c>
      <c r="I193" s="37" t="s">
        <v>607</v>
      </c>
      <c r="J193" s="27" t="s">
        <v>605</v>
      </c>
      <c r="K193" s="41">
        <v>17071</v>
      </c>
      <c r="L193" s="4">
        <v>44256</v>
      </c>
    </row>
    <row r="194" spans="1:12" x14ac:dyDescent="0.25">
      <c r="A194" s="36">
        <v>5105619817</v>
      </c>
      <c r="B194" s="27" t="s">
        <v>757</v>
      </c>
      <c r="C194" s="27" t="s">
        <v>843</v>
      </c>
      <c r="D194" s="23" t="s">
        <v>777</v>
      </c>
      <c r="E194" s="27" t="s">
        <v>778</v>
      </c>
      <c r="F194" s="38">
        <v>44186</v>
      </c>
      <c r="G194" s="39">
        <v>195012.39</v>
      </c>
      <c r="H194" s="39">
        <v>195012.39</v>
      </c>
      <c r="I194" s="37" t="s">
        <v>816</v>
      </c>
      <c r="J194" s="27" t="s">
        <v>804</v>
      </c>
      <c r="K194" s="40">
        <v>79</v>
      </c>
      <c r="L194" s="4">
        <v>44260</v>
      </c>
    </row>
    <row r="195" spans="1:12" x14ac:dyDescent="0.25">
      <c r="A195" s="36">
        <v>5105634359</v>
      </c>
      <c r="B195" s="27" t="s">
        <v>758</v>
      </c>
      <c r="C195" s="27" t="s">
        <v>787</v>
      </c>
      <c r="D195" s="23">
        <v>9234</v>
      </c>
      <c r="E195" s="27" t="s">
        <v>778</v>
      </c>
      <c r="F195" s="38">
        <v>44368</v>
      </c>
      <c r="G195" s="39">
        <v>16052</v>
      </c>
      <c r="H195" s="39">
        <v>16052</v>
      </c>
      <c r="I195" s="37" t="s">
        <v>612</v>
      </c>
      <c r="J195" s="27" t="s">
        <v>609</v>
      </c>
      <c r="K195" s="41">
        <v>11981</v>
      </c>
      <c r="L195" s="4">
        <v>44256</v>
      </c>
    </row>
    <row r="196" spans="1:12" x14ac:dyDescent="0.25">
      <c r="A196" s="36">
        <v>5105627895</v>
      </c>
      <c r="B196" s="27" t="s">
        <v>756</v>
      </c>
      <c r="C196" s="27" t="s">
        <v>783</v>
      </c>
      <c r="D196" s="23">
        <v>105348</v>
      </c>
      <c r="E196" s="27" t="s">
        <v>778</v>
      </c>
      <c r="F196" s="38">
        <v>44270</v>
      </c>
      <c r="G196" s="39">
        <v>29159.33</v>
      </c>
      <c r="H196" s="39">
        <v>29159.33</v>
      </c>
      <c r="I196" s="37" t="s">
        <v>274</v>
      </c>
      <c r="J196" s="27" t="s">
        <v>270</v>
      </c>
      <c r="K196" s="41">
        <v>743</v>
      </c>
      <c r="L196" s="4">
        <v>44256</v>
      </c>
    </row>
    <row r="197" spans="1:12" x14ac:dyDescent="0.25">
      <c r="A197" s="36">
        <v>5105632636</v>
      </c>
      <c r="B197" s="27"/>
      <c r="C197" s="27"/>
      <c r="D197" s="23"/>
      <c r="E197" s="27" t="s">
        <v>778</v>
      </c>
      <c r="F197" s="38">
        <v>44348</v>
      </c>
      <c r="G197" s="39">
        <v>83087.81</v>
      </c>
      <c r="H197" s="39">
        <v>83087.81</v>
      </c>
      <c r="I197" s="37" t="s">
        <v>207</v>
      </c>
      <c r="J197" s="27" t="s">
        <v>206</v>
      </c>
      <c r="K197" s="41">
        <v>11303</v>
      </c>
      <c r="L197" s="4">
        <v>44257</v>
      </c>
    </row>
    <row r="198" spans="1:12" x14ac:dyDescent="0.25">
      <c r="A198" s="36">
        <v>5105628463</v>
      </c>
      <c r="B198" s="27" t="s">
        <v>758</v>
      </c>
      <c r="C198" s="27" t="s">
        <v>787</v>
      </c>
      <c r="D198" s="23">
        <v>9234</v>
      </c>
      <c r="E198" s="27" t="s">
        <v>778</v>
      </c>
      <c r="F198" s="38">
        <v>44291</v>
      </c>
      <c r="G198" s="39">
        <v>336226.97</v>
      </c>
      <c r="H198" s="39">
        <v>336226.97</v>
      </c>
      <c r="I198" s="37" t="s">
        <v>498</v>
      </c>
      <c r="J198" s="27" t="s">
        <v>495</v>
      </c>
      <c r="K198" s="41">
        <v>2668</v>
      </c>
      <c r="L198" s="4">
        <v>44260</v>
      </c>
    </row>
    <row r="199" spans="1:12" x14ac:dyDescent="0.25">
      <c r="A199" s="36">
        <v>5105628464</v>
      </c>
      <c r="B199" s="27" t="s">
        <v>758</v>
      </c>
      <c r="C199" s="27" t="s">
        <v>787</v>
      </c>
      <c r="D199" s="23">
        <v>9234</v>
      </c>
      <c r="E199" s="27" t="s">
        <v>778</v>
      </c>
      <c r="F199" s="38">
        <v>44291</v>
      </c>
      <c r="G199" s="39">
        <v>189964.61</v>
      </c>
      <c r="H199" s="39">
        <v>189964.61</v>
      </c>
      <c r="I199" s="37" t="s">
        <v>498</v>
      </c>
      <c r="J199" s="27" t="s">
        <v>528</v>
      </c>
      <c r="K199" s="41">
        <v>2669</v>
      </c>
      <c r="L199" s="4">
        <v>44260</v>
      </c>
    </row>
    <row r="200" spans="1:12" x14ac:dyDescent="0.25">
      <c r="A200" s="36">
        <v>5105629501</v>
      </c>
      <c r="B200" s="27" t="s">
        <v>758</v>
      </c>
      <c r="C200" s="27" t="s">
        <v>787</v>
      </c>
      <c r="D200" s="23">
        <v>9234</v>
      </c>
      <c r="E200" s="27" t="s">
        <v>778</v>
      </c>
      <c r="F200" s="38">
        <v>44300</v>
      </c>
      <c r="G200" s="39">
        <v>46936.07</v>
      </c>
      <c r="H200" s="39">
        <v>46936.07</v>
      </c>
      <c r="I200" s="37" t="s">
        <v>498</v>
      </c>
      <c r="J200" s="27" t="s">
        <v>543</v>
      </c>
      <c r="K200" s="41">
        <v>2671</v>
      </c>
      <c r="L200" s="4">
        <v>44260</v>
      </c>
    </row>
    <row r="201" spans="1:12" x14ac:dyDescent="0.25">
      <c r="A201" s="36">
        <v>5105631267</v>
      </c>
      <c r="B201" s="27" t="s">
        <v>758</v>
      </c>
      <c r="C201" s="27" t="s">
        <v>787</v>
      </c>
      <c r="D201" s="23">
        <v>9234</v>
      </c>
      <c r="E201" s="27" t="s">
        <v>778</v>
      </c>
      <c r="F201" s="38">
        <v>44336</v>
      </c>
      <c r="G201" s="39">
        <v>105542.02</v>
      </c>
      <c r="H201" s="39">
        <v>105542.02</v>
      </c>
      <c r="I201" s="37" t="s">
        <v>498</v>
      </c>
      <c r="J201" s="27" t="s">
        <v>495</v>
      </c>
      <c r="K201" s="41">
        <v>2693</v>
      </c>
      <c r="L201" s="4">
        <v>44260</v>
      </c>
    </row>
    <row r="202" spans="1:12" x14ac:dyDescent="0.25">
      <c r="A202" s="36">
        <v>5105631268</v>
      </c>
      <c r="B202" s="27" t="s">
        <v>758</v>
      </c>
      <c r="C202" s="27" t="s">
        <v>787</v>
      </c>
      <c r="D202" s="23">
        <v>9234</v>
      </c>
      <c r="E202" s="27" t="s">
        <v>778</v>
      </c>
      <c r="F202" s="38">
        <v>44336</v>
      </c>
      <c r="G202" s="39">
        <v>92710.38</v>
      </c>
      <c r="H202" s="39">
        <v>92710.38</v>
      </c>
      <c r="I202" s="37" t="s">
        <v>498</v>
      </c>
      <c r="J202" s="27" t="s">
        <v>495</v>
      </c>
      <c r="K202" s="41">
        <v>2694</v>
      </c>
      <c r="L202" s="4">
        <v>44260</v>
      </c>
    </row>
    <row r="203" spans="1:12" x14ac:dyDescent="0.25">
      <c r="A203" s="36">
        <v>5105631269</v>
      </c>
      <c r="B203" s="27" t="s">
        <v>758</v>
      </c>
      <c r="C203" s="27" t="s">
        <v>787</v>
      </c>
      <c r="D203" s="23">
        <v>9234</v>
      </c>
      <c r="E203" s="27" t="s">
        <v>778</v>
      </c>
      <c r="F203" s="38">
        <v>44336</v>
      </c>
      <c r="G203" s="39">
        <v>18253.39</v>
      </c>
      <c r="H203" s="39">
        <v>18253.39</v>
      </c>
      <c r="I203" s="37" t="s">
        <v>498</v>
      </c>
      <c r="J203" s="27" t="s">
        <v>543</v>
      </c>
      <c r="K203" s="41">
        <v>2691</v>
      </c>
      <c r="L203" s="4">
        <v>44253</v>
      </c>
    </row>
    <row r="204" spans="1:12" x14ac:dyDescent="0.25">
      <c r="A204" s="36">
        <v>5105631270</v>
      </c>
      <c r="B204" s="27" t="s">
        <v>758</v>
      </c>
      <c r="C204" s="27" t="s">
        <v>787</v>
      </c>
      <c r="D204" s="23">
        <v>9234</v>
      </c>
      <c r="E204" s="27" t="s">
        <v>778</v>
      </c>
      <c r="F204" s="38">
        <v>44336</v>
      </c>
      <c r="G204" s="39">
        <v>79428.28</v>
      </c>
      <c r="H204" s="39">
        <v>79428.28</v>
      </c>
      <c r="I204" s="37" t="s">
        <v>498</v>
      </c>
      <c r="J204" s="27" t="s">
        <v>528</v>
      </c>
      <c r="K204" s="41">
        <v>2692</v>
      </c>
      <c r="L204" s="4">
        <v>44260</v>
      </c>
    </row>
    <row r="205" spans="1:12" x14ac:dyDescent="0.25">
      <c r="A205" s="36">
        <v>5105631291</v>
      </c>
      <c r="B205" s="27" t="s">
        <v>758</v>
      </c>
      <c r="C205" s="27" t="s">
        <v>787</v>
      </c>
      <c r="D205" s="23">
        <v>9234</v>
      </c>
      <c r="E205" s="27" t="s">
        <v>778</v>
      </c>
      <c r="F205" s="38">
        <v>44336</v>
      </c>
      <c r="G205" s="39">
        <v>63328.17</v>
      </c>
      <c r="H205" s="39">
        <v>63328.17</v>
      </c>
      <c r="I205" s="37" t="s">
        <v>498</v>
      </c>
      <c r="J205" s="27" t="s">
        <v>528</v>
      </c>
      <c r="K205" s="41">
        <v>2695</v>
      </c>
      <c r="L205" s="4">
        <v>44280</v>
      </c>
    </row>
    <row r="206" spans="1:12" x14ac:dyDescent="0.25">
      <c r="A206" s="36">
        <v>5105631680</v>
      </c>
      <c r="B206" s="27" t="s">
        <v>758</v>
      </c>
      <c r="C206" s="27" t="s">
        <v>787</v>
      </c>
      <c r="D206" s="23">
        <v>9234</v>
      </c>
      <c r="E206" s="27" t="s">
        <v>778</v>
      </c>
      <c r="F206" s="38">
        <v>44340</v>
      </c>
      <c r="G206" s="39">
        <v>113144.19</v>
      </c>
      <c r="H206" s="39">
        <v>113144.19</v>
      </c>
      <c r="I206" s="37" t="s">
        <v>498</v>
      </c>
      <c r="J206" s="27" t="s">
        <v>592</v>
      </c>
      <c r="K206" s="41">
        <v>2701</v>
      </c>
      <c r="L206" s="4">
        <v>44264</v>
      </c>
    </row>
    <row r="207" spans="1:12" x14ac:dyDescent="0.25">
      <c r="A207" s="36">
        <v>5105633438</v>
      </c>
      <c r="B207" s="27" t="s">
        <v>758</v>
      </c>
      <c r="C207" s="27" t="s">
        <v>787</v>
      </c>
      <c r="D207" s="23">
        <v>9234</v>
      </c>
      <c r="E207" s="27" t="s">
        <v>778</v>
      </c>
      <c r="F207" s="38">
        <v>44363</v>
      </c>
      <c r="G207" s="39">
        <v>127789.03</v>
      </c>
      <c r="H207" s="39">
        <v>127789.03</v>
      </c>
      <c r="I207" s="37" t="s">
        <v>498</v>
      </c>
      <c r="J207" s="27" t="s">
        <v>495</v>
      </c>
      <c r="K207" s="41">
        <v>2709</v>
      </c>
      <c r="L207" s="4">
        <v>44263</v>
      </c>
    </row>
    <row r="208" spans="1:12" x14ac:dyDescent="0.25">
      <c r="A208" s="36">
        <v>5105633439</v>
      </c>
      <c r="B208" s="27" t="s">
        <v>758</v>
      </c>
      <c r="C208" s="27" t="s">
        <v>787</v>
      </c>
      <c r="D208" s="23">
        <v>9234</v>
      </c>
      <c r="E208" s="27" t="s">
        <v>778</v>
      </c>
      <c r="F208" s="38">
        <v>44363</v>
      </c>
      <c r="G208" s="39">
        <v>65830.149999999994</v>
      </c>
      <c r="H208" s="39">
        <v>65830.149999999994</v>
      </c>
      <c r="I208" s="37" t="s">
        <v>498</v>
      </c>
      <c r="J208" s="27" t="s">
        <v>543</v>
      </c>
      <c r="K208" s="41">
        <v>2710</v>
      </c>
      <c r="L208" s="4">
        <v>44267</v>
      </c>
    </row>
    <row r="209" spans="1:12" x14ac:dyDescent="0.25">
      <c r="A209" s="36">
        <v>5105633440</v>
      </c>
      <c r="B209" s="27" t="s">
        <v>758</v>
      </c>
      <c r="C209" s="27" t="s">
        <v>787</v>
      </c>
      <c r="D209" s="23">
        <v>9234</v>
      </c>
      <c r="E209" s="27" t="s">
        <v>778</v>
      </c>
      <c r="F209" s="38">
        <v>44363</v>
      </c>
      <c r="G209" s="39">
        <v>240308.32</v>
      </c>
      <c r="H209" s="39">
        <v>240308.32</v>
      </c>
      <c r="I209" s="37" t="s">
        <v>498</v>
      </c>
      <c r="J209" s="27" t="s">
        <v>592</v>
      </c>
      <c r="K209" s="41">
        <v>2711</v>
      </c>
      <c r="L209" s="4">
        <v>44264</v>
      </c>
    </row>
    <row r="210" spans="1:12" x14ac:dyDescent="0.25">
      <c r="A210" s="36">
        <v>5105626935</v>
      </c>
      <c r="B210" s="27" t="s">
        <v>758</v>
      </c>
      <c r="C210" s="27" t="s">
        <v>787</v>
      </c>
      <c r="D210" s="23">
        <v>9234</v>
      </c>
      <c r="E210" s="27" t="s">
        <v>778</v>
      </c>
      <c r="F210" s="38">
        <v>44266</v>
      </c>
      <c r="G210" s="39">
        <v>27255.360000000001</v>
      </c>
      <c r="H210" s="39">
        <v>27255.360000000001</v>
      </c>
      <c r="I210" s="37" t="s">
        <v>488</v>
      </c>
      <c r="J210" s="27" t="s">
        <v>487</v>
      </c>
      <c r="K210" s="41">
        <v>2832</v>
      </c>
      <c r="L210" s="4">
        <v>44265</v>
      </c>
    </row>
    <row r="211" spans="1:12" x14ac:dyDescent="0.25">
      <c r="A211" s="36">
        <v>5105628870</v>
      </c>
      <c r="B211" s="27" t="s">
        <v>758</v>
      </c>
      <c r="C211" s="27" t="s">
        <v>787</v>
      </c>
      <c r="D211" s="23">
        <v>9234</v>
      </c>
      <c r="E211" s="27" t="s">
        <v>778</v>
      </c>
      <c r="F211" s="38">
        <v>44301</v>
      </c>
      <c r="G211" s="39">
        <v>15527.28</v>
      </c>
      <c r="H211" s="39">
        <v>15527.28</v>
      </c>
      <c r="I211" s="37" t="s">
        <v>488</v>
      </c>
      <c r="J211" s="27" t="s">
        <v>487</v>
      </c>
      <c r="K211" s="41">
        <v>2844</v>
      </c>
      <c r="L211" s="4">
        <v>44256</v>
      </c>
    </row>
    <row r="212" spans="1:12" x14ac:dyDescent="0.25">
      <c r="A212" s="36">
        <v>5105630488</v>
      </c>
      <c r="B212" s="27" t="s">
        <v>758</v>
      </c>
      <c r="C212" s="27" t="s">
        <v>787</v>
      </c>
      <c r="D212" s="23">
        <v>9234</v>
      </c>
      <c r="E212" s="27" t="s">
        <v>778</v>
      </c>
      <c r="F212" s="38">
        <v>44326</v>
      </c>
      <c r="G212" s="39">
        <v>15026.4</v>
      </c>
      <c r="H212" s="39">
        <v>15026.4</v>
      </c>
      <c r="I212" s="37" t="s">
        <v>488</v>
      </c>
      <c r="J212" s="27" t="s">
        <v>487</v>
      </c>
      <c r="K212" s="41">
        <v>2852</v>
      </c>
      <c r="L212" s="4">
        <v>44266</v>
      </c>
    </row>
    <row r="213" spans="1:12" x14ac:dyDescent="0.25">
      <c r="A213" s="36">
        <v>5105633441</v>
      </c>
      <c r="B213" s="27" t="s">
        <v>758</v>
      </c>
      <c r="C213" s="27" t="s">
        <v>787</v>
      </c>
      <c r="D213" s="23">
        <v>9234</v>
      </c>
      <c r="E213" s="27" t="s">
        <v>778</v>
      </c>
      <c r="F213" s="38">
        <v>44358</v>
      </c>
      <c r="G213" s="39">
        <v>53093.279999999999</v>
      </c>
      <c r="H213" s="39">
        <v>53093.279999999999</v>
      </c>
      <c r="I213" s="37" t="s">
        <v>488</v>
      </c>
      <c r="J213" s="27" t="s">
        <v>487</v>
      </c>
      <c r="K213" s="41">
        <v>2868</v>
      </c>
      <c r="L213" s="4">
        <v>44266</v>
      </c>
    </row>
    <row r="214" spans="1:12" x14ac:dyDescent="0.25">
      <c r="A214" s="36">
        <v>5105631570</v>
      </c>
      <c r="B214" s="27" t="s">
        <v>758</v>
      </c>
      <c r="C214" s="27" t="s">
        <v>787</v>
      </c>
      <c r="D214" s="23">
        <v>9234</v>
      </c>
      <c r="E214" s="27" t="s">
        <v>778</v>
      </c>
      <c r="F214" s="38">
        <v>44316</v>
      </c>
      <c r="G214" s="39">
        <v>160654.73000000001</v>
      </c>
      <c r="H214" s="39">
        <v>160654.73000000001</v>
      </c>
      <c r="I214" s="37" t="s">
        <v>548</v>
      </c>
      <c r="J214" s="27" t="s">
        <v>544</v>
      </c>
      <c r="K214" s="41">
        <v>827079</v>
      </c>
      <c r="L214" s="4">
        <v>44266</v>
      </c>
    </row>
    <row r="215" spans="1:12" x14ac:dyDescent="0.25">
      <c r="A215" s="36">
        <v>5105631571</v>
      </c>
      <c r="B215" s="27" t="s">
        <v>758</v>
      </c>
      <c r="C215" s="27" t="s">
        <v>787</v>
      </c>
      <c r="D215" s="23">
        <v>9234</v>
      </c>
      <c r="E215" s="27" t="s">
        <v>778</v>
      </c>
      <c r="F215" s="38">
        <v>44316</v>
      </c>
      <c r="G215" s="39">
        <v>41232.39</v>
      </c>
      <c r="H215" s="39">
        <v>41232.39</v>
      </c>
      <c r="I215" s="37" t="s">
        <v>548</v>
      </c>
      <c r="J215" s="27" t="s">
        <v>544</v>
      </c>
      <c r="K215" s="41">
        <v>836601</v>
      </c>
      <c r="L215" s="4">
        <v>44246</v>
      </c>
    </row>
    <row r="216" spans="1:12" x14ac:dyDescent="0.25">
      <c r="A216" s="36">
        <v>5105631572</v>
      </c>
      <c r="B216" s="27" t="s">
        <v>758</v>
      </c>
      <c r="C216" s="27" t="s">
        <v>787</v>
      </c>
      <c r="D216" s="23">
        <v>9234</v>
      </c>
      <c r="E216" s="27" t="s">
        <v>778</v>
      </c>
      <c r="F216" s="38">
        <v>44316</v>
      </c>
      <c r="G216" s="39">
        <v>26386.77</v>
      </c>
      <c r="H216" s="39">
        <v>26386.77</v>
      </c>
      <c r="I216" s="37" t="s">
        <v>548</v>
      </c>
      <c r="J216" s="27" t="s">
        <v>544</v>
      </c>
      <c r="K216" s="41">
        <v>843302</v>
      </c>
      <c r="L216" s="4">
        <v>44260</v>
      </c>
    </row>
    <row r="217" spans="1:12" x14ac:dyDescent="0.25">
      <c r="A217" s="36">
        <v>5105634347</v>
      </c>
      <c r="B217" s="27" t="s">
        <v>758</v>
      </c>
      <c r="C217" s="27" t="s">
        <v>787</v>
      </c>
      <c r="D217" s="23">
        <v>9234</v>
      </c>
      <c r="E217" s="27" t="s">
        <v>778</v>
      </c>
      <c r="F217" s="38">
        <v>44349</v>
      </c>
      <c r="G217" s="39">
        <v>47852.17</v>
      </c>
      <c r="H217" s="39">
        <v>47852.17</v>
      </c>
      <c r="I217" s="37" t="s">
        <v>548</v>
      </c>
      <c r="J217" s="27" t="s">
        <v>544</v>
      </c>
      <c r="K217" s="41">
        <v>889390</v>
      </c>
      <c r="L217" s="4">
        <v>44264</v>
      </c>
    </row>
    <row r="218" spans="1:12" x14ac:dyDescent="0.25">
      <c r="A218" s="36">
        <v>5105634348</v>
      </c>
      <c r="B218" s="27" t="s">
        <v>758</v>
      </c>
      <c r="C218" s="27" t="s">
        <v>787</v>
      </c>
      <c r="D218" s="23">
        <v>9234</v>
      </c>
      <c r="E218" s="27" t="s">
        <v>778</v>
      </c>
      <c r="F218" s="38">
        <v>44351</v>
      </c>
      <c r="G218" s="39">
        <v>167476.56</v>
      </c>
      <c r="H218" s="39">
        <v>167476.56</v>
      </c>
      <c r="I218" s="37" t="s">
        <v>548</v>
      </c>
      <c r="J218" s="27" t="s">
        <v>544</v>
      </c>
      <c r="K218" s="41">
        <v>891956</v>
      </c>
      <c r="L218" s="4">
        <v>44265</v>
      </c>
    </row>
    <row r="219" spans="1:12" x14ac:dyDescent="0.25">
      <c r="A219" s="36">
        <v>5105624564</v>
      </c>
      <c r="B219" s="27" t="s">
        <v>756</v>
      </c>
      <c r="C219" s="27" t="s">
        <v>783</v>
      </c>
      <c r="D219" s="23">
        <v>105348</v>
      </c>
      <c r="E219" s="27" t="s">
        <v>778</v>
      </c>
      <c r="F219" s="38">
        <v>44222</v>
      </c>
      <c r="G219" s="39">
        <v>3776.4</v>
      </c>
      <c r="H219" s="39">
        <v>3776.4</v>
      </c>
      <c r="I219" s="37" t="s">
        <v>285</v>
      </c>
      <c r="J219" s="27" t="s">
        <v>283</v>
      </c>
      <c r="K219" s="41">
        <v>3944</v>
      </c>
      <c r="L219" s="4">
        <v>44267</v>
      </c>
    </row>
    <row r="220" spans="1:12" x14ac:dyDescent="0.25">
      <c r="A220" s="36">
        <v>5105624565</v>
      </c>
      <c r="B220" s="27" t="s">
        <v>756</v>
      </c>
      <c r="C220" s="27" t="s">
        <v>783</v>
      </c>
      <c r="D220" s="23">
        <v>105348</v>
      </c>
      <c r="E220" s="27" t="s">
        <v>778</v>
      </c>
      <c r="F220" s="38">
        <v>44215</v>
      </c>
      <c r="G220" s="39">
        <v>8997.6</v>
      </c>
      <c r="H220" s="39">
        <v>8997.6</v>
      </c>
      <c r="I220" s="37" t="s">
        <v>285</v>
      </c>
      <c r="J220" s="27" t="s">
        <v>283</v>
      </c>
      <c r="K220" s="41">
        <v>3913</v>
      </c>
      <c r="L220" s="4">
        <v>44238</v>
      </c>
    </row>
    <row r="221" spans="1:12" x14ac:dyDescent="0.25">
      <c r="A221" s="36">
        <v>5105629281</v>
      </c>
      <c r="B221" s="27" t="s">
        <v>757</v>
      </c>
      <c r="C221" s="27" t="s">
        <v>776</v>
      </c>
      <c r="D221" s="23" t="s">
        <v>777</v>
      </c>
      <c r="E221" s="27" t="s">
        <v>778</v>
      </c>
      <c r="F221" s="38">
        <v>44312</v>
      </c>
      <c r="G221" s="39">
        <v>104176.99</v>
      </c>
      <c r="H221" s="39">
        <v>104176.99</v>
      </c>
      <c r="I221" s="37" t="s">
        <v>242</v>
      </c>
      <c r="J221" s="27" t="s">
        <v>252</v>
      </c>
      <c r="K221" s="41">
        <v>541</v>
      </c>
      <c r="L221" s="4">
        <v>44266</v>
      </c>
    </row>
    <row r="222" spans="1:12" x14ac:dyDescent="0.25">
      <c r="A222" s="36">
        <v>5105631648</v>
      </c>
      <c r="B222" s="27" t="s">
        <v>757</v>
      </c>
      <c r="C222" s="27" t="s">
        <v>776</v>
      </c>
      <c r="D222" s="23" t="s">
        <v>777</v>
      </c>
      <c r="E222" s="27" t="s">
        <v>778</v>
      </c>
      <c r="F222" s="38">
        <v>44333</v>
      </c>
      <c r="G222" s="39">
        <v>66897.06</v>
      </c>
      <c r="H222" s="39">
        <v>66897.06</v>
      </c>
      <c r="I222" s="37" t="s">
        <v>242</v>
      </c>
      <c r="J222" s="27" t="s">
        <v>252</v>
      </c>
      <c r="K222" s="41">
        <v>552</v>
      </c>
      <c r="L222" s="4">
        <v>44252</v>
      </c>
    </row>
    <row r="223" spans="1:12" x14ac:dyDescent="0.25">
      <c r="A223" s="36">
        <v>5105632955</v>
      </c>
      <c r="B223" s="27" t="s">
        <v>757</v>
      </c>
      <c r="C223" s="27" t="s">
        <v>776</v>
      </c>
      <c r="D223" s="23" t="s">
        <v>777</v>
      </c>
      <c r="E223" s="27" t="s">
        <v>778</v>
      </c>
      <c r="F223" s="38">
        <v>44351</v>
      </c>
      <c r="G223" s="39">
        <v>12411.58</v>
      </c>
      <c r="H223" s="39">
        <v>12411.58</v>
      </c>
      <c r="I223" s="37" t="s">
        <v>242</v>
      </c>
      <c r="J223" s="27" t="s">
        <v>240</v>
      </c>
      <c r="K223" s="41">
        <v>557</v>
      </c>
      <c r="L223" s="4">
        <v>44243</v>
      </c>
    </row>
    <row r="224" spans="1:12" x14ac:dyDescent="0.25">
      <c r="A224" s="36">
        <v>5105633710</v>
      </c>
      <c r="B224" s="27" t="s">
        <v>756</v>
      </c>
      <c r="C224" s="27" t="s">
        <v>783</v>
      </c>
      <c r="D224" s="23">
        <v>105348</v>
      </c>
      <c r="E224" s="27" t="s">
        <v>778</v>
      </c>
      <c r="F224" s="38">
        <v>44351</v>
      </c>
      <c r="G224" s="39">
        <v>3994.78</v>
      </c>
      <c r="H224" s="39">
        <v>3994.78</v>
      </c>
      <c r="I224" s="37" t="s">
        <v>242</v>
      </c>
      <c r="J224" s="27" t="s">
        <v>300</v>
      </c>
      <c r="K224" s="41">
        <v>559</v>
      </c>
      <c r="L224" s="4">
        <v>44267</v>
      </c>
    </row>
    <row r="225" spans="1:12" x14ac:dyDescent="0.25">
      <c r="A225" s="36">
        <v>5105633950</v>
      </c>
      <c r="B225" s="27" t="s">
        <v>757</v>
      </c>
      <c r="C225" s="27" t="s">
        <v>776</v>
      </c>
      <c r="D225" s="23" t="s">
        <v>777</v>
      </c>
      <c r="E225" s="27" t="s">
        <v>778</v>
      </c>
      <c r="F225" s="38">
        <v>44365</v>
      </c>
      <c r="G225" s="39">
        <v>243.35</v>
      </c>
      <c r="H225" s="39">
        <v>243.35</v>
      </c>
      <c r="I225" s="37" t="s">
        <v>242</v>
      </c>
      <c r="J225" s="27" t="s">
        <v>240</v>
      </c>
      <c r="K225" s="41">
        <v>408</v>
      </c>
      <c r="L225" s="4">
        <v>44272</v>
      </c>
    </row>
    <row r="226" spans="1:12" x14ac:dyDescent="0.25">
      <c r="A226" s="36">
        <v>5105633981</v>
      </c>
      <c r="B226" s="27" t="s">
        <v>757</v>
      </c>
      <c r="C226" s="27" t="s">
        <v>776</v>
      </c>
      <c r="D226" s="23" t="s">
        <v>777</v>
      </c>
      <c r="E226" s="27" t="s">
        <v>778</v>
      </c>
      <c r="F226" s="38">
        <v>44365</v>
      </c>
      <c r="G226" s="39">
        <v>19726.03</v>
      </c>
      <c r="H226" s="39">
        <v>19726.03</v>
      </c>
      <c r="I226" s="37" t="s">
        <v>242</v>
      </c>
      <c r="J226" s="27" t="s">
        <v>252</v>
      </c>
      <c r="K226" s="41">
        <v>409</v>
      </c>
      <c r="L226" s="4">
        <v>44272</v>
      </c>
    </row>
    <row r="227" spans="1:12" x14ac:dyDescent="0.25">
      <c r="A227" s="36">
        <v>5105633982</v>
      </c>
      <c r="B227" s="27" t="s">
        <v>757</v>
      </c>
      <c r="C227" s="27" t="s">
        <v>776</v>
      </c>
      <c r="D227" s="23" t="s">
        <v>777</v>
      </c>
      <c r="E227" s="27" t="s">
        <v>778</v>
      </c>
      <c r="F227" s="38">
        <v>44365</v>
      </c>
      <c r="G227" s="39">
        <v>1404.31</v>
      </c>
      <c r="H227" s="39">
        <v>1404.31</v>
      </c>
      <c r="I227" s="37" t="s">
        <v>242</v>
      </c>
      <c r="J227" s="27" t="s">
        <v>252</v>
      </c>
      <c r="K227" s="41">
        <v>410</v>
      </c>
      <c r="L227" s="4">
        <v>44272</v>
      </c>
    </row>
    <row r="228" spans="1:12" x14ac:dyDescent="0.25">
      <c r="A228" s="36">
        <v>5105633983</v>
      </c>
      <c r="B228" s="27" t="s">
        <v>756</v>
      </c>
      <c r="C228" s="27" t="s">
        <v>783</v>
      </c>
      <c r="D228" s="23">
        <v>105348</v>
      </c>
      <c r="E228" s="27" t="s">
        <v>778</v>
      </c>
      <c r="F228" s="38">
        <v>44365</v>
      </c>
      <c r="G228" s="39">
        <v>399.48</v>
      </c>
      <c r="H228" s="39">
        <v>399.48</v>
      </c>
      <c r="I228" s="37" t="s">
        <v>242</v>
      </c>
      <c r="J228" s="27" t="s">
        <v>300</v>
      </c>
      <c r="K228" s="41">
        <v>411</v>
      </c>
      <c r="L228" s="4">
        <v>44267</v>
      </c>
    </row>
    <row r="229" spans="1:12" x14ac:dyDescent="0.25">
      <c r="A229" s="36">
        <v>5105619350</v>
      </c>
      <c r="B229" s="27" t="s">
        <v>757</v>
      </c>
      <c r="C229" s="27" t="s">
        <v>843</v>
      </c>
      <c r="D229" s="23" t="s">
        <v>777</v>
      </c>
      <c r="E229" s="27" t="s">
        <v>778</v>
      </c>
      <c r="F229" s="38">
        <v>44186</v>
      </c>
      <c r="G229" s="39">
        <v>14324.05</v>
      </c>
      <c r="H229" s="39">
        <v>14324.05</v>
      </c>
      <c r="I229" s="37" t="s">
        <v>142</v>
      </c>
      <c r="J229" s="27" t="s">
        <v>798</v>
      </c>
      <c r="K229" s="40">
        <v>38966</v>
      </c>
      <c r="L229" s="4">
        <v>44277</v>
      </c>
    </row>
    <row r="230" spans="1:12" x14ac:dyDescent="0.25">
      <c r="A230" s="36">
        <v>5105619371</v>
      </c>
      <c r="B230" s="27" t="s">
        <v>757</v>
      </c>
      <c r="C230" s="27" t="s">
        <v>843</v>
      </c>
      <c r="D230" s="23" t="s">
        <v>777</v>
      </c>
      <c r="E230" s="27" t="s">
        <v>778</v>
      </c>
      <c r="F230" s="38">
        <v>44186</v>
      </c>
      <c r="G230" s="39">
        <v>15602.98</v>
      </c>
      <c r="H230" s="39">
        <v>15602.98</v>
      </c>
      <c r="I230" s="37" t="s">
        <v>142</v>
      </c>
      <c r="J230" s="27" t="s">
        <v>798</v>
      </c>
      <c r="K230" s="40">
        <v>38967</v>
      </c>
      <c r="L230" s="4">
        <v>44277</v>
      </c>
    </row>
    <row r="231" spans="1:12" x14ac:dyDescent="0.25">
      <c r="A231" s="36">
        <v>5105626290</v>
      </c>
      <c r="B231" s="27" t="s">
        <v>757</v>
      </c>
      <c r="C231" s="27" t="s">
        <v>776</v>
      </c>
      <c r="D231" s="23" t="s">
        <v>777</v>
      </c>
      <c r="E231" s="27" t="s">
        <v>778</v>
      </c>
      <c r="F231" s="38">
        <v>44245</v>
      </c>
      <c r="G231" s="39">
        <v>7436.02</v>
      </c>
      <c r="H231" s="39">
        <v>7436</v>
      </c>
      <c r="I231" s="37" t="s">
        <v>142</v>
      </c>
      <c r="J231" s="27" t="s">
        <v>139</v>
      </c>
      <c r="K231" s="41">
        <v>39589</v>
      </c>
      <c r="L231" s="4">
        <v>44271</v>
      </c>
    </row>
    <row r="232" spans="1:12" x14ac:dyDescent="0.25">
      <c r="A232" s="36">
        <v>5105619819</v>
      </c>
      <c r="B232" s="27" t="s">
        <v>756</v>
      </c>
      <c r="C232" s="27" t="s">
        <v>844</v>
      </c>
      <c r="D232" s="23">
        <v>15348</v>
      </c>
      <c r="E232" s="27" t="s">
        <v>778</v>
      </c>
      <c r="F232" s="38">
        <v>44186</v>
      </c>
      <c r="G232" s="39">
        <v>10200</v>
      </c>
      <c r="H232" s="39">
        <v>10200</v>
      </c>
      <c r="I232" s="37" t="s">
        <v>141</v>
      </c>
      <c r="J232" s="27" t="s">
        <v>144</v>
      </c>
      <c r="K232" s="40">
        <v>892</v>
      </c>
      <c r="L232" s="4">
        <v>44277</v>
      </c>
    </row>
    <row r="233" spans="1:12" x14ac:dyDescent="0.25">
      <c r="A233" s="36">
        <v>5105625615</v>
      </c>
      <c r="B233" s="27" t="s">
        <v>757</v>
      </c>
      <c r="C233" s="27" t="s">
        <v>776</v>
      </c>
      <c r="D233" s="23" t="s">
        <v>777</v>
      </c>
      <c r="E233" s="27" t="s">
        <v>778</v>
      </c>
      <c r="F233" s="38">
        <v>44245</v>
      </c>
      <c r="G233" s="39">
        <v>34726.6</v>
      </c>
      <c r="H233" s="39">
        <v>34726.6</v>
      </c>
      <c r="I233" s="37" t="s">
        <v>141</v>
      </c>
      <c r="J233" s="27" t="s">
        <v>144</v>
      </c>
      <c r="K233" s="41">
        <v>925</v>
      </c>
      <c r="L233" s="4">
        <v>44287</v>
      </c>
    </row>
    <row r="234" spans="1:12" x14ac:dyDescent="0.25">
      <c r="A234" s="36">
        <v>5105628617</v>
      </c>
      <c r="B234" s="27" t="s">
        <v>757</v>
      </c>
      <c r="C234" s="27" t="s">
        <v>776</v>
      </c>
      <c r="D234" s="23" t="s">
        <v>777</v>
      </c>
      <c r="E234" s="27" t="s">
        <v>778</v>
      </c>
      <c r="F234" s="38">
        <v>44291</v>
      </c>
      <c r="G234" s="39">
        <v>40000.000000000007</v>
      </c>
      <c r="H234" s="39">
        <v>40000</v>
      </c>
      <c r="I234" s="37" t="s">
        <v>141</v>
      </c>
      <c r="J234" s="27" t="s">
        <v>144</v>
      </c>
      <c r="K234" s="41">
        <v>943</v>
      </c>
      <c r="L234" s="4">
        <v>44287</v>
      </c>
    </row>
    <row r="235" spans="1:12" x14ac:dyDescent="0.25">
      <c r="A235" s="36">
        <v>5105629509</v>
      </c>
      <c r="B235" s="27" t="s">
        <v>757</v>
      </c>
      <c r="C235" s="27" t="s">
        <v>776</v>
      </c>
      <c r="D235" s="23" t="s">
        <v>777</v>
      </c>
      <c r="E235" s="27" t="s">
        <v>778</v>
      </c>
      <c r="F235" s="38">
        <v>44298</v>
      </c>
      <c r="G235" s="39">
        <v>73284.56</v>
      </c>
      <c r="H235" s="39">
        <v>73284.56</v>
      </c>
      <c r="I235" s="37" t="s">
        <v>202</v>
      </c>
      <c r="J235" s="27" t="s">
        <v>212</v>
      </c>
      <c r="K235" s="41">
        <v>846</v>
      </c>
      <c r="L235" s="4">
        <v>44287</v>
      </c>
    </row>
    <row r="236" spans="1:12" x14ac:dyDescent="0.25">
      <c r="A236" s="36">
        <v>5105632923</v>
      </c>
      <c r="B236" s="27" t="s">
        <v>757</v>
      </c>
      <c r="C236" s="27" t="s">
        <v>776</v>
      </c>
      <c r="D236" s="23" t="s">
        <v>777</v>
      </c>
      <c r="E236" s="27" t="s">
        <v>778</v>
      </c>
      <c r="F236" s="38">
        <v>44349</v>
      </c>
      <c r="G236" s="39">
        <v>55188</v>
      </c>
      <c r="H236" s="39">
        <v>51291.73</v>
      </c>
      <c r="I236" s="37" t="s">
        <v>202</v>
      </c>
      <c r="J236" s="27" t="s">
        <v>199</v>
      </c>
      <c r="K236" s="41">
        <v>884</v>
      </c>
      <c r="L236" s="4">
        <v>44287</v>
      </c>
    </row>
    <row r="237" spans="1:12" x14ac:dyDescent="0.25">
      <c r="A237" s="36">
        <v>5105634350</v>
      </c>
      <c r="B237" s="27" t="s">
        <v>758</v>
      </c>
      <c r="C237" s="27" t="s">
        <v>787</v>
      </c>
      <c r="D237" s="23">
        <v>9234</v>
      </c>
      <c r="E237" s="27" t="s">
        <v>778</v>
      </c>
      <c r="F237" s="38">
        <v>44365</v>
      </c>
      <c r="G237" s="39">
        <v>30105.94</v>
      </c>
      <c r="H237" s="39">
        <v>30105.94</v>
      </c>
      <c r="I237" s="37" t="s">
        <v>571</v>
      </c>
      <c r="J237" s="27" t="s">
        <v>570</v>
      </c>
      <c r="K237" s="41">
        <v>5387</v>
      </c>
      <c r="L237" s="4">
        <v>44287</v>
      </c>
    </row>
    <row r="238" spans="1:12" x14ac:dyDescent="0.25">
      <c r="A238" s="36">
        <v>5105629417</v>
      </c>
      <c r="B238" s="27" t="s">
        <v>757</v>
      </c>
      <c r="C238" s="27" t="s">
        <v>776</v>
      </c>
      <c r="D238" s="23" t="s">
        <v>777</v>
      </c>
      <c r="E238" s="27" t="s">
        <v>778</v>
      </c>
      <c r="F238" s="38">
        <v>44295</v>
      </c>
      <c r="G238" s="39">
        <v>59474.239999999998</v>
      </c>
      <c r="H238" s="39">
        <v>59474.239999999998</v>
      </c>
      <c r="I238" s="37" t="s">
        <v>255</v>
      </c>
      <c r="J238" s="27" t="s">
        <v>254</v>
      </c>
      <c r="K238" s="41">
        <v>5241</v>
      </c>
      <c r="L238" s="4">
        <v>44287</v>
      </c>
    </row>
    <row r="239" spans="1:12" x14ac:dyDescent="0.25">
      <c r="A239" s="36">
        <v>5105632924</v>
      </c>
      <c r="B239" s="27" t="s">
        <v>757</v>
      </c>
      <c r="C239" s="27" t="s">
        <v>776</v>
      </c>
      <c r="D239" s="23" t="s">
        <v>777</v>
      </c>
      <c r="E239" s="27" t="s">
        <v>778</v>
      </c>
      <c r="F239" s="38">
        <v>44340</v>
      </c>
      <c r="G239" s="39">
        <v>35189.46</v>
      </c>
      <c r="H239" s="39">
        <v>35189.46</v>
      </c>
      <c r="I239" s="37" t="s">
        <v>255</v>
      </c>
      <c r="J239" s="27" t="s">
        <v>254</v>
      </c>
      <c r="K239" s="41">
        <v>1509</v>
      </c>
      <c r="L239" s="4">
        <v>44287</v>
      </c>
    </row>
    <row r="240" spans="1:12" x14ac:dyDescent="0.25">
      <c r="A240" s="36">
        <v>5105627170</v>
      </c>
      <c r="B240" s="27" t="s">
        <v>758</v>
      </c>
      <c r="C240" s="27" t="s">
        <v>787</v>
      </c>
      <c r="D240" s="23">
        <v>9234</v>
      </c>
      <c r="E240" s="27" t="s">
        <v>778</v>
      </c>
      <c r="F240" s="38">
        <v>44279</v>
      </c>
      <c r="G240" s="39">
        <v>22293.279999999999</v>
      </c>
      <c r="H240" s="39">
        <v>22293.279999999999</v>
      </c>
      <c r="I240" s="37" t="s">
        <v>484</v>
      </c>
      <c r="J240" s="27" t="s">
        <v>483</v>
      </c>
      <c r="K240" s="41">
        <v>1216</v>
      </c>
      <c r="L240" s="4">
        <v>44287</v>
      </c>
    </row>
    <row r="241" spans="1:12" x14ac:dyDescent="0.25">
      <c r="A241" s="36">
        <v>5105625448</v>
      </c>
      <c r="B241" s="27"/>
      <c r="C241" s="27"/>
      <c r="D241" s="23"/>
      <c r="E241" s="27" t="s">
        <v>778</v>
      </c>
      <c r="F241" s="38">
        <v>44250</v>
      </c>
      <c r="G241" s="39">
        <v>330.92</v>
      </c>
      <c r="H241" s="39">
        <v>330.92</v>
      </c>
      <c r="I241" s="37" t="s">
        <v>40</v>
      </c>
      <c r="J241" s="27" t="s">
        <v>139</v>
      </c>
      <c r="K241" s="41">
        <v>30316</v>
      </c>
      <c r="L241" s="4">
        <v>44287</v>
      </c>
    </row>
    <row r="242" spans="1:12" x14ac:dyDescent="0.25">
      <c r="A242" s="36">
        <v>5105633913</v>
      </c>
      <c r="B242" s="27"/>
      <c r="C242" s="27"/>
      <c r="D242" s="23"/>
      <c r="E242" s="27" t="s">
        <v>778</v>
      </c>
      <c r="F242" s="38">
        <v>44370</v>
      </c>
      <c r="G242" s="39">
        <v>827.29</v>
      </c>
      <c r="H242" s="39">
        <v>827.29</v>
      </c>
      <c r="I242" s="37" t="s">
        <v>40</v>
      </c>
      <c r="J242" s="27" t="s">
        <v>139</v>
      </c>
      <c r="K242" s="41">
        <v>32185</v>
      </c>
      <c r="L242" s="4">
        <v>44287</v>
      </c>
    </row>
    <row r="243" spans="1:12" x14ac:dyDescent="0.25">
      <c r="A243" s="42">
        <v>5105619633</v>
      </c>
      <c r="B243" s="27"/>
      <c r="C243" s="27"/>
      <c r="D243" s="23"/>
      <c r="E243" s="27" t="s">
        <v>778</v>
      </c>
      <c r="F243" s="43">
        <v>44168</v>
      </c>
      <c r="G243" s="44">
        <v>16059.6</v>
      </c>
      <c r="H243" s="44">
        <v>16059.6</v>
      </c>
      <c r="I243" s="45" t="s">
        <v>810</v>
      </c>
      <c r="J243" s="27" t="s">
        <v>811</v>
      </c>
      <c r="K243" s="51">
        <v>247476</v>
      </c>
      <c r="L243" s="4">
        <v>44287</v>
      </c>
    </row>
    <row r="244" spans="1:12" x14ac:dyDescent="0.25">
      <c r="A244" s="36">
        <v>5105620599</v>
      </c>
      <c r="B244" s="27" t="s">
        <v>757</v>
      </c>
      <c r="C244" s="27" t="s">
        <v>843</v>
      </c>
      <c r="D244" s="23" t="s">
        <v>777</v>
      </c>
      <c r="E244" s="27" t="s">
        <v>778</v>
      </c>
      <c r="F244" s="38">
        <v>44172</v>
      </c>
      <c r="G244" s="39">
        <v>117824.28</v>
      </c>
      <c r="H244" s="39">
        <v>117824.28</v>
      </c>
      <c r="I244" s="37" t="s">
        <v>838</v>
      </c>
      <c r="J244" s="27" t="s">
        <v>800</v>
      </c>
      <c r="K244" s="40">
        <v>38193</v>
      </c>
      <c r="L244" s="4">
        <v>44287</v>
      </c>
    </row>
    <row r="245" spans="1:12" x14ac:dyDescent="0.25">
      <c r="A245" s="36">
        <v>5105634002</v>
      </c>
      <c r="B245" s="27" t="s">
        <v>758</v>
      </c>
      <c r="C245" s="27" t="s">
        <v>787</v>
      </c>
      <c r="D245" s="23">
        <v>9234</v>
      </c>
      <c r="E245" s="27" t="s">
        <v>778</v>
      </c>
      <c r="F245" s="38">
        <v>44370</v>
      </c>
      <c r="G245" s="39">
        <v>44000</v>
      </c>
      <c r="H245" s="39">
        <v>44000</v>
      </c>
      <c r="I245" s="37" t="s">
        <v>602</v>
      </c>
      <c r="J245" s="27" t="s">
        <v>601</v>
      </c>
      <c r="K245" s="41">
        <v>1472</v>
      </c>
      <c r="L245" s="4">
        <v>44287</v>
      </c>
    </row>
    <row r="246" spans="1:12" x14ac:dyDescent="0.25">
      <c r="A246" s="36">
        <v>5105632271</v>
      </c>
      <c r="B246" s="27" t="s">
        <v>757</v>
      </c>
      <c r="C246" s="27" t="s">
        <v>776</v>
      </c>
      <c r="D246" s="23" t="s">
        <v>777</v>
      </c>
      <c r="E246" s="27" t="s">
        <v>778</v>
      </c>
      <c r="F246" s="38">
        <v>44329</v>
      </c>
      <c r="G246" s="39">
        <v>97552.800000000017</v>
      </c>
      <c r="H246" s="39">
        <v>97552.8</v>
      </c>
      <c r="I246" s="37" t="s">
        <v>253</v>
      </c>
      <c r="J246" s="27" t="s">
        <v>252</v>
      </c>
      <c r="K246" s="41">
        <v>609</v>
      </c>
      <c r="L246" s="4">
        <v>44295</v>
      </c>
    </row>
    <row r="247" spans="1:12" x14ac:dyDescent="0.25">
      <c r="A247" s="36">
        <v>5105634530</v>
      </c>
      <c r="B247" s="27" t="s">
        <v>757</v>
      </c>
      <c r="C247" s="27" t="s">
        <v>776</v>
      </c>
      <c r="D247" s="23" t="s">
        <v>777</v>
      </c>
      <c r="E247" s="27" t="s">
        <v>778</v>
      </c>
      <c r="F247" s="38">
        <v>44238</v>
      </c>
      <c r="G247" s="39">
        <v>865.2</v>
      </c>
      <c r="H247" s="39">
        <v>865.2</v>
      </c>
      <c r="I247" s="37" t="s">
        <v>244</v>
      </c>
      <c r="J247" s="27" t="s">
        <v>243</v>
      </c>
      <c r="K247" s="41">
        <v>1404</v>
      </c>
      <c r="L247" s="4">
        <v>44274</v>
      </c>
    </row>
    <row r="248" spans="1:12" x14ac:dyDescent="0.25">
      <c r="A248" s="36">
        <v>5105619952</v>
      </c>
      <c r="B248" s="27" t="s">
        <v>756</v>
      </c>
      <c r="C248" s="27" t="s">
        <v>844</v>
      </c>
      <c r="D248" s="23">
        <v>15348</v>
      </c>
      <c r="E248" s="27" t="s">
        <v>778</v>
      </c>
      <c r="F248" s="38">
        <v>44187</v>
      </c>
      <c r="G248" s="39">
        <v>42200</v>
      </c>
      <c r="H248" s="39">
        <v>42200</v>
      </c>
      <c r="I248" s="37" t="s">
        <v>378</v>
      </c>
      <c r="J248" s="27" t="s">
        <v>387</v>
      </c>
      <c r="K248" s="40">
        <v>611432</v>
      </c>
      <c r="L248" s="4">
        <v>44279</v>
      </c>
    </row>
    <row r="249" spans="1:12" x14ac:dyDescent="0.25">
      <c r="A249" s="36">
        <v>5105630165</v>
      </c>
      <c r="B249" s="27" t="s">
        <v>757</v>
      </c>
      <c r="C249" s="27" t="s">
        <v>776</v>
      </c>
      <c r="D249" s="23" t="s">
        <v>777</v>
      </c>
      <c r="E249" s="27" t="s">
        <v>778</v>
      </c>
      <c r="F249" s="38">
        <v>44313</v>
      </c>
      <c r="G249" s="39">
        <v>8850</v>
      </c>
      <c r="H249" s="39">
        <v>8850.01</v>
      </c>
      <c r="I249" s="37" t="s">
        <v>378</v>
      </c>
      <c r="J249" s="27" t="s">
        <v>379</v>
      </c>
      <c r="K249" s="41">
        <v>627444</v>
      </c>
      <c r="L249" s="4">
        <v>44278</v>
      </c>
    </row>
    <row r="250" spans="1:12" x14ac:dyDescent="0.25">
      <c r="A250" s="36">
        <v>5105631560</v>
      </c>
      <c r="B250" s="27"/>
      <c r="C250" s="27"/>
      <c r="D250" s="23"/>
      <c r="E250" s="27" t="s">
        <v>778</v>
      </c>
      <c r="F250" s="38">
        <v>44341</v>
      </c>
      <c r="G250" s="39">
        <v>182229</v>
      </c>
      <c r="H250" s="39">
        <v>182229</v>
      </c>
      <c r="I250" s="37" t="s">
        <v>378</v>
      </c>
      <c r="J250" s="27" t="s">
        <v>380</v>
      </c>
      <c r="K250" s="41">
        <v>631397</v>
      </c>
      <c r="L250" s="4">
        <v>44277</v>
      </c>
    </row>
    <row r="251" spans="1:12" x14ac:dyDescent="0.25">
      <c r="A251" s="36">
        <v>5105631561</v>
      </c>
      <c r="B251" s="27"/>
      <c r="C251" s="27"/>
      <c r="D251" s="23"/>
      <c r="E251" s="27" t="s">
        <v>778</v>
      </c>
      <c r="F251" s="38">
        <v>44340</v>
      </c>
      <c r="G251" s="39">
        <v>93122</v>
      </c>
      <c r="H251" s="39">
        <v>93122</v>
      </c>
      <c r="I251" s="37" t="s">
        <v>378</v>
      </c>
      <c r="J251" s="27" t="s">
        <v>383</v>
      </c>
      <c r="K251" s="41">
        <v>631169</v>
      </c>
      <c r="L251" s="4">
        <v>44272</v>
      </c>
    </row>
    <row r="252" spans="1:12" x14ac:dyDescent="0.25">
      <c r="A252" s="36">
        <v>5105619274</v>
      </c>
      <c r="B252" s="27" t="s">
        <v>756</v>
      </c>
      <c r="C252" s="27" t="s">
        <v>844</v>
      </c>
      <c r="D252" s="23">
        <v>15348</v>
      </c>
      <c r="E252" s="27" t="s">
        <v>778</v>
      </c>
      <c r="F252" s="38">
        <v>44168</v>
      </c>
      <c r="G252" s="39">
        <v>39550</v>
      </c>
      <c r="H252" s="39">
        <v>39550</v>
      </c>
      <c r="I252" s="37" t="s">
        <v>182</v>
      </c>
      <c r="J252" s="27" t="s">
        <v>180</v>
      </c>
      <c r="K252" s="40">
        <v>349</v>
      </c>
      <c r="L252" s="4">
        <v>44277</v>
      </c>
    </row>
    <row r="253" spans="1:12" x14ac:dyDescent="0.25">
      <c r="A253" s="36">
        <v>5105627378</v>
      </c>
      <c r="B253" s="27" t="s">
        <v>757</v>
      </c>
      <c r="C253" s="27" t="s">
        <v>776</v>
      </c>
      <c r="D253" s="23" t="s">
        <v>777</v>
      </c>
      <c r="E253" s="27" t="s">
        <v>778</v>
      </c>
      <c r="F253" s="38">
        <v>44273</v>
      </c>
      <c r="G253" s="39">
        <v>16960</v>
      </c>
      <c r="H253" s="39">
        <v>16960</v>
      </c>
      <c r="I253" s="37" t="s">
        <v>182</v>
      </c>
      <c r="J253" s="27" t="s">
        <v>180</v>
      </c>
      <c r="K253" s="41">
        <v>388</v>
      </c>
      <c r="L253" s="4">
        <v>44267</v>
      </c>
    </row>
    <row r="254" spans="1:12" x14ac:dyDescent="0.25">
      <c r="A254" s="36">
        <v>5105633214</v>
      </c>
      <c r="B254" s="27" t="s">
        <v>757</v>
      </c>
      <c r="C254" s="27" t="s">
        <v>776</v>
      </c>
      <c r="D254" s="23" t="s">
        <v>777</v>
      </c>
      <c r="E254" s="27" t="s">
        <v>778</v>
      </c>
      <c r="F254" s="38">
        <v>44347</v>
      </c>
      <c r="G254" s="39">
        <v>17460</v>
      </c>
      <c r="H254" s="39">
        <v>17460</v>
      </c>
      <c r="I254" s="37" t="s">
        <v>182</v>
      </c>
      <c r="J254" s="27" t="s">
        <v>180</v>
      </c>
      <c r="K254" s="41">
        <v>418</v>
      </c>
      <c r="L254" s="4">
        <v>44274</v>
      </c>
    </row>
    <row r="255" spans="1:12" x14ac:dyDescent="0.25">
      <c r="A255" s="36">
        <v>5105633663</v>
      </c>
      <c r="B255" s="27" t="s">
        <v>757</v>
      </c>
      <c r="C255" s="27" t="s">
        <v>776</v>
      </c>
      <c r="D255" s="23" t="s">
        <v>777</v>
      </c>
      <c r="E255" s="27" t="s">
        <v>778</v>
      </c>
      <c r="F255" s="38">
        <v>44355</v>
      </c>
      <c r="G255" s="39">
        <v>15029.08</v>
      </c>
      <c r="H255" s="39">
        <v>15029.08</v>
      </c>
      <c r="I255" s="37" t="s">
        <v>198</v>
      </c>
      <c r="J255" s="27" t="s">
        <v>194</v>
      </c>
      <c r="K255" s="41">
        <v>2703</v>
      </c>
      <c r="L255" s="4">
        <v>44292</v>
      </c>
    </row>
    <row r="256" spans="1:12" x14ac:dyDescent="0.25">
      <c r="A256" s="36">
        <v>5105619375</v>
      </c>
      <c r="B256" s="27" t="s">
        <v>757</v>
      </c>
      <c r="C256" s="27" t="s">
        <v>843</v>
      </c>
      <c r="D256" s="23" t="s">
        <v>777</v>
      </c>
      <c r="E256" s="27" t="s">
        <v>778</v>
      </c>
      <c r="F256" s="38">
        <v>44179</v>
      </c>
      <c r="G256" s="39">
        <v>9106.7900000000009</v>
      </c>
      <c r="H256" s="39">
        <v>9106.7900000000009</v>
      </c>
      <c r="I256" s="37" t="s">
        <v>245</v>
      </c>
      <c r="J256" s="27" t="s">
        <v>154</v>
      </c>
      <c r="K256" s="40">
        <v>66467</v>
      </c>
      <c r="L256" s="4">
        <v>44251</v>
      </c>
    </row>
    <row r="257" spans="1:12" x14ac:dyDescent="0.25">
      <c r="A257" s="36">
        <v>5105630412</v>
      </c>
      <c r="B257" s="27" t="s">
        <v>757</v>
      </c>
      <c r="C257" s="27" t="s">
        <v>776</v>
      </c>
      <c r="D257" s="23" t="s">
        <v>777</v>
      </c>
      <c r="E257" s="27" t="s">
        <v>778</v>
      </c>
      <c r="F257" s="38">
        <v>44316</v>
      </c>
      <c r="G257" s="39">
        <v>1734.72</v>
      </c>
      <c r="H257" s="39">
        <v>1734.72</v>
      </c>
      <c r="I257" s="37" t="s">
        <v>245</v>
      </c>
      <c r="J257" s="27" t="s">
        <v>243</v>
      </c>
      <c r="K257" s="41">
        <v>67995</v>
      </c>
      <c r="L257" s="4">
        <v>44292</v>
      </c>
    </row>
    <row r="258" spans="1:12" x14ac:dyDescent="0.25">
      <c r="A258" s="36">
        <v>5105619150</v>
      </c>
      <c r="B258" s="27" t="s">
        <v>757</v>
      </c>
      <c r="C258" s="27" t="s">
        <v>843</v>
      </c>
      <c r="D258" s="23" t="s">
        <v>777</v>
      </c>
      <c r="E258" s="27" t="s">
        <v>778</v>
      </c>
      <c r="F258" s="38">
        <v>44181</v>
      </c>
      <c r="G258" s="39">
        <v>1250</v>
      </c>
      <c r="H258" s="39">
        <v>1250</v>
      </c>
      <c r="I258" s="37" t="s">
        <v>233</v>
      </c>
      <c r="J258" s="27" t="s">
        <v>798</v>
      </c>
      <c r="K258" s="40">
        <v>4348</v>
      </c>
      <c r="L258" s="4">
        <v>44193</v>
      </c>
    </row>
    <row r="259" spans="1:12" x14ac:dyDescent="0.25">
      <c r="A259" s="36">
        <v>5105619161</v>
      </c>
      <c r="B259" s="27" t="s">
        <v>757</v>
      </c>
      <c r="C259" s="27" t="s">
        <v>843</v>
      </c>
      <c r="D259" s="23" t="s">
        <v>777</v>
      </c>
      <c r="E259" s="27" t="s">
        <v>778</v>
      </c>
      <c r="F259" s="38">
        <v>44181</v>
      </c>
      <c r="G259" s="39">
        <v>2000</v>
      </c>
      <c r="H259" s="39">
        <v>2000</v>
      </c>
      <c r="I259" s="37" t="s">
        <v>233</v>
      </c>
      <c r="J259" s="27" t="s">
        <v>798</v>
      </c>
      <c r="K259" s="40">
        <v>4349</v>
      </c>
      <c r="L259" s="4">
        <v>44193</v>
      </c>
    </row>
    <row r="260" spans="1:12" x14ac:dyDescent="0.25">
      <c r="A260" s="36">
        <v>5105619162</v>
      </c>
      <c r="B260" s="27" t="s">
        <v>757</v>
      </c>
      <c r="C260" s="27" t="s">
        <v>843</v>
      </c>
      <c r="D260" s="23" t="s">
        <v>777</v>
      </c>
      <c r="E260" s="27" t="s">
        <v>778</v>
      </c>
      <c r="F260" s="38">
        <v>44181</v>
      </c>
      <c r="G260" s="39">
        <v>1250</v>
      </c>
      <c r="H260" s="39">
        <v>1250</v>
      </c>
      <c r="I260" s="37" t="s">
        <v>233</v>
      </c>
      <c r="J260" s="27" t="s">
        <v>798</v>
      </c>
      <c r="K260" s="40">
        <v>4351</v>
      </c>
      <c r="L260" s="4">
        <v>44273</v>
      </c>
    </row>
    <row r="261" spans="1:12" x14ac:dyDescent="0.25">
      <c r="A261" s="36">
        <v>5105619163</v>
      </c>
      <c r="B261" s="27" t="s">
        <v>757</v>
      </c>
      <c r="C261" s="27" t="s">
        <v>843</v>
      </c>
      <c r="D261" s="23" t="s">
        <v>777</v>
      </c>
      <c r="E261" s="27" t="s">
        <v>778</v>
      </c>
      <c r="F261" s="38">
        <v>44181</v>
      </c>
      <c r="G261" s="39">
        <v>2000</v>
      </c>
      <c r="H261" s="39">
        <v>2000</v>
      </c>
      <c r="I261" s="37" t="s">
        <v>233</v>
      </c>
      <c r="J261" s="27" t="s">
        <v>798</v>
      </c>
      <c r="K261" s="40">
        <v>4354</v>
      </c>
      <c r="L261" s="4">
        <v>44252</v>
      </c>
    </row>
    <row r="262" spans="1:12" x14ac:dyDescent="0.25">
      <c r="A262" s="36">
        <v>5105619164</v>
      </c>
      <c r="B262" s="27" t="s">
        <v>757</v>
      </c>
      <c r="C262" s="27" t="s">
        <v>843</v>
      </c>
      <c r="D262" s="23" t="s">
        <v>777</v>
      </c>
      <c r="E262" s="27" t="s">
        <v>778</v>
      </c>
      <c r="F262" s="38">
        <v>44181</v>
      </c>
      <c r="G262" s="39">
        <v>1000</v>
      </c>
      <c r="H262" s="39">
        <v>1000</v>
      </c>
      <c r="I262" s="37" t="s">
        <v>233</v>
      </c>
      <c r="J262" s="27" t="s">
        <v>798</v>
      </c>
      <c r="K262" s="40">
        <v>4350</v>
      </c>
      <c r="L262" s="4">
        <v>44271</v>
      </c>
    </row>
    <row r="263" spans="1:12" x14ac:dyDescent="0.25">
      <c r="A263" s="36">
        <v>5105619165</v>
      </c>
      <c r="B263" s="27" t="s">
        <v>757</v>
      </c>
      <c r="C263" s="27" t="s">
        <v>843</v>
      </c>
      <c r="D263" s="23" t="s">
        <v>777</v>
      </c>
      <c r="E263" s="27" t="s">
        <v>778</v>
      </c>
      <c r="F263" s="38">
        <v>44181</v>
      </c>
      <c r="G263" s="39">
        <v>1250</v>
      </c>
      <c r="H263" s="39">
        <v>1250</v>
      </c>
      <c r="I263" s="37" t="s">
        <v>233</v>
      </c>
      <c r="J263" s="27" t="s">
        <v>798</v>
      </c>
      <c r="K263" s="40">
        <v>4353</v>
      </c>
      <c r="L263" s="4">
        <v>44281</v>
      </c>
    </row>
    <row r="264" spans="1:12" x14ac:dyDescent="0.25">
      <c r="A264" s="36">
        <v>5105619378</v>
      </c>
      <c r="B264" s="27" t="s">
        <v>757</v>
      </c>
      <c r="C264" s="27" t="s">
        <v>843</v>
      </c>
      <c r="D264" s="23" t="s">
        <v>777</v>
      </c>
      <c r="E264" s="27" t="s">
        <v>778</v>
      </c>
      <c r="F264" s="38">
        <v>44181</v>
      </c>
      <c r="G264" s="39">
        <v>1250</v>
      </c>
      <c r="H264" s="39">
        <v>1250</v>
      </c>
      <c r="I264" s="37" t="s">
        <v>233</v>
      </c>
      <c r="J264" s="27" t="s">
        <v>798</v>
      </c>
      <c r="K264" s="40">
        <v>4352</v>
      </c>
      <c r="L264" s="4">
        <v>44281</v>
      </c>
    </row>
    <row r="265" spans="1:12" x14ac:dyDescent="0.25">
      <c r="A265" s="36">
        <v>5105627967</v>
      </c>
      <c r="B265" s="27" t="s">
        <v>757</v>
      </c>
      <c r="C265" s="27" t="s">
        <v>776</v>
      </c>
      <c r="D265" s="23" t="s">
        <v>777</v>
      </c>
      <c r="E265" s="27" t="s">
        <v>778</v>
      </c>
      <c r="F265" s="38">
        <v>44286</v>
      </c>
      <c r="G265" s="39">
        <v>6000</v>
      </c>
      <c r="H265" s="39">
        <v>6000</v>
      </c>
      <c r="I265" s="37" t="s">
        <v>233</v>
      </c>
      <c r="J265" s="27" t="s">
        <v>232</v>
      </c>
      <c r="K265" s="41">
        <v>4508</v>
      </c>
      <c r="L265" s="4">
        <v>44279</v>
      </c>
    </row>
    <row r="266" spans="1:12" x14ac:dyDescent="0.25">
      <c r="A266" s="36">
        <v>5105630829</v>
      </c>
      <c r="B266" s="27" t="s">
        <v>757</v>
      </c>
      <c r="C266" s="27" t="s">
        <v>776</v>
      </c>
      <c r="D266" s="23" t="s">
        <v>777</v>
      </c>
      <c r="E266" s="27" t="s">
        <v>778</v>
      </c>
      <c r="F266" s="38">
        <v>44319</v>
      </c>
      <c r="G266" s="39">
        <v>11611.63</v>
      </c>
      <c r="H266" s="39">
        <v>11611.63</v>
      </c>
      <c r="I266" s="37" t="s">
        <v>157</v>
      </c>
      <c r="J266" s="27" t="s">
        <v>208</v>
      </c>
      <c r="K266" s="41">
        <v>4559</v>
      </c>
      <c r="L266" s="4">
        <v>44272</v>
      </c>
    </row>
    <row r="267" spans="1:12" x14ac:dyDescent="0.25">
      <c r="A267" s="36">
        <v>5105630830</v>
      </c>
      <c r="B267" s="27" t="s">
        <v>757</v>
      </c>
      <c r="C267" s="27" t="s">
        <v>776</v>
      </c>
      <c r="D267" s="23" t="s">
        <v>777</v>
      </c>
      <c r="E267" s="27" t="s">
        <v>778</v>
      </c>
      <c r="F267" s="38">
        <v>44309</v>
      </c>
      <c r="G267" s="39">
        <v>53641.98</v>
      </c>
      <c r="H267" s="39">
        <v>53641.98</v>
      </c>
      <c r="I267" s="37" t="s">
        <v>157</v>
      </c>
      <c r="J267" s="27" t="s">
        <v>208</v>
      </c>
      <c r="K267" s="41">
        <v>4565</v>
      </c>
      <c r="L267" s="4">
        <v>44261</v>
      </c>
    </row>
    <row r="268" spans="1:12" x14ac:dyDescent="0.25">
      <c r="A268" s="36">
        <v>5105619167</v>
      </c>
      <c r="B268" s="27" t="s">
        <v>757</v>
      </c>
      <c r="C268" s="27" t="s">
        <v>843</v>
      </c>
      <c r="D268" s="23" t="s">
        <v>777</v>
      </c>
      <c r="E268" s="27" t="s">
        <v>778</v>
      </c>
      <c r="F268" s="38">
        <v>44172</v>
      </c>
      <c r="G268" s="39">
        <v>46774.63</v>
      </c>
      <c r="H268" s="39">
        <v>46774.63</v>
      </c>
      <c r="I268" s="37" t="s">
        <v>282</v>
      </c>
      <c r="J268" s="27" t="s">
        <v>800</v>
      </c>
      <c r="K268" s="40">
        <v>5414</v>
      </c>
      <c r="L268" s="4">
        <v>44287</v>
      </c>
    </row>
    <row r="269" spans="1:12" x14ac:dyDescent="0.25">
      <c r="A269" s="36">
        <v>5105631968</v>
      </c>
      <c r="B269" s="27" t="s">
        <v>756</v>
      </c>
      <c r="C269" s="27" t="s">
        <v>783</v>
      </c>
      <c r="D269" s="23">
        <v>105348</v>
      </c>
      <c r="E269" s="27" t="s">
        <v>778</v>
      </c>
      <c r="F269" s="38">
        <v>44333</v>
      </c>
      <c r="G269" s="39">
        <v>2848.5</v>
      </c>
      <c r="H269" s="39">
        <v>2848.5</v>
      </c>
      <c r="I269" s="37" t="s">
        <v>282</v>
      </c>
      <c r="J269" s="27" t="s">
        <v>280</v>
      </c>
      <c r="K269" s="41">
        <v>5562</v>
      </c>
      <c r="L269" s="4">
        <v>44280</v>
      </c>
    </row>
    <row r="270" spans="1:12" x14ac:dyDescent="0.25">
      <c r="A270" s="36">
        <v>5105620766</v>
      </c>
      <c r="B270" s="27" t="s">
        <v>757</v>
      </c>
      <c r="C270" s="27" t="s">
        <v>843</v>
      </c>
      <c r="D270" s="23" t="s">
        <v>777</v>
      </c>
      <c r="E270" s="27" t="s">
        <v>778</v>
      </c>
      <c r="F270" s="38">
        <v>44186</v>
      </c>
      <c r="G270" s="39">
        <v>104760.19</v>
      </c>
      <c r="H270" s="39">
        <v>104760.19</v>
      </c>
      <c r="I270" s="37" t="s">
        <v>193</v>
      </c>
      <c r="J270" s="27" t="s">
        <v>192</v>
      </c>
      <c r="K270" s="40">
        <v>2651</v>
      </c>
      <c r="L270" s="4">
        <v>44273</v>
      </c>
    </row>
    <row r="271" spans="1:12" x14ac:dyDescent="0.25">
      <c r="A271" s="36">
        <v>5105620768</v>
      </c>
      <c r="B271" s="27" t="s">
        <v>757</v>
      </c>
      <c r="C271" s="27" t="s">
        <v>843</v>
      </c>
      <c r="D271" s="23" t="s">
        <v>777</v>
      </c>
      <c r="E271" s="27" t="s">
        <v>778</v>
      </c>
      <c r="F271" s="38">
        <v>44186</v>
      </c>
      <c r="G271" s="39">
        <v>7059.02</v>
      </c>
      <c r="H271" s="39">
        <v>7059.02</v>
      </c>
      <c r="I271" s="37" t="s">
        <v>193</v>
      </c>
      <c r="J271" s="27" t="s">
        <v>192</v>
      </c>
      <c r="K271" s="40">
        <v>2652</v>
      </c>
      <c r="L271" s="4">
        <v>44295</v>
      </c>
    </row>
    <row r="272" spans="1:12" x14ac:dyDescent="0.25">
      <c r="A272" s="36">
        <v>5105628400</v>
      </c>
      <c r="B272" s="27" t="s">
        <v>757</v>
      </c>
      <c r="C272" s="27" t="s">
        <v>776</v>
      </c>
      <c r="D272" s="23" t="s">
        <v>777</v>
      </c>
      <c r="E272" s="27" t="s">
        <v>778</v>
      </c>
      <c r="F272" s="38">
        <v>44294</v>
      </c>
      <c r="G272" s="39">
        <v>48465.4</v>
      </c>
      <c r="H272" s="39">
        <v>46769.11</v>
      </c>
      <c r="I272" s="37" t="s">
        <v>193</v>
      </c>
      <c r="J272" s="27" t="s">
        <v>192</v>
      </c>
      <c r="K272" s="41">
        <v>2798</v>
      </c>
      <c r="L272" s="4">
        <v>44295</v>
      </c>
    </row>
    <row r="273" spans="1:12" x14ac:dyDescent="0.25">
      <c r="A273" s="36">
        <v>5105631679</v>
      </c>
      <c r="B273" s="27" t="s">
        <v>758</v>
      </c>
      <c r="C273" s="27" t="s">
        <v>787</v>
      </c>
      <c r="D273" s="23">
        <v>9234</v>
      </c>
      <c r="E273" s="27" t="s">
        <v>778</v>
      </c>
      <c r="F273" s="38">
        <v>44335</v>
      </c>
      <c r="G273" s="39">
        <v>125099</v>
      </c>
      <c r="H273" s="39">
        <v>125099</v>
      </c>
      <c r="I273" s="37" t="s">
        <v>540</v>
      </c>
      <c r="J273" s="27" t="s">
        <v>539</v>
      </c>
      <c r="K273" s="41">
        <v>56</v>
      </c>
      <c r="L273" s="4">
        <v>44214</v>
      </c>
    </row>
    <row r="274" spans="1:12" x14ac:dyDescent="0.25">
      <c r="A274" s="36">
        <v>5105620012</v>
      </c>
      <c r="B274" s="27" t="s">
        <v>756</v>
      </c>
      <c r="C274" s="27" t="s">
        <v>844</v>
      </c>
      <c r="D274" s="23">
        <v>15348</v>
      </c>
      <c r="E274" s="27" t="s">
        <v>778</v>
      </c>
      <c r="F274" s="38">
        <v>44186</v>
      </c>
      <c r="G274" s="39">
        <v>7099.92</v>
      </c>
      <c r="H274" s="39">
        <v>7099.92</v>
      </c>
      <c r="I274" s="37" t="s">
        <v>131</v>
      </c>
      <c r="J274" s="27" t="s">
        <v>825</v>
      </c>
      <c r="K274" s="40">
        <v>7227</v>
      </c>
      <c r="L274" s="4">
        <v>44292</v>
      </c>
    </row>
    <row r="275" spans="1:12" x14ac:dyDescent="0.25">
      <c r="A275" s="36">
        <v>5105624733</v>
      </c>
      <c r="B275" s="27" t="s">
        <v>757</v>
      </c>
      <c r="C275" s="27" t="s">
        <v>776</v>
      </c>
      <c r="D275" s="23" t="s">
        <v>777</v>
      </c>
      <c r="E275" s="27" t="s">
        <v>778</v>
      </c>
      <c r="F275" s="38">
        <v>44228</v>
      </c>
      <c r="G275" s="39">
        <v>200000</v>
      </c>
      <c r="H275" s="39">
        <v>200000</v>
      </c>
      <c r="I275" s="37" t="s">
        <v>131</v>
      </c>
      <c r="J275" s="27" t="s">
        <v>129</v>
      </c>
      <c r="K275" s="41">
        <v>7324</v>
      </c>
      <c r="L275" s="4">
        <v>44292</v>
      </c>
    </row>
    <row r="276" spans="1:12" x14ac:dyDescent="0.25">
      <c r="A276" s="36">
        <v>5105628461</v>
      </c>
      <c r="B276" s="27" t="s">
        <v>757</v>
      </c>
      <c r="C276" s="27" t="s">
        <v>776</v>
      </c>
      <c r="D276" s="23" t="s">
        <v>777</v>
      </c>
      <c r="E276" s="27" t="s">
        <v>778</v>
      </c>
      <c r="F276" s="38">
        <v>44298</v>
      </c>
      <c r="G276" s="39">
        <v>11335.12</v>
      </c>
      <c r="H276" s="39">
        <v>11335.12</v>
      </c>
      <c r="I276" s="37" t="s">
        <v>131</v>
      </c>
      <c r="J276" s="27" t="s">
        <v>203</v>
      </c>
      <c r="K276" s="41">
        <v>7475</v>
      </c>
      <c r="L276" s="4">
        <v>44292</v>
      </c>
    </row>
    <row r="277" spans="1:12" x14ac:dyDescent="0.25">
      <c r="A277" s="36">
        <v>5105628983</v>
      </c>
      <c r="B277" s="27" t="s">
        <v>757</v>
      </c>
      <c r="C277" s="27" t="s">
        <v>776</v>
      </c>
      <c r="D277" s="23" t="s">
        <v>777</v>
      </c>
      <c r="E277" s="27" t="s">
        <v>778</v>
      </c>
      <c r="F277" s="38">
        <v>44302</v>
      </c>
      <c r="G277" s="39">
        <v>160313.84</v>
      </c>
      <c r="H277" s="39">
        <v>160313.84</v>
      </c>
      <c r="I277" s="37" t="s">
        <v>131</v>
      </c>
      <c r="J277" s="27" t="s">
        <v>129</v>
      </c>
      <c r="K277" s="41">
        <v>7468</v>
      </c>
      <c r="L277" s="4">
        <v>44286</v>
      </c>
    </row>
    <row r="278" spans="1:12" x14ac:dyDescent="0.25">
      <c r="A278" s="36">
        <v>5105630794</v>
      </c>
      <c r="B278" s="27" t="s">
        <v>757</v>
      </c>
      <c r="C278" s="27" t="s">
        <v>776</v>
      </c>
      <c r="D278" s="23" t="s">
        <v>777</v>
      </c>
      <c r="E278" s="27" t="s">
        <v>778</v>
      </c>
      <c r="F278" s="38">
        <v>44326</v>
      </c>
      <c r="G278" s="39">
        <v>13000</v>
      </c>
      <c r="H278" s="39">
        <v>13000</v>
      </c>
      <c r="I278" s="37" t="s">
        <v>131</v>
      </c>
      <c r="J278" s="27" t="s">
        <v>129</v>
      </c>
      <c r="K278" s="41">
        <v>7349</v>
      </c>
      <c r="L278" s="4">
        <v>44270</v>
      </c>
    </row>
    <row r="279" spans="1:12" x14ac:dyDescent="0.25">
      <c r="A279" s="36">
        <v>5105631296</v>
      </c>
      <c r="B279" s="27" t="s">
        <v>757</v>
      </c>
      <c r="C279" s="27" t="s">
        <v>776</v>
      </c>
      <c r="D279" s="23" t="s">
        <v>777</v>
      </c>
      <c r="E279" s="27" t="s">
        <v>778</v>
      </c>
      <c r="F279" s="38">
        <v>44333</v>
      </c>
      <c r="G279" s="39">
        <v>46130.33</v>
      </c>
      <c r="H279" s="39">
        <v>41055.99</v>
      </c>
      <c r="I279" s="37" t="s">
        <v>131</v>
      </c>
      <c r="J279" s="27" t="s">
        <v>129</v>
      </c>
      <c r="K279" s="41">
        <v>3377</v>
      </c>
      <c r="L279" s="4">
        <v>44295</v>
      </c>
    </row>
    <row r="280" spans="1:12" x14ac:dyDescent="0.25">
      <c r="A280" s="36">
        <v>5105631515</v>
      </c>
      <c r="B280" s="27" t="s">
        <v>757</v>
      </c>
      <c r="C280" s="27" t="s">
        <v>776</v>
      </c>
      <c r="D280" s="23" t="s">
        <v>777</v>
      </c>
      <c r="E280" s="27" t="s">
        <v>778</v>
      </c>
      <c r="F280" s="38">
        <v>44333</v>
      </c>
      <c r="G280" s="39">
        <v>87323.18</v>
      </c>
      <c r="H280" s="39">
        <v>77717.63</v>
      </c>
      <c r="I280" s="37" t="s">
        <v>131</v>
      </c>
      <c r="J280" s="27" t="s">
        <v>129</v>
      </c>
      <c r="K280" s="41">
        <v>3376</v>
      </c>
      <c r="L280" s="4">
        <v>44295</v>
      </c>
    </row>
    <row r="281" spans="1:12" x14ac:dyDescent="0.25">
      <c r="A281" s="36">
        <v>5105631647</v>
      </c>
      <c r="B281" s="27" t="s">
        <v>757</v>
      </c>
      <c r="C281" s="27" t="s">
        <v>776</v>
      </c>
      <c r="D281" s="23" t="s">
        <v>777</v>
      </c>
      <c r="E281" s="27" t="s">
        <v>778</v>
      </c>
      <c r="F281" s="38">
        <v>44333</v>
      </c>
      <c r="G281" s="39">
        <v>125579.52</v>
      </c>
      <c r="H281" s="39">
        <v>125579.52</v>
      </c>
      <c r="I281" s="37" t="s">
        <v>131</v>
      </c>
      <c r="J281" s="27" t="s">
        <v>129</v>
      </c>
      <c r="K281" s="41">
        <v>7573</v>
      </c>
      <c r="L281" s="4">
        <v>44295</v>
      </c>
    </row>
    <row r="282" spans="1:12" x14ac:dyDescent="0.25">
      <c r="A282" s="36">
        <v>5105619147</v>
      </c>
      <c r="B282" s="27" t="s">
        <v>757</v>
      </c>
      <c r="C282" s="27" t="s">
        <v>843</v>
      </c>
      <c r="D282" s="23" t="s">
        <v>777</v>
      </c>
      <c r="E282" s="27" t="s">
        <v>778</v>
      </c>
      <c r="F282" s="38">
        <v>44168</v>
      </c>
      <c r="G282" s="39">
        <v>71104.33</v>
      </c>
      <c r="H282" s="39">
        <v>71104.33</v>
      </c>
      <c r="I282" s="37" t="s">
        <v>166</v>
      </c>
      <c r="J282" s="27" t="s">
        <v>167</v>
      </c>
      <c r="K282" s="40">
        <v>711</v>
      </c>
      <c r="L282" s="4">
        <v>44300</v>
      </c>
    </row>
    <row r="283" spans="1:12" x14ac:dyDescent="0.25">
      <c r="A283" s="36">
        <v>5105620017</v>
      </c>
      <c r="B283" s="27" t="s">
        <v>757</v>
      </c>
      <c r="C283" s="27" t="s">
        <v>843</v>
      </c>
      <c r="D283" s="23" t="s">
        <v>777</v>
      </c>
      <c r="E283" s="27" t="s">
        <v>778</v>
      </c>
      <c r="F283" s="38">
        <v>44189</v>
      </c>
      <c r="G283" s="39">
        <v>71104.33</v>
      </c>
      <c r="H283" s="39">
        <v>71104.33</v>
      </c>
      <c r="I283" s="37" t="s">
        <v>166</v>
      </c>
      <c r="J283" s="27" t="s">
        <v>167</v>
      </c>
      <c r="K283" s="40">
        <v>720</v>
      </c>
      <c r="L283" s="4">
        <v>44300</v>
      </c>
    </row>
    <row r="284" spans="1:12" x14ac:dyDescent="0.25">
      <c r="A284" s="36">
        <v>5105628110</v>
      </c>
      <c r="B284" s="27" t="s">
        <v>757</v>
      </c>
      <c r="C284" s="27" t="s">
        <v>776</v>
      </c>
      <c r="D284" s="23" t="s">
        <v>777</v>
      </c>
      <c r="E284" s="27" t="s">
        <v>778</v>
      </c>
      <c r="F284" s="38">
        <v>44291</v>
      </c>
      <c r="G284" s="39">
        <v>289.48</v>
      </c>
      <c r="H284" s="39">
        <v>289.48</v>
      </c>
      <c r="I284" s="37" t="s">
        <v>166</v>
      </c>
      <c r="J284" s="27" t="s">
        <v>183</v>
      </c>
      <c r="K284" s="41">
        <v>310</v>
      </c>
      <c r="L284" s="4">
        <v>44300</v>
      </c>
    </row>
    <row r="285" spans="1:12" x14ac:dyDescent="0.25">
      <c r="A285" s="36">
        <v>5105628141</v>
      </c>
      <c r="B285" s="27" t="s">
        <v>756</v>
      </c>
      <c r="C285" s="27" t="s">
        <v>783</v>
      </c>
      <c r="D285" s="23">
        <v>105348</v>
      </c>
      <c r="E285" s="27" t="s">
        <v>778</v>
      </c>
      <c r="F285" s="38">
        <v>44291</v>
      </c>
      <c r="G285" s="39">
        <v>5374.63</v>
      </c>
      <c r="H285" s="39">
        <v>5374.63</v>
      </c>
      <c r="I285" s="37" t="s">
        <v>166</v>
      </c>
      <c r="J285" s="27" t="s">
        <v>183</v>
      </c>
      <c r="K285" s="41">
        <v>311</v>
      </c>
      <c r="L285" s="4">
        <v>44295</v>
      </c>
    </row>
    <row r="286" spans="1:12" x14ac:dyDescent="0.25">
      <c r="A286" s="36">
        <v>5105628143</v>
      </c>
      <c r="B286" s="27" t="s">
        <v>757</v>
      </c>
      <c r="C286" s="27" t="s">
        <v>776</v>
      </c>
      <c r="D286" s="23" t="s">
        <v>777</v>
      </c>
      <c r="E286" s="27" t="s">
        <v>778</v>
      </c>
      <c r="F286" s="38">
        <v>44291</v>
      </c>
      <c r="G286" s="39">
        <v>358.41</v>
      </c>
      <c r="H286" s="39">
        <v>358.41</v>
      </c>
      <c r="I286" s="37" t="s">
        <v>166</v>
      </c>
      <c r="J286" s="27" t="s">
        <v>167</v>
      </c>
      <c r="K286" s="41">
        <v>312</v>
      </c>
      <c r="L286" s="4">
        <v>44301</v>
      </c>
    </row>
    <row r="287" spans="1:12" x14ac:dyDescent="0.25">
      <c r="A287" s="36">
        <v>5105628396</v>
      </c>
      <c r="B287" s="27" t="s">
        <v>757</v>
      </c>
      <c r="C287" s="27" t="s">
        <v>776</v>
      </c>
      <c r="D287" s="23" t="s">
        <v>777</v>
      </c>
      <c r="E287" s="27" t="s">
        <v>778</v>
      </c>
      <c r="F287" s="38">
        <v>44291</v>
      </c>
      <c r="G287" s="39">
        <v>3997.1400000000003</v>
      </c>
      <c r="H287" s="39">
        <v>3997.14</v>
      </c>
      <c r="I287" s="37" t="s">
        <v>166</v>
      </c>
      <c r="J287" s="27" t="s">
        <v>167</v>
      </c>
      <c r="K287" s="41">
        <v>800</v>
      </c>
      <c r="L287" s="4">
        <v>44300</v>
      </c>
    </row>
    <row r="288" spans="1:12" x14ac:dyDescent="0.25">
      <c r="A288" s="36">
        <v>5105628397</v>
      </c>
      <c r="B288" s="27" t="s">
        <v>757</v>
      </c>
      <c r="C288" s="27" t="s">
        <v>776</v>
      </c>
      <c r="D288" s="23" t="s">
        <v>777</v>
      </c>
      <c r="E288" s="27" t="s">
        <v>778</v>
      </c>
      <c r="F288" s="38">
        <v>44291</v>
      </c>
      <c r="G288" s="39">
        <v>2894.79</v>
      </c>
      <c r="H288" s="39">
        <v>2894.79</v>
      </c>
      <c r="I288" s="37" t="s">
        <v>166</v>
      </c>
      <c r="J288" s="27" t="s">
        <v>183</v>
      </c>
      <c r="K288" s="41">
        <v>798</v>
      </c>
      <c r="L288" s="4">
        <v>44301</v>
      </c>
    </row>
    <row r="289" spans="1:12" x14ac:dyDescent="0.25">
      <c r="A289" s="36">
        <v>5105628618</v>
      </c>
      <c r="B289" s="27" t="s">
        <v>757</v>
      </c>
      <c r="C289" s="27" t="s">
        <v>776</v>
      </c>
      <c r="D289" s="23" t="s">
        <v>777</v>
      </c>
      <c r="E289" s="27" t="s">
        <v>778</v>
      </c>
      <c r="F289" s="38">
        <v>44295</v>
      </c>
      <c r="G289" s="39">
        <v>31310.670000000002</v>
      </c>
      <c r="H289" s="39">
        <v>31310.67</v>
      </c>
      <c r="I289" s="37" t="s">
        <v>166</v>
      </c>
      <c r="J289" s="27" t="s">
        <v>167</v>
      </c>
      <c r="K289" s="41">
        <v>806</v>
      </c>
      <c r="L289" s="4">
        <v>44301</v>
      </c>
    </row>
    <row r="290" spans="1:12" x14ac:dyDescent="0.25">
      <c r="A290" s="36">
        <v>5105628619</v>
      </c>
      <c r="B290" s="27" t="s">
        <v>757</v>
      </c>
      <c r="C290" s="27" t="s">
        <v>776</v>
      </c>
      <c r="D290" s="23" t="s">
        <v>777</v>
      </c>
      <c r="E290" s="27" t="s">
        <v>778</v>
      </c>
      <c r="F290" s="38">
        <v>44295</v>
      </c>
      <c r="G290" s="39">
        <v>60317.9</v>
      </c>
      <c r="H290" s="39">
        <v>60317.9</v>
      </c>
      <c r="I290" s="37" t="s">
        <v>166</v>
      </c>
      <c r="J290" s="27" t="s">
        <v>167</v>
      </c>
      <c r="K290" s="41">
        <v>809</v>
      </c>
      <c r="L290" s="4">
        <v>44138</v>
      </c>
    </row>
    <row r="291" spans="1:12" x14ac:dyDescent="0.25">
      <c r="A291" s="36">
        <v>5105628621</v>
      </c>
      <c r="B291" s="27" t="s">
        <v>757</v>
      </c>
      <c r="C291" s="27" t="s">
        <v>776</v>
      </c>
      <c r="D291" s="23" t="s">
        <v>777</v>
      </c>
      <c r="E291" s="27" t="s">
        <v>778</v>
      </c>
      <c r="F291" s="38">
        <v>44295</v>
      </c>
      <c r="G291" s="39">
        <v>45351.66</v>
      </c>
      <c r="H291" s="39">
        <v>45351.66</v>
      </c>
      <c r="I291" s="37" t="s">
        <v>166</v>
      </c>
      <c r="J291" s="27" t="s">
        <v>183</v>
      </c>
      <c r="K291" s="41">
        <v>808</v>
      </c>
      <c r="L291" s="4">
        <v>44291</v>
      </c>
    </row>
    <row r="292" spans="1:12" x14ac:dyDescent="0.25">
      <c r="A292" s="36">
        <v>5105628622</v>
      </c>
      <c r="B292" s="27" t="s">
        <v>757</v>
      </c>
      <c r="C292" s="27" t="s">
        <v>776</v>
      </c>
      <c r="D292" s="23" t="s">
        <v>777</v>
      </c>
      <c r="E292" s="27" t="s">
        <v>778</v>
      </c>
      <c r="F292" s="38">
        <v>44295</v>
      </c>
      <c r="G292" s="39">
        <v>7115.48</v>
      </c>
      <c r="H292" s="39">
        <v>7115.48</v>
      </c>
      <c r="I292" s="37" t="s">
        <v>166</v>
      </c>
      <c r="J292" s="27" t="s">
        <v>183</v>
      </c>
      <c r="K292" s="41">
        <v>810</v>
      </c>
      <c r="L292" s="4">
        <v>44298</v>
      </c>
    </row>
    <row r="293" spans="1:12" x14ac:dyDescent="0.25">
      <c r="A293" s="36">
        <v>5105628847</v>
      </c>
      <c r="B293" s="27" t="s">
        <v>757</v>
      </c>
      <c r="C293" s="27" t="s">
        <v>776</v>
      </c>
      <c r="D293" s="23" t="s">
        <v>777</v>
      </c>
      <c r="E293" s="27" t="s">
        <v>778</v>
      </c>
      <c r="F293" s="38">
        <v>44295</v>
      </c>
      <c r="G293" s="39">
        <v>56404.439999999995</v>
      </c>
      <c r="H293" s="39">
        <v>56404.44</v>
      </c>
      <c r="I293" s="37" t="s">
        <v>166</v>
      </c>
      <c r="J293" s="27" t="s">
        <v>167</v>
      </c>
      <c r="K293" s="41">
        <v>807</v>
      </c>
      <c r="L293" s="4">
        <v>44300</v>
      </c>
    </row>
    <row r="294" spans="1:12" x14ac:dyDescent="0.25">
      <c r="A294" s="36">
        <v>5105620076</v>
      </c>
      <c r="B294" s="27" t="s">
        <v>757</v>
      </c>
      <c r="C294" s="27" t="s">
        <v>843</v>
      </c>
      <c r="D294" s="23" t="s">
        <v>777</v>
      </c>
      <c r="E294" s="27" t="s">
        <v>778</v>
      </c>
      <c r="F294" s="38">
        <v>44186</v>
      </c>
      <c r="G294" s="39">
        <v>13386.6</v>
      </c>
      <c r="H294" s="39">
        <v>13386.6</v>
      </c>
      <c r="I294" s="37" t="s">
        <v>829</v>
      </c>
      <c r="J294" s="27" t="s">
        <v>830</v>
      </c>
      <c r="K294" s="40">
        <v>150174</v>
      </c>
      <c r="L294" s="4">
        <v>44300</v>
      </c>
    </row>
    <row r="295" spans="1:12" x14ac:dyDescent="0.25">
      <c r="A295" s="36">
        <v>5105628212</v>
      </c>
      <c r="B295" s="27" t="s">
        <v>758</v>
      </c>
      <c r="C295" s="27" t="s">
        <v>787</v>
      </c>
      <c r="D295" s="23">
        <v>9234</v>
      </c>
      <c r="E295" s="27" t="s">
        <v>778</v>
      </c>
      <c r="F295" s="38">
        <v>44280</v>
      </c>
      <c r="G295" s="39">
        <v>24500</v>
      </c>
      <c r="H295" s="39">
        <v>24500</v>
      </c>
      <c r="I295" s="37" t="s">
        <v>497</v>
      </c>
      <c r="J295" s="27" t="s">
        <v>495</v>
      </c>
      <c r="K295" s="41">
        <v>120872</v>
      </c>
      <c r="L295" s="4">
        <v>44306</v>
      </c>
    </row>
    <row r="296" spans="1:12" x14ac:dyDescent="0.25">
      <c r="A296" s="36">
        <v>5105629214</v>
      </c>
      <c r="B296" s="27" t="s">
        <v>758</v>
      </c>
      <c r="C296" s="27" t="s">
        <v>787</v>
      </c>
      <c r="D296" s="23">
        <v>9234</v>
      </c>
      <c r="E296" s="27" t="s">
        <v>778</v>
      </c>
      <c r="F296" s="38">
        <v>44299</v>
      </c>
      <c r="G296" s="39">
        <v>19600</v>
      </c>
      <c r="H296" s="39">
        <v>19600</v>
      </c>
      <c r="I296" s="37" t="s">
        <v>497</v>
      </c>
      <c r="J296" s="27" t="s">
        <v>495</v>
      </c>
      <c r="K296" s="41">
        <v>122096</v>
      </c>
      <c r="L296" s="4">
        <v>44306</v>
      </c>
    </row>
    <row r="297" spans="1:12" x14ac:dyDescent="0.25">
      <c r="A297" s="36">
        <v>5105629593</v>
      </c>
      <c r="B297" s="27" t="s">
        <v>758</v>
      </c>
      <c r="C297" s="27" t="s">
        <v>787</v>
      </c>
      <c r="D297" s="23">
        <v>9234</v>
      </c>
      <c r="E297" s="27" t="s">
        <v>778</v>
      </c>
      <c r="F297" s="38">
        <v>44291</v>
      </c>
      <c r="G297" s="39">
        <v>19600</v>
      </c>
      <c r="H297" s="39">
        <v>19600</v>
      </c>
      <c r="I297" s="37" t="s">
        <v>497</v>
      </c>
      <c r="J297" s="27" t="s">
        <v>495</v>
      </c>
      <c r="K297" s="41">
        <v>121581</v>
      </c>
      <c r="L297" s="4">
        <v>44302</v>
      </c>
    </row>
    <row r="298" spans="1:12" x14ac:dyDescent="0.25">
      <c r="A298" s="36">
        <v>5105629594</v>
      </c>
      <c r="B298" s="27" t="s">
        <v>758</v>
      </c>
      <c r="C298" s="27" t="s">
        <v>787</v>
      </c>
      <c r="D298" s="23">
        <v>9234</v>
      </c>
      <c r="E298" s="27" t="s">
        <v>778</v>
      </c>
      <c r="F298" s="38">
        <v>44302</v>
      </c>
      <c r="G298" s="39">
        <v>19600</v>
      </c>
      <c r="H298" s="39">
        <v>19600</v>
      </c>
      <c r="I298" s="37" t="s">
        <v>497</v>
      </c>
      <c r="J298" s="27" t="s">
        <v>495</v>
      </c>
      <c r="K298" s="41">
        <v>122358</v>
      </c>
      <c r="L298" s="4">
        <v>44308</v>
      </c>
    </row>
    <row r="299" spans="1:12" x14ac:dyDescent="0.25">
      <c r="A299" s="36">
        <v>5105629595</v>
      </c>
      <c r="B299" s="27" t="s">
        <v>758</v>
      </c>
      <c r="C299" s="27" t="s">
        <v>787</v>
      </c>
      <c r="D299" s="23">
        <v>9234</v>
      </c>
      <c r="E299" s="27" t="s">
        <v>778</v>
      </c>
      <c r="F299" s="38">
        <v>44309</v>
      </c>
      <c r="G299" s="39">
        <v>19600</v>
      </c>
      <c r="H299" s="39">
        <v>19600</v>
      </c>
      <c r="I299" s="37" t="s">
        <v>497</v>
      </c>
      <c r="J299" s="27" t="s">
        <v>495</v>
      </c>
      <c r="K299" s="41">
        <v>122757</v>
      </c>
      <c r="L299" s="4">
        <v>44308</v>
      </c>
    </row>
    <row r="300" spans="1:12" x14ac:dyDescent="0.25">
      <c r="A300" s="36">
        <v>5105630419</v>
      </c>
      <c r="B300" s="27" t="s">
        <v>758</v>
      </c>
      <c r="C300" s="27" t="s">
        <v>787</v>
      </c>
      <c r="D300" s="23">
        <v>9234</v>
      </c>
      <c r="E300" s="27" t="s">
        <v>778</v>
      </c>
      <c r="F300" s="38">
        <v>44316</v>
      </c>
      <c r="G300" s="39">
        <v>19600</v>
      </c>
      <c r="H300" s="39">
        <v>19600</v>
      </c>
      <c r="I300" s="37" t="s">
        <v>497</v>
      </c>
      <c r="J300" s="27" t="s">
        <v>495</v>
      </c>
      <c r="K300" s="41">
        <v>123143</v>
      </c>
      <c r="L300" s="4">
        <v>44308</v>
      </c>
    </row>
    <row r="301" spans="1:12" x14ac:dyDescent="0.25">
      <c r="A301" s="36">
        <v>5105630420</v>
      </c>
      <c r="B301" s="27" t="s">
        <v>758</v>
      </c>
      <c r="C301" s="27" t="s">
        <v>787</v>
      </c>
      <c r="D301" s="23">
        <v>9234</v>
      </c>
      <c r="E301" s="27" t="s">
        <v>778</v>
      </c>
      <c r="F301" s="38">
        <v>44316</v>
      </c>
      <c r="G301" s="39">
        <v>19600</v>
      </c>
      <c r="H301" s="39">
        <v>19600</v>
      </c>
      <c r="I301" s="37" t="s">
        <v>497</v>
      </c>
      <c r="J301" s="27" t="s">
        <v>495</v>
      </c>
      <c r="K301" s="41">
        <v>123144</v>
      </c>
      <c r="L301" s="4">
        <v>44301</v>
      </c>
    </row>
    <row r="302" spans="1:12" x14ac:dyDescent="0.25">
      <c r="A302" s="36">
        <v>5105631558</v>
      </c>
      <c r="B302" s="27" t="s">
        <v>758</v>
      </c>
      <c r="C302" s="27" t="s">
        <v>787</v>
      </c>
      <c r="D302" s="23">
        <v>9234</v>
      </c>
      <c r="E302" s="27" t="s">
        <v>778</v>
      </c>
      <c r="F302" s="38">
        <v>44330</v>
      </c>
      <c r="G302" s="39">
        <v>19600</v>
      </c>
      <c r="H302" s="39">
        <v>19600</v>
      </c>
      <c r="I302" s="37" t="s">
        <v>497</v>
      </c>
      <c r="J302" s="27" t="s">
        <v>495</v>
      </c>
      <c r="K302" s="41">
        <v>123846</v>
      </c>
      <c r="L302" s="4">
        <v>44301</v>
      </c>
    </row>
    <row r="303" spans="1:12" x14ac:dyDescent="0.25">
      <c r="A303" s="36">
        <v>5105631559</v>
      </c>
      <c r="B303" s="27" t="s">
        <v>758</v>
      </c>
      <c r="C303" s="27" t="s">
        <v>787</v>
      </c>
      <c r="D303" s="23">
        <v>9234</v>
      </c>
      <c r="E303" s="27" t="s">
        <v>778</v>
      </c>
      <c r="F303" s="38">
        <v>44323</v>
      </c>
      <c r="G303" s="39">
        <v>15120</v>
      </c>
      <c r="H303" s="39">
        <v>15120</v>
      </c>
      <c r="I303" s="37" t="s">
        <v>497</v>
      </c>
      <c r="J303" s="27" t="s">
        <v>495</v>
      </c>
      <c r="K303" s="41">
        <v>123858</v>
      </c>
      <c r="L303" s="4">
        <v>44301</v>
      </c>
    </row>
    <row r="304" spans="1:12" x14ac:dyDescent="0.25">
      <c r="A304" s="36">
        <v>5105631777</v>
      </c>
      <c r="B304" s="27" t="s">
        <v>758</v>
      </c>
      <c r="C304" s="27" t="s">
        <v>787</v>
      </c>
      <c r="D304" s="23">
        <v>9234</v>
      </c>
      <c r="E304" s="27" t="s">
        <v>778</v>
      </c>
      <c r="F304" s="38">
        <v>44337</v>
      </c>
      <c r="G304" s="39">
        <v>19600</v>
      </c>
      <c r="H304" s="39">
        <v>19600</v>
      </c>
      <c r="I304" s="37" t="s">
        <v>497</v>
      </c>
      <c r="J304" s="27" t="s">
        <v>495</v>
      </c>
      <c r="K304" s="41">
        <v>124340</v>
      </c>
      <c r="L304" s="4">
        <v>44301</v>
      </c>
    </row>
    <row r="305" spans="1:12" x14ac:dyDescent="0.25">
      <c r="A305" s="36">
        <v>5105631778</v>
      </c>
      <c r="B305" s="27" t="s">
        <v>758</v>
      </c>
      <c r="C305" s="27" t="s">
        <v>787</v>
      </c>
      <c r="D305" s="23">
        <v>9234</v>
      </c>
      <c r="E305" s="27" t="s">
        <v>778</v>
      </c>
      <c r="F305" s="38">
        <v>44337</v>
      </c>
      <c r="G305" s="39">
        <v>19600</v>
      </c>
      <c r="H305" s="39">
        <v>19600</v>
      </c>
      <c r="I305" s="37" t="s">
        <v>497</v>
      </c>
      <c r="J305" s="27" t="s">
        <v>495</v>
      </c>
      <c r="K305" s="41">
        <v>124342</v>
      </c>
      <c r="L305" s="4">
        <v>44301</v>
      </c>
    </row>
    <row r="306" spans="1:12" x14ac:dyDescent="0.25">
      <c r="A306" s="36">
        <v>5105632273</v>
      </c>
      <c r="B306" s="27" t="s">
        <v>758</v>
      </c>
      <c r="C306" s="27" t="s">
        <v>787</v>
      </c>
      <c r="D306" s="23">
        <v>9234</v>
      </c>
      <c r="E306" s="27" t="s">
        <v>778</v>
      </c>
      <c r="F306" s="38">
        <v>44344</v>
      </c>
      <c r="G306" s="39">
        <v>19600</v>
      </c>
      <c r="H306" s="39">
        <v>19600</v>
      </c>
      <c r="I306" s="37" t="s">
        <v>497</v>
      </c>
      <c r="J306" s="27" t="s">
        <v>495</v>
      </c>
      <c r="K306" s="41">
        <v>124713</v>
      </c>
      <c r="L306" s="4">
        <v>44308</v>
      </c>
    </row>
    <row r="307" spans="1:12" x14ac:dyDescent="0.25">
      <c r="A307" s="36">
        <v>5105632274</v>
      </c>
      <c r="B307" s="27" t="s">
        <v>758</v>
      </c>
      <c r="C307" s="27" t="s">
        <v>787</v>
      </c>
      <c r="D307" s="23">
        <v>9234</v>
      </c>
      <c r="E307" s="27" t="s">
        <v>778</v>
      </c>
      <c r="F307" s="38">
        <v>44347</v>
      </c>
      <c r="G307" s="39">
        <v>19600</v>
      </c>
      <c r="H307" s="39">
        <v>19600</v>
      </c>
      <c r="I307" s="37" t="s">
        <v>497</v>
      </c>
      <c r="J307" s="27" t="s">
        <v>495</v>
      </c>
      <c r="K307" s="41">
        <v>124750</v>
      </c>
      <c r="L307" s="4">
        <v>44308</v>
      </c>
    </row>
    <row r="308" spans="1:12" x14ac:dyDescent="0.25">
      <c r="A308" s="36">
        <v>5105632275</v>
      </c>
      <c r="B308" s="27" t="s">
        <v>758</v>
      </c>
      <c r="C308" s="27" t="s">
        <v>787</v>
      </c>
      <c r="D308" s="23">
        <v>9234</v>
      </c>
      <c r="E308" s="27" t="s">
        <v>778</v>
      </c>
      <c r="F308" s="38">
        <v>44349</v>
      </c>
      <c r="G308" s="39">
        <v>19600</v>
      </c>
      <c r="H308" s="39">
        <v>19600</v>
      </c>
      <c r="I308" s="37" t="s">
        <v>497</v>
      </c>
      <c r="J308" s="27" t="s">
        <v>495</v>
      </c>
      <c r="K308" s="41">
        <v>124998</v>
      </c>
      <c r="L308" s="4">
        <v>44308</v>
      </c>
    </row>
    <row r="309" spans="1:12" x14ac:dyDescent="0.25">
      <c r="A309" s="36">
        <v>5105632929</v>
      </c>
      <c r="B309" s="27" t="s">
        <v>758</v>
      </c>
      <c r="C309" s="27" t="s">
        <v>787</v>
      </c>
      <c r="D309" s="23">
        <v>9234</v>
      </c>
      <c r="E309" s="27" t="s">
        <v>778</v>
      </c>
      <c r="F309" s="38">
        <v>44355</v>
      </c>
      <c r="G309" s="39">
        <v>19600</v>
      </c>
      <c r="H309" s="39">
        <v>19600</v>
      </c>
      <c r="I309" s="37" t="s">
        <v>497</v>
      </c>
      <c r="J309" s="27" t="s">
        <v>495</v>
      </c>
      <c r="K309" s="41">
        <v>125299</v>
      </c>
      <c r="L309" s="4">
        <v>44309</v>
      </c>
    </row>
    <row r="310" spans="1:12" x14ac:dyDescent="0.25">
      <c r="A310" s="36">
        <v>5105634253</v>
      </c>
      <c r="B310" s="27" t="s">
        <v>758</v>
      </c>
      <c r="C310" s="27" t="s">
        <v>787</v>
      </c>
      <c r="D310" s="23">
        <v>9234</v>
      </c>
      <c r="E310" s="27" t="s">
        <v>778</v>
      </c>
      <c r="F310" s="38">
        <v>44358</v>
      </c>
      <c r="G310" s="39">
        <v>19600</v>
      </c>
      <c r="H310" s="39">
        <v>19600</v>
      </c>
      <c r="I310" s="37" t="s">
        <v>497</v>
      </c>
      <c r="J310" s="27" t="s">
        <v>495</v>
      </c>
      <c r="K310" s="41">
        <v>125618</v>
      </c>
      <c r="L310" s="4">
        <v>44302</v>
      </c>
    </row>
    <row r="311" spans="1:12" x14ac:dyDescent="0.25">
      <c r="A311" s="36">
        <v>5105634254</v>
      </c>
      <c r="B311" s="27" t="s">
        <v>758</v>
      </c>
      <c r="C311" s="27" t="s">
        <v>787</v>
      </c>
      <c r="D311" s="23">
        <v>9234</v>
      </c>
      <c r="E311" s="27" t="s">
        <v>778</v>
      </c>
      <c r="F311" s="38">
        <v>44358</v>
      </c>
      <c r="G311" s="39">
        <v>19600</v>
      </c>
      <c r="H311" s="39">
        <v>19600</v>
      </c>
      <c r="I311" s="37" t="s">
        <v>497</v>
      </c>
      <c r="J311" s="27" t="s">
        <v>495</v>
      </c>
      <c r="K311" s="41">
        <v>125614</v>
      </c>
      <c r="L311" s="4">
        <v>44302</v>
      </c>
    </row>
    <row r="312" spans="1:12" x14ac:dyDescent="0.25">
      <c r="A312" s="36">
        <v>5105634457</v>
      </c>
      <c r="B312" s="27" t="s">
        <v>758</v>
      </c>
      <c r="C312" s="27" t="s">
        <v>787</v>
      </c>
      <c r="D312" s="23">
        <v>9234</v>
      </c>
      <c r="E312" s="27" t="s">
        <v>778</v>
      </c>
      <c r="F312" s="38">
        <v>44365</v>
      </c>
      <c r="G312" s="39">
        <v>19600</v>
      </c>
      <c r="H312" s="39">
        <v>19600</v>
      </c>
      <c r="I312" s="37" t="s">
        <v>497</v>
      </c>
      <c r="J312" s="27" t="s">
        <v>495</v>
      </c>
      <c r="K312" s="41">
        <v>125988</v>
      </c>
      <c r="L312" s="4">
        <v>44301</v>
      </c>
    </row>
    <row r="313" spans="1:12" x14ac:dyDescent="0.25">
      <c r="A313" s="36">
        <v>5105634458</v>
      </c>
      <c r="B313" s="27" t="s">
        <v>758</v>
      </c>
      <c r="C313" s="27" t="s">
        <v>787</v>
      </c>
      <c r="D313" s="23">
        <v>9234</v>
      </c>
      <c r="E313" s="27" t="s">
        <v>778</v>
      </c>
      <c r="F313" s="38">
        <v>44365</v>
      </c>
      <c r="G313" s="39">
        <v>19600</v>
      </c>
      <c r="H313" s="39">
        <v>19600</v>
      </c>
      <c r="I313" s="37" t="s">
        <v>497</v>
      </c>
      <c r="J313" s="27" t="s">
        <v>495</v>
      </c>
      <c r="K313" s="41">
        <v>126035</v>
      </c>
      <c r="L313" s="4">
        <v>44308</v>
      </c>
    </row>
    <row r="314" spans="1:12" x14ac:dyDescent="0.25">
      <c r="A314" s="36">
        <v>5105635340</v>
      </c>
      <c r="B314" s="27" t="s">
        <v>758</v>
      </c>
      <c r="C314" s="27" t="s">
        <v>787</v>
      </c>
      <c r="D314" s="23">
        <v>9234</v>
      </c>
      <c r="E314" s="27" t="s">
        <v>778</v>
      </c>
      <c r="F314" s="38">
        <v>44372</v>
      </c>
      <c r="G314" s="39">
        <v>19600</v>
      </c>
      <c r="H314" s="39">
        <v>19600</v>
      </c>
      <c r="I314" s="37" t="s">
        <v>497</v>
      </c>
      <c r="J314" s="27" t="s">
        <v>495</v>
      </c>
      <c r="K314" s="41">
        <v>126463</v>
      </c>
      <c r="L314" s="4">
        <v>44309</v>
      </c>
    </row>
    <row r="315" spans="1:12" x14ac:dyDescent="0.25">
      <c r="A315" s="36">
        <v>5105635341</v>
      </c>
      <c r="B315" s="27" t="s">
        <v>758</v>
      </c>
      <c r="C315" s="27" t="s">
        <v>787</v>
      </c>
      <c r="D315" s="23">
        <v>9234</v>
      </c>
      <c r="E315" s="27" t="s">
        <v>778</v>
      </c>
      <c r="F315" s="38">
        <v>44372</v>
      </c>
      <c r="G315" s="39">
        <v>19600</v>
      </c>
      <c r="H315" s="39">
        <v>19600</v>
      </c>
      <c r="I315" s="37" t="s">
        <v>497</v>
      </c>
      <c r="J315" s="27" t="s">
        <v>495</v>
      </c>
      <c r="K315" s="41">
        <v>126482</v>
      </c>
      <c r="L315" s="4">
        <v>44309</v>
      </c>
    </row>
    <row r="316" spans="1:12" x14ac:dyDescent="0.25">
      <c r="A316" s="36">
        <v>5105635582</v>
      </c>
      <c r="B316" s="27" t="s">
        <v>758</v>
      </c>
      <c r="C316" s="27" t="s">
        <v>787</v>
      </c>
      <c r="D316" s="23">
        <v>9234</v>
      </c>
      <c r="E316" s="27" t="s">
        <v>778</v>
      </c>
      <c r="F316" s="38">
        <v>44372</v>
      </c>
      <c r="G316" s="39">
        <v>19600</v>
      </c>
      <c r="H316" s="39">
        <v>19600</v>
      </c>
      <c r="I316" s="37" t="s">
        <v>497</v>
      </c>
      <c r="J316" s="27" t="s">
        <v>495</v>
      </c>
      <c r="K316" s="41">
        <v>126937</v>
      </c>
      <c r="L316" s="4">
        <v>44309</v>
      </c>
    </row>
    <row r="317" spans="1:12" x14ac:dyDescent="0.25">
      <c r="A317" s="36">
        <v>5105635583</v>
      </c>
      <c r="B317" s="27" t="s">
        <v>758</v>
      </c>
      <c r="C317" s="27" t="s">
        <v>787</v>
      </c>
      <c r="D317" s="23">
        <v>9234</v>
      </c>
      <c r="E317" s="27" t="s">
        <v>778</v>
      </c>
      <c r="F317" s="38">
        <v>44375</v>
      </c>
      <c r="G317" s="39">
        <v>4200</v>
      </c>
      <c r="H317" s="39">
        <v>4200</v>
      </c>
      <c r="I317" s="37" t="s">
        <v>497</v>
      </c>
      <c r="J317" s="27" t="s">
        <v>495</v>
      </c>
      <c r="K317" s="41">
        <v>126986</v>
      </c>
      <c r="L317" s="4">
        <v>44320</v>
      </c>
    </row>
    <row r="318" spans="1:12" x14ac:dyDescent="0.25">
      <c r="A318" s="36">
        <v>5105635584</v>
      </c>
      <c r="B318" s="27" t="s">
        <v>758</v>
      </c>
      <c r="C318" s="27" t="s">
        <v>787</v>
      </c>
      <c r="D318" s="23">
        <v>9234</v>
      </c>
      <c r="E318" s="27" t="s">
        <v>778</v>
      </c>
      <c r="F318" s="38">
        <v>44375</v>
      </c>
      <c r="G318" s="39">
        <v>4200</v>
      </c>
      <c r="H318" s="39">
        <v>4200</v>
      </c>
      <c r="I318" s="37" t="s">
        <v>497</v>
      </c>
      <c r="J318" s="27" t="s">
        <v>495</v>
      </c>
      <c r="K318" s="41">
        <v>126987</v>
      </c>
      <c r="L318" s="4">
        <v>44308</v>
      </c>
    </row>
    <row r="319" spans="1:12" x14ac:dyDescent="0.25">
      <c r="A319" s="36">
        <v>5105629419</v>
      </c>
      <c r="B319" s="27" t="s">
        <v>758</v>
      </c>
      <c r="C319" s="27" t="s">
        <v>787</v>
      </c>
      <c r="D319" s="23">
        <v>9234</v>
      </c>
      <c r="E319" s="27" t="s">
        <v>778</v>
      </c>
      <c r="F319" s="38">
        <v>44280</v>
      </c>
      <c r="G319" s="39">
        <v>439678.22</v>
      </c>
      <c r="H319" s="39">
        <v>439678.22</v>
      </c>
      <c r="I319" s="37" t="s">
        <v>553</v>
      </c>
      <c r="J319" s="27" t="s">
        <v>544</v>
      </c>
      <c r="K319" s="41">
        <v>445</v>
      </c>
      <c r="L319" s="4">
        <v>44306</v>
      </c>
    </row>
    <row r="320" spans="1:12" x14ac:dyDescent="0.25">
      <c r="A320" s="36">
        <v>5105628185</v>
      </c>
      <c r="B320" s="27" t="s">
        <v>757</v>
      </c>
      <c r="C320" s="27" t="s">
        <v>776</v>
      </c>
      <c r="D320" s="23" t="s">
        <v>777</v>
      </c>
      <c r="E320" s="27" t="s">
        <v>778</v>
      </c>
      <c r="F320" s="38">
        <v>44301</v>
      </c>
      <c r="G320" s="39">
        <v>23138.33</v>
      </c>
      <c r="H320" s="39">
        <v>23138.33</v>
      </c>
      <c r="I320" s="37" t="s">
        <v>220</v>
      </c>
      <c r="J320" s="27" t="s">
        <v>216</v>
      </c>
      <c r="K320" s="41">
        <v>259668</v>
      </c>
      <c r="L320" s="4">
        <v>44309</v>
      </c>
    </row>
    <row r="321" spans="1:12" x14ac:dyDescent="0.25">
      <c r="A321" s="36">
        <v>5105632071</v>
      </c>
      <c r="B321" s="27" t="s">
        <v>758</v>
      </c>
      <c r="C321" s="27" t="s">
        <v>787</v>
      </c>
      <c r="D321" s="23">
        <v>9234</v>
      </c>
      <c r="E321" s="27" t="s">
        <v>778</v>
      </c>
      <c r="F321" s="38">
        <v>44333</v>
      </c>
      <c r="G321" s="39">
        <v>949</v>
      </c>
      <c r="H321" s="39">
        <v>949</v>
      </c>
      <c r="I321" s="37" t="s">
        <v>527</v>
      </c>
      <c r="J321" s="27" t="s">
        <v>526</v>
      </c>
      <c r="K321" s="41">
        <v>55934</v>
      </c>
      <c r="L321" s="4">
        <v>44309</v>
      </c>
    </row>
    <row r="322" spans="1:12" x14ac:dyDescent="0.25">
      <c r="A322" s="36">
        <v>5105633755</v>
      </c>
      <c r="B322" s="27" t="s">
        <v>758</v>
      </c>
      <c r="C322" s="27" t="s">
        <v>787</v>
      </c>
      <c r="D322" s="23">
        <v>9234</v>
      </c>
      <c r="E322" s="27" t="s">
        <v>778</v>
      </c>
      <c r="F322" s="38">
        <v>44357</v>
      </c>
      <c r="G322" s="39">
        <v>1500</v>
      </c>
      <c r="H322" s="39">
        <v>1500</v>
      </c>
      <c r="I322" s="37" t="s">
        <v>527</v>
      </c>
      <c r="J322" s="27" t="s">
        <v>526</v>
      </c>
      <c r="K322" s="41">
        <v>107</v>
      </c>
      <c r="L322" s="4">
        <v>44305</v>
      </c>
    </row>
    <row r="323" spans="1:12" x14ac:dyDescent="0.25">
      <c r="A323" s="36">
        <v>5105633947</v>
      </c>
      <c r="B323" s="27" t="s">
        <v>758</v>
      </c>
      <c r="C323" s="27" t="s">
        <v>787</v>
      </c>
      <c r="D323" s="23">
        <v>9234</v>
      </c>
      <c r="E323" s="27" t="s">
        <v>778</v>
      </c>
      <c r="F323" s="38">
        <v>44364</v>
      </c>
      <c r="G323" s="39">
        <v>1500</v>
      </c>
      <c r="H323" s="39">
        <v>1500</v>
      </c>
      <c r="I323" s="37" t="s">
        <v>527</v>
      </c>
      <c r="J323" s="27" t="s">
        <v>526</v>
      </c>
      <c r="K323" s="41">
        <v>120</v>
      </c>
      <c r="L323" s="4">
        <v>44305</v>
      </c>
    </row>
    <row r="324" spans="1:12" x14ac:dyDescent="0.25">
      <c r="A324" s="36">
        <v>5105634360</v>
      </c>
      <c r="B324" s="27" t="s">
        <v>758</v>
      </c>
      <c r="C324" s="27" t="s">
        <v>787</v>
      </c>
      <c r="D324" s="23">
        <v>9234</v>
      </c>
      <c r="E324" s="27" t="s">
        <v>778</v>
      </c>
      <c r="F324" s="38">
        <v>44356</v>
      </c>
      <c r="G324" s="39">
        <v>980.63</v>
      </c>
      <c r="H324" s="39">
        <v>980.63</v>
      </c>
      <c r="I324" s="37" t="s">
        <v>527</v>
      </c>
      <c r="J324" s="27" t="s">
        <v>526</v>
      </c>
      <c r="K324" s="41">
        <v>56492</v>
      </c>
      <c r="L324" s="4">
        <v>44309</v>
      </c>
    </row>
    <row r="325" spans="1:12" x14ac:dyDescent="0.25">
      <c r="A325" s="36">
        <v>5105618952</v>
      </c>
      <c r="B325" s="27" t="s">
        <v>757</v>
      </c>
      <c r="C325" s="27" t="s">
        <v>843</v>
      </c>
      <c r="D325" s="23" t="s">
        <v>777</v>
      </c>
      <c r="E325" s="27" t="s">
        <v>778</v>
      </c>
      <c r="F325" s="38">
        <v>44172</v>
      </c>
      <c r="G325" s="39">
        <v>199.26</v>
      </c>
      <c r="H325" s="39">
        <v>199.26</v>
      </c>
      <c r="I325" s="37" t="s">
        <v>77</v>
      </c>
      <c r="J325" s="27" t="s">
        <v>796</v>
      </c>
      <c r="K325" s="40">
        <v>296</v>
      </c>
      <c r="L325" s="4">
        <v>44309</v>
      </c>
    </row>
    <row r="326" spans="1:12" x14ac:dyDescent="0.25">
      <c r="A326" s="36">
        <v>5105620152</v>
      </c>
      <c r="B326" s="27" t="s">
        <v>757</v>
      </c>
      <c r="C326" s="27" t="s">
        <v>843</v>
      </c>
      <c r="D326" s="23" t="s">
        <v>777</v>
      </c>
      <c r="E326" s="27" t="s">
        <v>778</v>
      </c>
      <c r="F326" s="38">
        <v>44186</v>
      </c>
      <c r="G326" s="39">
        <v>984</v>
      </c>
      <c r="H326" s="39">
        <v>984</v>
      </c>
      <c r="I326" s="37" t="s">
        <v>77</v>
      </c>
      <c r="J326" s="27" t="s">
        <v>796</v>
      </c>
      <c r="K326" s="40">
        <v>2777</v>
      </c>
      <c r="L326" s="4">
        <v>44279</v>
      </c>
    </row>
    <row r="327" spans="1:12" x14ac:dyDescent="0.25">
      <c r="A327" s="36">
        <v>5105620199</v>
      </c>
      <c r="B327" s="27" t="s">
        <v>756</v>
      </c>
      <c r="C327" s="27" t="s">
        <v>844</v>
      </c>
      <c r="D327" s="23">
        <v>15348</v>
      </c>
      <c r="E327" s="27" t="s">
        <v>778</v>
      </c>
      <c r="F327" s="38">
        <v>44186</v>
      </c>
      <c r="G327" s="39">
        <v>2400</v>
      </c>
      <c r="H327" s="39">
        <v>2400</v>
      </c>
      <c r="I327" s="37" t="s">
        <v>77</v>
      </c>
      <c r="J327" s="27" t="s">
        <v>833</v>
      </c>
      <c r="K327" s="40">
        <v>2776</v>
      </c>
      <c r="L327" s="4">
        <v>44306</v>
      </c>
    </row>
    <row r="328" spans="1:12" x14ac:dyDescent="0.25">
      <c r="A328" s="36">
        <v>5105625570</v>
      </c>
      <c r="B328" s="27" t="s">
        <v>757</v>
      </c>
      <c r="C328" s="27" t="s">
        <v>776</v>
      </c>
      <c r="D328" s="23" t="s">
        <v>777</v>
      </c>
      <c r="E328" s="27" t="s">
        <v>778</v>
      </c>
      <c r="F328" s="38">
        <v>44244</v>
      </c>
      <c r="G328" s="39">
        <v>13042.24</v>
      </c>
      <c r="H328" s="39">
        <v>13042.24</v>
      </c>
      <c r="I328" s="37" t="s">
        <v>77</v>
      </c>
      <c r="J328" s="27" t="s">
        <v>134</v>
      </c>
      <c r="K328" s="41">
        <v>2904</v>
      </c>
      <c r="L328" s="4">
        <v>44281</v>
      </c>
    </row>
    <row r="329" spans="1:12" x14ac:dyDescent="0.25">
      <c r="A329" s="36">
        <v>5105632256</v>
      </c>
      <c r="B329" s="27" t="s">
        <v>758</v>
      </c>
      <c r="C329" s="27" t="s">
        <v>787</v>
      </c>
      <c r="D329" s="23">
        <v>9234</v>
      </c>
      <c r="E329" s="27" t="s">
        <v>778</v>
      </c>
      <c r="F329" s="38">
        <v>44340</v>
      </c>
      <c r="G329" s="39">
        <v>118000</v>
      </c>
      <c r="H329" s="39">
        <v>118000</v>
      </c>
      <c r="I329" s="37" t="s">
        <v>591</v>
      </c>
      <c r="J329" s="27" t="s">
        <v>589</v>
      </c>
      <c r="K329" s="41">
        <v>266</v>
      </c>
      <c r="L329" s="4">
        <v>44313</v>
      </c>
    </row>
    <row r="330" spans="1:12" x14ac:dyDescent="0.25">
      <c r="A330" s="36">
        <v>5105620111</v>
      </c>
      <c r="B330" s="27" t="s">
        <v>757</v>
      </c>
      <c r="C330" s="27" t="s">
        <v>843</v>
      </c>
      <c r="D330" s="23" t="s">
        <v>777</v>
      </c>
      <c r="E330" s="27" t="s">
        <v>778</v>
      </c>
      <c r="F330" s="38">
        <v>44179</v>
      </c>
      <c r="G330" s="39">
        <v>12608.59</v>
      </c>
      <c r="H330" s="39">
        <v>12608.59</v>
      </c>
      <c r="I330" s="37" t="s">
        <v>831</v>
      </c>
      <c r="J330" s="27" t="s">
        <v>820</v>
      </c>
      <c r="K330" s="40">
        <v>39858</v>
      </c>
      <c r="L330" s="4">
        <v>44313</v>
      </c>
    </row>
    <row r="331" spans="1:12" x14ac:dyDescent="0.25">
      <c r="A331" s="36">
        <v>5105619380</v>
      </c>
      <c r="B331" s="27" t="s">
        <v>757</v>
      </c>
      <c r="C331" s="27" t="s">
        <v>843</v>
      </c>
      <c r="D331" s="23" t="s">
        <v>777</v>
      </c>
      <c r="E331" s="27" t="s">
        <v>778</v>
      </c>
      <c r="F331" s="38">
        <v>44175</v>
      </c>
      <c r="G331" s="39">
        <v>9331.1999999999989</v>
      </c>
      <c r="H331" s="39">
        <v>9331.1999999999989</v>
      </c>
      <c r="I331" s="37" t="s">
        <v>211</v>
      </c>
      <c r="J331" s="27" t="s">
        <v>807</v>
      </c>
      <c r="K331" s="40">
        <v>326424</v>
      </c>
      <c r="L331" s="4">
        <v>44176</v>
      </c>
    </row>
    <row r="332" spans="1:12" x14ac:dyDescent="0.25">
      <c r="A332" s="36">
        <v>5105630433</v>
      </c>
      <c r="B332" s="27" t="s">
        <v>757</v>
      </c>
      <c r="C332" s="27" t="s">
        <v>776</v>
      </c>
      <c r="D332" s="23" t="s">
        <v>777</v>
      </c>
      <c r="E332" s="27" t="s">
        <v>778</v>
      </c>
      <c r="F332" s="38">
        <v>44348</v>
      </c>
      <c r="G332" s="39">
        <v>429</v>
      </c>
      <c r="H332" s="39">
        <v>429</v>
      </c>
      <c r="I332" s="37" t="s">
        <v>211</v>
      </c>
      <c r="J332" s="27" t="s">
        <v>210</v>
      </c>
      <c r="K332" s="41">
        <v>337804</v>
      </c>
      <c r="L332" s="4">
        <v>44196</v>
      </c>
    </row>
    <row r="333" spans="1:12" x14ac:dyDescent="0.25">
      <c r="A333" s="36">
        <v>5105619149</v>
      </c>
      <c r="B333" s="27" t="s">
        <v>757</v>
      </c>
      <c r="C333" s="27" t="s">
        <v>843</v>
      </c>
      <c r="D333" s="23" t="s">
        <v>777</v>
      </c>
      <c r="E333" s="27" t="s">
        <v>778</v>
      </c>
      <c r="F333" s="38">
        <v>44174</v>
      </c>
      <c r="G333" s="39">
        <v>26260</v>
      </c>
      <c r="H333" s="39">
        <v>26260</v>
      </c>
      <c r="I333" s="37" t="s">
        <v>92</v>
      </c>
      <c r="J333" s="27" t="s">
        <v>799</v>
      </c>
      <c r="K333" s="40">
        <v>2071</v>
      </c>
      <c r="L333" s="4">
        <v>44176</v>
      </c>
    </row>
    <row r="334" spans="1:12" x14ac:dyDescent="0.25">
      <c r="A334" s="36">
        <v>5105626347</v>
      </c>
      <c r="B334" s="27" t="s">
        <v>757</v>
      </c>
      <c r="C334" s="27" t="s">
        <v>776</v>
      </c>
      <c r="D334" s="23" t="s">
        <v>777</v>
      </c>
      <c r="E334" s="27" t="s">
        <v>778</v>
      </c>
      <c r="F334" s="38">
        <v>44263</v>
      </c>
      <c r="G334" s="39">
        <v>8854.43</v>
      </c>
      <c r="H334" s="39">
        <v>8854.43</v>
      </c>
      <c r="I334" s="37" t="s">
        <v>92</v>
      </c>
      <c r="J334" s="27" t="s">
        <v>234</v>
      </c>
      <c r="K334" s="41">
        <v>2083</v>
      </c>
      <c r="L334" s="4">
        <v>44294</v>
      </c>
    </row>
    <row r="335" spans="1:12" x14ac:dyDescent="0.25">
      <c r="A335" s="36">
        <v>5105634357</v>
      </c>
      <c r="B335" s="27" t="s">
        <v>758</v>
      </c>
      <c r="C335" s="27" t="s">
        <v>787</v>
      </c>
      <c r="D335" s="23">
        <v>9234</v>
      </c>
      <c r="E335" s="27" t="s">
        <v>778</v>
      </c>
      <c r="F335" s="38">
        <v>44361</v>
      </c>
      <c r="G335" s="39">
        <v>1680</v>
      </c>
      <c r="H335" s="39">
        <v>1680</v>
      </c>
      <c r="I335" s="37" t="s">
        <v>562</v>
      </c>
      <c r="J335" s="27" t="s">
        <v>561</v>
      </c>
      <c r="K335" s="41">
        <v>92469</v>
      </c>
      <c r="L335" s="4">
        <v>44294</v>
      </c>
    </row>
    <row r="336" spans="1:12" x14ac:dyDescent="0.25">
      <c r="A336" s="36">
        <v>5105635345</v>
      </c>
      <c r="B336" s="27" t="s">
        <v>758</v>
      </c>
      <c r="C336" s="27" t="s">
        <v>787</v>
      </c>
      <c r="D336" s="23">
        <v>9234</v>
      </c>
      <c r="E336" s="27" t="s">
        <v>778</v>
      </c>
      <c r="F336" s="38">
        <v>44365</v>
      </c>
      <c r="G336" s="39">
        <v>1120</v>
      </c>
      <c r="H336" s="39">
        <v>1120</v>
      </c>
      <c r="I336" s="37" t="s">
        <v>562</v>
      </c>
      <c r="J336" s="27" t="s">
        <v>561</v>
      </c>
      <c r="K336" s="41">
        <v>93039</v>
      </c>
      <c r="L336" s="4">
        <v>44309</v>
      </c>
    </row>
    <row r="337" spans="1:12" x14ac:dyDescent="0.25">
      <c r="A337" s="36">
        <v>5105635346</v>
      </c>
      <c r="B337" s="27" t="s">
        <v>758</v>
      </c>
      <c r="C337" s="27" t="s">
        <v>787</v>
      </c>
      <c r="D337" s="23">
        <v>9234</v>
      </c>
      <c r="E337" s="27" t="s">
        <v>778</v>
      </c>
      <c r="F337" s="38">
        <v>44371</v>
      </c>
      <c r="G337" s="39">
        <v>980</v>
      </c>
      <c r="H337" s="39">
        <v>980</v>
      </c>
      <c r="I337" s="37" t="s">
        <v>562</v>
      </c>
      <c r="J337" s="27" t="s">
        <v>561</v>
      </c>
      <c r="K337" s="41">
        <v>93453</v>
      </c>
      <c r="L337" s="4">
        <v>44305</v>
      </c>
    </row>
    <row r="338" spans="1:12" x14ac:dyDescent="0.25">
      <c r="A338" s="36">
        <v>5105635593</v>
      </c>
      <c r="B338" s="27" t="s">
        <v>758</v>
      </c>
      <c r="C338" s="27" t="s">
        <v>787</v>
      </c>
      <c r="D338" s="23">
        <v>9234</v>
      </c>
      <c r="E338" s="27" t="s">
        <v>778</v>
      </c>
      <c r="F338" s="38">
        <v>44375</v>
      </c>
      <c r="G338" s="39">
        <v>980</v>
      </c>
      <c r="H338" s="39">
        <v>980</v>
      </c>
      <c r="I338" s="37" t="s">
        <v>562</v>
      </c>
      <c r="J338" s="27" t="s">
        <v>561</v>
      </c>
      <c r="K338" s="41">
        <v>93616</v>
      </c>
      <c r="L338" s="4">
        <v>44327</v>
      </c>
    </row>
    <row r="339" spans="1:12" x14ac:dyDescent="0.25">
      <c r="A339" s="36">
        <v>5105635594</v>
      </c>
      <c r="B339" s="27" t="s">
        <v>758</v>
      </c>
      <c r="C339" s="27" t="s">
        <v>787</v>
      </c>
      <c r="D339" s="23">
        <v>9234</v>
      </c>
      <c r="E339" s="27" t="s">
        <v>778</v>
      </c>
      <c r="F339" s="38">
        <v>44377</v>
      </c>
      <c r="G339" s="39">
        <v>980</v>
      </c>
      <c r="H339" s="39">
        <v>980</v>
      </c>
      <c r="I339" s="37" t="s">
        <v>562</v>
      </c>
      <c r="J339" s="27" t="s">
        <v>561</v>
      </c>
      <c r="K339" s="41">
        <v>93847</v>
      </c>
      <c r="L339" s="4">
        <v>44305</v>
      </c>
    </row>
    <row r="340" spans="1:12" s="26" customFormat="1" x14ac:dyDescent="0.25">
      <c r="A340" s="36">
        <v>5105620487</v>
      </c>
      <c r="B340" s="27" t="s">
        <v>757</v>
      </c>
      <c r="C340" s="27" t="s">
        <v>843</v>
      </c>
      <c r="D340" s="23" t="s">
        <v>777</v>
      </c>
      <c r="E340" s="27" t="s">
        <v>778</v>
      </c>
      <c r="F340" s="38">
        <v>44186</v>
      </c>
      <c r="G340" s="39">
        <v>3599.56</v>
      </c>
      <c r="H340" s="39">
        <v>3599.56</v>
      </c>
      <c r="I340" s="37" t="s">
        <v>153</v>
      </c>
      <c r="J340" s="27" t="s">
        <v>185</v>
      </c>
      <c r="K340" s="40">
        <v>9150</v>
      </c>
      <c r="L340" s="4">
        <v>44312</v>
      </c>
    </row>
    <row r="341" spans="1:12" s="26" customFormat="1" x14ac:dyDescent="0.25">
      <c r="A341" s="36">
        <v>5105620488</v>
      </c>
      <c r="B341" s="27" t="s">
        <v>757</v>
      </c>
      <c r="C341" s="27" t="s">
        <v>843</v>
      </c>
      <c r="D341" s="23" t="s">
        <v>777</v>
      </c>
      <c r="E341" s="27" t="s">
        <v>778</v>
      </c>
      <c r="F341" s="38">
        <v>44186</v>
      </c>
      <c r="G341" s="39">
        <v>31288.23</v>
      </c>
      <c r="H341" s="39">
        <v>31288.23</v>
      </c>
      <c r="I341" s="37" t="s">
        <v>153</v>
      </c>
      <c r="J341" s="27" t="s">
        <v>185</v>
      </c>
      <c r="K341" s="40">
        <v>9151</v>
      </c>
      <c r="L341" s="4">
        <v>44341</v>
      </c>
    </row>
    <row r="342" spans="1:12" s="32" customFormat="1" x14ac:dyDescent="0.25">
      <c r="A342" s="36">
        <v>5105620662</v>
      </c>
      <c r="B342" s="27" t="s">
        <v>757</v>
      </c>
      <c r="C342" s="27" t="s">
        <v>843</v>
      </c>
      <c r="D342" s="23" t="s">
        <v>777</v>
      </c>
      <c r="E342" s="27" t="s">
        <v>778</v>
      </c>
      <c r="F342" s="38">
        <v>44194</v>
      </c>
      <c r="G342" s="39">
        <v>1049.24</v>
      </c>
      <c r="H342" s="39">
        <v>1049.24</v>
      </c>
      <c r="I342" s="37" t="s">
        <v>153</v>
      </c>
      <c r="J342" s="27" t="s">
        <v>839</v>
      </c>
      <c r="K342" s="40">
        <v>8613</v>
      </c>
      <c r="L342" s="4">
        <v>44321</v>
      </c>
    </row>
    <row r="343" spans="1:12" s="26" customFormat="1" x14ac:dyDescent="0.25">
      <c r="A343" s="36">
        <v>5105620663</v>
      </c>
      <c r="B343" s="27" t="s">
        <v>757</v>
      </c>
      <c r="C343" s="27" t="s">
        <v>843</v>
      </c>
      <c r="D343" s="23" t="s">
        <v>777</v>
      </c>
      <c r="E343" s="27" t="s">
        <v>778</v>
      </c>
      <c r="F343" s="38">
        <v>44200</v>
      </c>
      <c r="G343" s="39">
        <v>27147.41</v>
      </c>
      <c r="H343" s="39">
        <v>27147.41</v>
      </c>
      <c r="I343" s="37" t="s">
        <v>153</v>
      </c>
      <c r="J343" s="27" t="s">
        <v>185</v>
      </c>
      <c r="K343" s="40">
        <v>9164</v>
      </c>
      <c r="L343" s="4">
        <v>44237</v>
      </c>
    </row>
    <row r="344" spans="1:12" s="26" customFormat="1" x14ac:dyDescent="0.25">
      <c r="A344" s="36">
        <v>5105624731</v>
      </c>
      <c r="B344" s="27" t="s">
        <v>757</v>
      </c>
      <c r="C344" s="27" t="s">
        <v>776</v>
      </c>
      <c r="D344" s="23" t="s">
        <v>777</v>
      </c>
      <c r="E344" s="27" t="s">
        <v>778</v>
      </c>
      <c r="F344" s="38">
        <v>44224</v>
      </c>
      <c r="G344" s="39">
        <v>68224.95</v>
      </c>
      <c r="H344" s="39">
        <v>68224.95</v>
      </c>
      <c r="I344" s="37" t="s">
        <v>153</v>
      </c>
      <c r="J344" s="27" t="s">
        <v>185</v>
      </c>
      <c r="K344" s="41">
        <v>9244</v>
      </c>
      <c r="L344" s="4">
        <v>44320</v>
      </c>
    </row>
    <row r="345" spans="1:12" s="26" customFormat="1" x14ac:dyDescent="0.25">
      <c r="A345" s="36">
        <v>5105629507</v>
      </c>
      <c r="B345" s="27" t="s">
        <v>757</v>
      </c>
      <c r="C345" s="27" t="s">
        <v>776</v>
      </c>
      <c r="D345" s="23" t="s">
        <v>777</v>
      </c>
      <c r="E345" s="27" t="s">
        <v>778</v>
      </c>
      <c r="F345" s="38">
        <v>44305</v>
      </c>
      <c r="G345" s="39">
        <v>50228.71</v>
      </c>
      <c r="H345" s="39">
        <v>50228.71</v>
      </c>
      <c r="I345" s="37" t="s">
        <v>153</v>
      </c>
      <c r="J345" s="27" t="s">
        <v>185</v>
      </c>
      <c r="K345" s="41">
        <v>729</v>
      </c>
      <c r="L345" s="4">
        <v>44321</v>
      </c>
    </row>
    <row r="346" spans="1:12" s="26" customFormat="1" x14ac:dyDescent="0.25">
      <c r="A346" s="36">
        <v>5105629508</v>
      </c>
      <c r="B346" s="27" t="s">
        <v>757</v>
      </c>
      <c r="C346" s="27" t="s">
        <v>776</v>
      </c>
      <c r="D346" s="23" t="s">
        <v>777</v>
      </c>
      <c r="E346" s="27" t="s">
        <v>778</v>
      </c>
      <c r="F346" s="38">
        <v>44305</v>
      </c>
      <c r="G346" s="39">
        <v>77389.58</v>
      </c>
      <c r="H346" s="39">
        <v>77389.58</v>
      </c>
      <c r="I346" s="37" t="s">
        <v>153</v>
      </c>
      <c r="J346" s="27" t="s">
        <v>185</v>
      </c>
      <c r="K346" s="41">
        <v>728</v>
      </c>
      <c r="L346" s="4">
        <v>44314</v>
      </c>
    </row>
    <row r="347" spans="1:12" s="26" customFormat="1" x14ac:dyDescent="0.25">
      <c r="A347" s="36">
        <v>5105630307</v>
      </c>
      <c r="B347" s="27" t="s">
        <v>757</v>
      </c>
      <c r="C347" s="27" t="s">
        <v>776</v>
      </c>
      <c r="D347" s="23" t="s">
        <v>777</v>
      </c>
      <c r="E347" s="27" t="s">
        <v>778</v>
      </c>
      <c r="F347" s="38">
        <v>44312</v>
      </c>
      <c r="G347" s="39">
        <v>56434.25</v>
      </c>
      <c r="H347" s="39">
        <v>56434.25</v>
      </c>
      <c r="I347" s="37" t="s">
        <v>153</v>
      </c>
      <c r="J347" s="27" t="s">
        <v>185</v>
      </c>
      <c r="K347" s="41">
        <v>9372</v>
      </c>
      <c r="L347" s="4">
        <v>44328</v>
      </c>
    </row>
    <row r="348" spans="1:12" s="26" customFormat="1" x14ac:dyDescent="0.25">
      <c r="A348" s="36">
        <v>5105631517</v>
      </c>
      <c r="B348" s="27" t="s">
        <v>757</v>
      </c>
      <c r="C348" s="27" t="s">
        <v>776</v>
      </c>
      <c r="D348" s="23" t="s">
        <v>777</v>
      </c>
      <c r="E348" s="27" t="s">
        <v>778</v>
      </c>
      <c r="F348" s="38">
        <v>44333</v>
      </c>
      <c r="G348" s="39">
        <v>45201.97</v>
      </c>
      <c r="H348" s="39">
        <v>45201.96</v>
      </c>
      <c r="I348" s="37" t="s">
        <v>153</v>
      </c>
      <c r="J348" s="27" t="s">
        <v>185</v>
      </c>
      <c r="K348" s="41">
        <v>9409</v>
      </c>
      <c r="L348" s="4">
        <v>44321</v>
      </c>
    </row>
    <row r="349" spans="1:12" s="26" customFormat="1" x14ac:dyDescent="0.25">
      <c r="A349" s="36">
        <v>5105629510</v>
      </c>
      <c r="B349" s="27" t="s">
        <v>758</v>
      </c>
      <c r="C349" s="27" t="s">
        <v>787</v>
      </c>
      <c r="D349" s="23">
        <v>9234</v>
      </c>
      <c r="E349" s="27" t="s">
        <v>778</v>
      </c>
      <c r="F349" s="38">
        <v>44291</v>
      </c>
      <c r="G349" s="39">
        <v>17025.77</v>
      </c>
      <c r="H349" s="39">
        <v>17025.77</v>
      </c>
      <c r="I349" s="37" t="s">
        <v>547</v>
      </c>
      <c r="J349" s="27" t="s">
        <v>544</v>
      </c>
      <c r="K349" s="41">
        <v>7909</v>
      </c>
      <c r="L349" s="4">
        <v>44317</v>
      </c>
    </row>
    <row r="350" spans="1:12" s="26" customFormat="1" x14ac:dyDescent="0.25">
      <c r="A350" s="36">
        <v>5105629591</v>
      </c>
      <c r="B350" s="27" t="s">
        <v>758</v>
      </c>
      <c r="C350" s="27" t="s">
        <v>787</v>
      </c>
      <c r="D350" s="23">
        <v>9234</v>
      </c>
      <c r="E350" s="27" t="s">
        <v>778</v>
      </c>
      <c r="F350" s="38">
        <v>44291</v>
      </c>
      <c r="G350" s="39">
        <v>166778.98000000001</v>
      </c>
      <c r="H350" s="39">
        <v>166778.98000000001</v>
      </c>
      <c r="I350" s="37" t="s">
        <v>547</v>
      </c>
      <c r="J350" s="27" t="s">
        <v>544</v>
      </c>
      <c r="K350" s="41">
        <v>7910</v>
      </c>
      <c r="L350" s="4">
        <v>44316</v>
      </c>
    </row>
    <row r="351" spans="1:12" s="26" customFormat="1" x14ac:dyDescent="0.25">
      <c r="A351" s="36">
        <v>5105629592</v>
      </c>
      <c r="B351" s="27" t="s">
        <v>758</v>
      </c>
      <c r="C351" s="27" t="s">
        <v>787</v>
      </c>
      <c r="D351" s="23">
        <v>9234</v>
      </c>
      <c r="E351" s="27" t="s">
        <v>778</v>
      </c>
      <c r="F351" s="38">
        <v>44298</v>
      </c>
      <c r="G351" s="39">
        <v>198963.8</v>
      </c>
      <c r="H351" s="39">
        <v>198963.8</v>
      </c>
      <c r="I351" s="37" t="s">
        <v>547</v>
      </c>
      <c r="J351" s="27" t="s">
        <v>544</v>
      </c>
      <c r="K351" s="41">
        <v>7966</v>
      </c>
      <c r="L351" s="4">
        <v>44321</v>
      </c>
    </row>
    <row r="352" spans="1:12" s="26" customFormat="1" x14ac:dyDescent="0.25">
      <c r="A352" s="36">
        <v>5105631568</v>
      </c>
      <c r="B352" s="27" t="s">
        <v>758</v>
      </c>
      <c r="C352" s="27" t="s">
        <v>787</v>
      </c>
      <c r="D352" s="23">
        <v>9234</v>
      </c>
      <c r="E352" s="27" t="s">
        <v>778</v>
      </c>
      <c r="F352" s="38">
        <v>44319</v>
      </c>
      <c r="G352" s="39">
        <v>200928</v>
      </c>
      <c r="H352" s="39">
        <v>200928</v>
      </c>
      <c r="I352" s="37" t="s">
        <v>547</v>
      </c>
      <c r="J352" s="27" t="s">
        <v>544</v>
      </c>
      <c r="K352" s="41">
        <v>8015</v>
      </c>
      <c r="L352" s="4">
        <v>44330</v>
      </c>
    </row>
    <row r="353" spans="1:12" s="26" customFormat="1" x14ac:dyDescent="0.25">
      <c r="A353" s="36">
        <v>5105618953</v>
      </c>
      <c r="B353" s="27" t="s">
        <v>757</v>
      </c>
      <c r="C353" s="27" t="s">
        <v>843</v>
      </c>
      <c r="D353" s="23" t="s">
        <v>777</v>
      </c>
      <c r="E353" s="27" t="s">
        <v>778</v>
      </c>
      <c r="F353" s="38">
        <v>44173</v>
      </c>
      <c r="G353" s="39">
        <v>1063.48</v>
      </c>
      <c r="H353" s="39">
        <v>1063.48</v>
      </c>
      <c r="I353" s="37" t="s">
        <v>797</v>
      </c>
      <c r="J353" s="27" t="s">
        <v>795</v>
      </c>
      <c r="K353" s="40">
        <v>690</v>
      </c>
      <c r="L353" s="4">
        <v>44317</v>
      </c>
    </row>
    <row r="354" spans="1:12" s="26" customFormat="1" x14ac:dyDescent="0.25">
      <c r="A354" s="36">
        <v>5105619379</v>
      </c>
      <c r="B354" s="27" t="s">
        <v>757</v>
      </c>
      <c r="C354" s="27" t="s">
        <v>843</v>
      </c>
      <c r="D354" s="23" t="s">
        <v>777</v>
      </c>
      <c r="E354" s="27" t="s">
        <v>778</v>
      </c>
      <c r="F354" s="38">
        <v>44175</v>
      </c>
      <c r="G354" s="39">
        <v>49553.3</v>
      </c>
      <c r="H354" s="39">
        <v>49553.3</v>
      </c>
      <c r="I354" s="37" t="s">
        <v>797</v>
      </c>
      <c r="J354" s="27" t="s">
        <v>795</v>
      </c>
      <c r="K354" s="40">
        <v>692</v>
      </c>
      <c r="L354" s="4">
        <v>44327</v>
      </c>
    </row>
    <row r="355" spans="1:12" s="26" customFormat="1" x14ac:dyDescent="0.25">
      <c r="A355" s="36">
        <v>5105619955</v>
      </c>
      <c r="B355" s="27" t="s">
        <v>757</v>
      </c>
      <c r="C355" s="27" t="s">
        <v>843</v>
      </c>
      <c r="D355" s="23" t="s">
        <v>777</v>
      </c>
      <c r="E355" s="27" t="s">
        <v>778</v>
      </c>
      <c r="F355" s="38">
        <v>44189</v>
      </c>
      <c r="G355" s="39">
        <v>1812.48</v>
      </c>
      <c r="H355" s="39">
        <v>1812.48</v>
      </c>
      <c r="I355" s="37" t="s">
        <v>797</v>
      </c>
      <c r="J355" s="27" t="s">
        <v>822</v>
      </c>
      <c r="K355" s="40">
        <v>711</v>
      </c>
      <c r="L355" s="4">
        <v>44323</v>
      </c>
    </row>
    <row r="356" spans="1:12" s="26" customFormat="1" x14ac:dyDescent="0.25">
      <c r="A356" s="36">
        <v>5105620572</v>
      </c>
      <c r="B356" s="27" t="s">
        <v>757</v>
      </c>
      <c r="C356" s="27" t="s">
        <v>843</v>
      </c>
      <c r="D356" s="23" t="s">
        <v>777</v>
      </c>
      <c r="E356" s="27" t="s">
        <v>778</v>
      </c>
      <c r="F356" s="38">
        <v>44189</v>
      </c>
      <c r="G356" s="39">
        <v>2130.7199999999998</v>
      </c>
      <c r="H356" s="39">
        <v>2130.7199999999998</v>
      </c>
      <c r="I356" s="37" t="s">
        <v>797</v>
      </c>
      <c r="J356" s="27" t="s">
        <v>823</v>
      </c>
      <c r="K356" s="40">
        <v>710</v>
      </c>
      <c r="L356" s="4">
        <v>44320</v>
      </c>
    </row>
    <row r="357" spans="1:12" s="26" customFormat="1" x14ac:dyDescent="0.25">
      <c r="A357" s="36">
        <v>5105626037</v>
      </c>
      <c r="B357" s="27" t="s">
        <v>757</v>
      </c>
      <c r="C357" s="27" t="s">
        <v>776</v>
      </c>
      <c r="D357" s="23" t="s">
        <v>777</v>
      </c>
      <c r="E357" s="27" t="s">
        <v>778</v>
      </c>
      <c r="F357" s="38">
        <v>44258</v>
      </c>
      <c r="G357" s="39">
        <v>43217.87</v>
      </c>
      <c r="H357" s="39">
        <v>43217.87</v>
      </c>
      <c r="I357" s="37" t="s">
        <v>159</v>
      </c>
      <c r="J357" s="27" t="s">
        <v>208</v>
      </c>
      <c r="K357" s="41">
        <v>19641</v>
      </c>
      <c r="L357" s="4">
        <v>44328</v>
      </c>
    </row>
    <row r="358" spans="1:12" s="26" customFormat="1" x14ac:dyDescent="0.25">
      <c r="A358" s="36">
        <v>5105626038</v>
      </c>
      <c r="B358" s="27" t="s">
        <v>757</v>
      </c>
      <c r="C358" s="27" t="s">
        <v>776</v>
      </c>
      <c r="D358" s="23" t="s">
        <v>777</v>
      </c>
      <c r="E358" s="27" t="s">
        <v>778</v>
      </c>
      <c r="F358" s="38">
        <v>44257</v>
      </c>
      <c r="G358" s="39">
        <v>37245.1</v>
      </c>
      <c r="H358" s="39">
        <v>37245.1</v>
      </c>
      <c r="I358" s="37" t="s">
        <v>159</v>
      </c>
      <c r="J358" s="27" t="s">
        <v>208</v>
      </c>
      <c r="K358" s="41">
        <v>19637</v>
      </c>
      <c r="L358" s="4">
        <v>44328</v>
      </c>
    </row>
    <row r="359" spans="1:12" s="26" customFormat="1" x14ac:dyDescent="0.25">
      <c r="A359" s="36">
        <v>5105633752</v>
      </c>
      <c r="B359" s="27" t="s">
        <v>758</v>
      </c>
      <c r="C359" s="27" t="s">
        <v>787</v>
      </c>
      <c r="D359" s="23">
        <v>9234</v>
      </c>
      <c r="E359" s="27" t="s">
        <v>778</v>
      </c>
      <c r="F359" s="38">
        <v>44364</v>
      </c>
      <c r="G359" s="39">
        <v>80855.17</v>
      </c>
      <c r="H359" s="39">
        <v>80855.17</v>
      </c>
      <c r="I359" s="37" t="s">
        <v>550</v>
      </c>
      <c r="J359" s="27" t="s">
        <v>544</v>
      </c>
      <c r="K359" s="41">
        <v>364</v>
      </c>
      <c r="L359" s="4">
        <v>44328</v>
      </c>
    </row>
    <row r="360" spans="1:12" s="26" customFormat="1" x14ac:dyDescent="0.25">
      <c r="A360" s="36">
        <v>5105634040</v>
      </c>
      <c r="B360" s="27" t="s">
        <v>758</v>
      </c>
      <c r="C360" s="27" t="s">
        <v>787</v>
      </c>
      <c r="D360" s="23">
        <v>9234</v>
      </c>
      <c r="E360" s="27" t="s">
        <v>778</v>
      </c>
      <c r="F360" s="38">
        <v>44364</v>
      </c>
      <c r="G360" s="39">
        <v>137453.79</v>
      </c>
      <c r="H360" s="39">
        <v>137453.79</v>
      </c>
      <c r="I360" s="37" t="s">
        <v>550</v>
      </c>
      <c r="J360" s="27" t="s">
        <v>544</v>
      </c>
      <c r="K360" s="41">
        <v>1264</v>
      </c>
      <c r="L360" s="4">
        <v>44328</v>
      </c>
    </row>
    <row r="361" spans="1:12" s="26" customFormat="1" x14ac:dyDescent="0.25">
      <c r="A361" s="36">
        <v>5105619653</v>
      </c>
      <c r="B361" s="27" t="s">
        <v>756</v>
      </c>
      <c r="C361" s="27" t="s">
        <v>844</v>
      </c>
      <c r="D361" s="23">
        <v>15348</v>
      </c>
      <c r="E361" s="27" t="s">
        <v>778</v>
      </c>
      <c r="F361" s="38">
        <v>44167</v>
      </c>
      <c r="G361" s="39">
        <v>179176.38</v>
      </c>
      <c r="H361" s="39">
        <v>176488.8</v>
      </c>
      <c r="I361" s="37" t="s">
        <v>126</v>
      </c>
      <c r="J361" s="27" t="s">
        <v>812</v>
      </c>
      <c r="K361" s="40">
        <v>2399</v>
      </c>
      <c r="L361" s="4">
        <v>44328</v>
      </c>
    </row>
    <row r="362" spans="1:12" s="26" customFormat="1" x14ac:dyDescent="0.25">
      <c r="A362" s="36">
        <v>5105630793</v>
      </c>
      <c r="B362" s="27" t="s">
        <v>758</v>
      </c>
      <c r="C362" s="27" t="s">
        <v>787</v>
      </c>
      <c r="D362" s="23">
        <v>9234</v>
      </c>
      <c r="E362" s="27" t="s">
        <v>778</v>
      </c>
      <c r="F362" s="38">
        <v>44323</v>
      </c>
      <c r="G362" s="39">
        <v>119446</v>
      </c>
      <c r="H362" s="39">
        <v>119446</v>
      </c>
      <c r="I362" s="37" t="s">
        <v>126</v>
      </c>
      <c r="J362" s="27" t="s">
        <v>626</v>
      </c>
      <c r="K362" s="41">
        <v>2505</v>
      </c>
      <c r="L362" s="4">
        <v>44323</v>
      </c>
    </row>
    <row r="363" spans="1:12" s="26" customFormat="1" x14ac:dyDescent="0.25">
      <c r="A363" s="36">
        <v>5105632600</v>
      </c>
      <c r="B363" s="27" t="s">
        <v>758</v>
      </c>
      <c r="C363" s="27" t="s">
        <v>787</v>
      </c>
      <c r="D363" s="23">
        <v>9234</v>
      </c>
      <c r="E363" s="27" t="s">
        <v>778</v>
      </c>
      <c r="F363" s="38">
        <v>44351</v>
      </c>
      <c r="G363" s="39">
        <v>86760</v>
      </c>
      <c r="H363" s="39">
        <v>86760</v>
      </c>
      <c r="I363" s="37" t="s">
        <v>126</v>
      </c>
      <c r="J363" s="27" t="s">
        <v>626</v>
      </c>
      <c r="K363" s="41">
        <v>2528</v>
      </c>
      <c r="L363" s="4">
        <v>44323</v>
      </c>
    </row>
    <row r="364" spans="1:12" s="26" customFormat="1" x14ac:dyDescent="0.25">
      <c r="A364" s="36">
        <v>5105624827</v>
      </c>
      <c r="B364" s="27" t="s">
        <v>757</v>
      </c>
      <c r="C364" s="27" t="s">
        <v>776</v>
      </c>
      <c r="D364" s="23" t="s">
        <v>777</v>
      </c>
      <c r="E364" s="27" t="s">
        <v>778</v>
      </c>
      <c r="F364" s="38">
        <v>44235</v>
      </c>
      <c r="G364" s="39">
        <v>18731.34</v>
      </c>
      <c r="H364" s="39">
        <v>18731.34</v>
      </c>
      <c r="I364" s="37" t="s">
        <v>201</v>
      </c>
      <c r="J364" s="27" t="s">
        <v>199</v>
      </c>
      <c r="K364" s="41">
        <v>799</v>
      </c>
      <c r="L364" s="4">
        <v>44323</v>
      </c>
    </row>
    <row r="365" spans="1:12" s="26" customFormat="1" x14ac:dyDescent="0.25">
      <c r="A365" s="36">
        <v>5105624991</v>
      </c>
      <c r="B365" s="27" t="s">
        <v>757</v>
      </c>
      <c r="C365" s="27" t="s">
        <v>776</v>
      </c>
      <c r="D365" s="23" t="s">
        <v>777</v>
      </c>
      <c r="E365" s="27" t="s">
        <v>778</v>
      </c>
      <c r="F365" s="38">
        <v>44235</v>
      </c>
      <c r="G365" s="39">
        <v>37599.4</v>
      </c>
      <c r="H365" s="39">
        <v>37599.4</v>
      </c>
      <c r="I365" s="37" t="s">
        <v>201</v>
      </c>
      <c r="J365" s="27" t="s">
        <v>199</v>
      </c>
      <c r="K365" s="41">
        <v>457</v>
      </c>
      <c r="L365" s="4">
        <v>44328</v>
      </c>
    </row>
    <row r="366" spans="1:12" s="26" customFormat="1" x14ac:dyDescent="0.25">
      <c r="A366" s="36">
        <v>5105627505</v>
      </c>
      <c r="B366" s="27" t="s">
        <v>757</v>
      </c>
      <c r="C366" s="27" t="s">
        <v>776</v>
      </c>
      <c r="D366" s="23" t="s">
        <v>777</v>
      </c>
      <c r="E366" s="27" t="s">
        <v>778</v>
      </c>
      <c r="F366" s="38">
        <v>44270</v>
      </c>
      <c r="G366" s="39">
        <v>2364.4699999999998</v>
      </c>
      <c r="H366" s="39">
        <v>2364.4699999999998</v>
      </c>
      <c r="I366" s="37" t="s">
        <v>201</v>
      </c>
      <c r="J366" s="27" t="s">
        <v>214</v>
      </c>
      <c r="K366" s="41">
        <v>834</v>
      </c>
      <c r="L366" s="4">
        <v>44329</v>
      </c>
    </row>
    <row r="367" spans="1:12" s="26" customFormat="1" x14ac:dyDescent="0.25">
      <c r="A367" s="36">
        <v>5105627506</v>
      </c>
      <c r="B367" s="27" t="s">
        <v>757</v>
      </c>
      <c r="C367" s="27" t="s">
        <v>776</v>
      </c>
      <c r="D367" s="23" t="s">
        <v>777</v>
      </c>
      <c r="E367" s="27" t="s">
        <v>778</v>
      </c>
      <c r="F367" s="38">
        <v>44270</v>
      </c>
      <c r="G367" s="39">
        <v>9972.7999999999993</v>
      </c>
      <c r="H367" s="39">
        <v>9972.7999999999993</v>
      </c>
      <c r="I367" s="37" t="s">
        <v>201</v>
      </c>
      <c r="J367" s="27" t="s">
        <v>214</v>
      </c>
      <c r="K367" s="41">
        <v>481</v>
      </c>
      <c r="L367" s="4">
        <v>44321</v>
      </c>
    </row>
    <row r="368" spans="1:12" s="26" customFormat="1" x14ac:dyDescent="0.25">
      <c r="A368" s="36">
        <v>5105631297</v>
      </c>
      <c r="B368" s="27" t="s">
        <v>757</v>
      </c>
      <c r="C368" s="27" t="s">
        <v>776</v>
      </c>
      <c r="D368" s="23" t="s">
        <v>777</v>
      </c>
      <c r="E368" s="27" t="s">
        <v>778</v>
      </c>
      <c r="F368" s="38">
        <v>44333</v>
      </c>
      <c r="G368" s="39">
        <v>5436.5</v>
      </c>
      <c r="H368" s="39">
        <v>5436.5</v>
      </c>
      <c r="I368" s="37" t="s">
        <v>201</v>
      </c>
      <c r="J368" s="27" t="s">
        <v>199</v>
      </c>
      <c r="K368" s="41">
        <v>881</v>
      </c>
      <c r="L368" s="4">
        <v>44328</v>
      </c>
    </row>
    <row r="369" spans="1:12" s="26" customFormat="1" x14ac:dyDescent="0.25">
      <c r="A369" s="36">
        <v>5105631573</v>
      </c>
      <c r="B369" s="27" t="s">
        <v>757</v>
      </c>
      <c r="C369" s="27" t="s">
        <v>776</v>
      </c>
      <c r="D369" s="23" t="s">
        <v>777</v>
      </c>
      <c r="E369" s="27" t="s">
        <v>778</v>
      </c>
      <c r="F369" s="38">
        <v>44333</v>
      </c>
      <c r="G369" s="39">
        <v>26480</v>
      </c>
      <c r="H369" s="39">
        <v>26480</v>
      </c>
      <c r="I369" s="37" t="s">
        <v>201</v>
      </c>
      <c r="J369" s="27" t="s">
        <v>248</v>
      </c>
      <c r="K369" s="41">
        <v>515</v>
      </c>
      <c r="L369" s="4">
        <v>44328</v>
      </c>
    </row>
    <row r="370" spans="1:12" s="26" customFormat="1" x14ac:dyDescent="0.25">
      <c r="A370" s="36">
        <v>5105631998</v>
      </c>
      <c r="B370" s="27" t="s">
        <v>757</v>
      </c>
      <c r="C370" s="27" t="s">
        <v>776</v>
      </c>
      <c r="D370" s="23" t="s">
        <v>777</v>
      </c>
      <c r="E370" s="27" t="s">
        <v>778</v>
      </c>
      <c r="F370" s="38">
        <v>44333</v>
      </c>
      <c r="G370" s="39">
        <v>5958</v>
      </c>
      <c r="H370" s="39">
        <v>5958</v>
      </c>
      <c r="I370" s="37" t="s">
        <v>201</v>
      </c>
      <c r="J370" s="27" t="s">
        <v>248</v>
      </c>
      <c r="K370" s="41">
        <v>882</v>
      </c>
      <c r="L370" s="4">
        <v>44328</v>
      </c>
    </row>
    <row r="371" spans="1:12" s="26" customFormat="1" x14ac:dyDescent="0.25">
      <c r="A371" s="36">
        <v>5105619588</v>
      </c>
      <c r="B371" s="27" t="s">
        <v>757</v>
      </c>
      <c r="C371" s="27" t="s">
        <v>843</v>
      </c>
      <c r="D371" s="23" t="s">
        <v>777</v>
      </c>
      <c r="E371" s="27" t="s">
        <v>778</v>
      </c>
      <c r="F371" s="38">
        <v>44179</v>
      </c>
      <c r="G371" s="39">
        <v>3996</v>
      </c>
      <c r="H371" s="39">
        <v>3996</v>
      </c>
      <c r="I371" s="37" t="s">
        <v>321</v>
      </c>
      <c r="J371" s="27" t="s">
        <v>808</v>
      </c>
      <c r="K371" s="40">
        <v>369479</v>
      </c>
      <c r="L371" s="4">
        <v>44328</v>
      </c>
    </row>
    <row r="372" spans="1:12" s="26" customFormat="1" x14ac:dyDescent="0.25">
      <c r="A372" s="36">
        <v>5105620151</v>
      </c>
      <c r="B372" s="27" t="s">
        <v>757</v>
      </c>
      <c r="C372" s="27" t="s">
        <v>843</v>
      </c>
      <c r="D372" s="23" t="s">
        <v>777</v>
      </c>
      <c r="E372" s="27" t="s">
        <v>778</v>
      </c>
      <c r="F372" s="38">
        <v>44186</v>
      </c>
      <c r="G372" s="39">
        <v>12432</v>
      </c>
      <c r="H372" s="39">
        <v>12432</v>
      </c>
      <c r="I372" s="37" t="s">
        <v>321</v>
      </c>
      <c r="J372" s="27" t="s">
        <v>808</v>
      </c>
      <c r="K372" s="40">
        <v>370110</v>
      </c>
      <c r="L372" s="4">
        <v>44328</v>
      </c>
    </row>
    <row r="373" spans="1:12" s="26" customFormat="1" x14ac:dyDescent="0.25">
      <c r="A373" s="36">
        <v>5105634260</v>
      </c>
      <c r="B373" s="27" t="s">
        <v>758</v>
      </c>
      <c r="C373" s="27" t="s">
        <v>787</v>
      </c>
      <c r="D373" s="23">
        <v>9234</v>
      </c>
      <c r="E373" s="27" t="s">
        <v>778</v>
      </c>
      <c r="F373" s="38">
        <v>44362</v>
      </c>
      <c r="G373" s="39">
        <v>71378</v>
      </c>
      <c r="H373" s="39">
        <v>71378</v>
      </c>
      <c r="I373" s="37" t="s">
        <v>321</v>
      </c>
      <c r="J373" s="27" t="s">
        <v>593</v>
      </c>
      <c r="K373" s="41">
        <v>393041</v>
      </c>
      <c r="L373" s="4">
        <v>44328</v>
      </c>
    </row>
    <row r="374" spans="1:12" s="26" customFormat="1" x14ac:dyDescent="0.25">
      <c r="A374" s="36">
        <v>5105635342</v>
      </c>
      <c r="B374" s="27" t="s">
        <v>758</v>
      </c>
      <c r="C374" s="27" t="s">
        <v>787</v>
      </c>
      <c r="D374" s="23">
        <v>9234</v>
      </c>
      <c r="E374" s="27" t="s">
        <v>778</v>
      </c>
      <c r="F374" s="38">
        <v>44364</v>
      </c>
      <c r="G374" s="39">
        <v>7608.78</v>
      </c>
      <c r="H374" s="39">
        <v>7608.78</v>
      </c>
      <c r="I374" s="37" t="s">
        <v>321</v>
      </c>
      <c r="J374" s="27" t="s">
        <v>593</v>
      </c>
      <c r="K374" s="41">
        <v>393330</v>
      </c>
      <c r="L374" s="4">
        <v>44328</v>
      </c>
    </row>
    <row r="375" spans="1:12" s="26" customFormat="1" x14ac:dyDescent="0.25">
      <c r="A375" s="36">
        <v>5105620434</v>
      </c>
      <c r="B375" s="27" t="s">
        <v>757</v>
      </c>
      <c r="C375" s="27" t="s">
        <v>843</v>
      </c>
      <c r="D375" s="23" t="s">
        <v>777</v>
      </c>
      <c r="E375" s="27" t="s">
        <v>778</v>
      </c>
      <c r="F375" s="38">
        <v>44193</v>
      </c>
      <c r="G375" s="39">
        <v>11319.92</v>
      </c>
      <c r="H375" s="39">
        <v>11319.92</v>
      </c>
      <c r="I375" s="37" t="s">
        <v>105</v>
      </c>
      <c r="J375" s="27" t="s">
        <v>139</v>
      </c>
      <c r="K375" s="40">
        <v>6500</v>
      </c>
      <c r="L375" s="4">
        <v>44328</v>
      </c>
    </row>
    <row r="376" spans="1:12" s="26" customFormat="1" x14ac:dyDescent="0.25">
      <c r="A376" s="36">
        <v>5105620439</v>
      </c>
      <c r="B376" s="27" t="s">
        <v>757</v>
      </c>
      <c r="C376" s="27" t="s">
        <v>843</v>
      </c>
      <c r="D376" s="23" t="s">
        <v>777</v>
      </c>
      <c r="E376" s="27" t="s">
        <v>778</v>
      </c>
      <c r="F376" s="38">
        <v>44193</v>
      </c>
      <c r="G376" s="39">
        <v>1867</v>
      </c>
      <c r="H376" s="39">
        <v>1867</v>
      </c>
      <c r="I376" s="37" t="s">
        <v>105</v>
      </c>
      <c r="J376" s="27" t="s">
        <v>152</v>
      </c>
      <c r="K376" s="40">
        <v>6499</v>
      </c>
      <c r="L376" s="4">
        <v>44328</v>
      </c>
    </row>
    <row r="377" spans="1:12" s="26" customFormat="1" x14ac:dyDescent="0.25">
      <c r="A377" s="36">
        <v>5105620481</v>
      </c>
      <c r="B377" s="27" t="s">
        <v>757</v>
      </c>
      <c r="C377" s="27" t="s">
        <v>843</v>
      </c>
      <c r="D377" s="23" t="s">
        <v>777</v>
      </c>
      <c r="E377" s="27" t="s">
        <v>778</v>
      </c>
      <c r="F377" s="38">
        <v>44193</v>
      </c>
      <c r="G377" s="39">
        <v>54934.34</v>
      </c>
      <c r="H377" s="39">
        <v>54934.34</v>
      </c>
      <c r="I377" s="37" t="s">
        <v>105</v>
      </c>
      <c r="J377" s="27" t="s">
        <v>139</v>
      </c>
      <c r="K377" s="40">
        <v>6501</v>
      </c>
      <c r="L377" s="4">
        <v>44328</v>
      </c>
    </row>
    <row r="378" spans="1:12" s="26" customFormat="1" x14ac:dyDescent="0.25">
      <c r="A378" s="36">
        <v>5105620482</v>
      </c>
      <c r="B378" s="27" t="s">
        <v>757</v>
      </c>
      <c r="C378" s="27" t="s">
        <v>843</v>
      </c>
      <c r="D378" s="23" t="s">
        <v>777</v>
      </c>
      <c r="E378" s="27" t="s">
        <v>778</v>
      </c>
      <c r="F378" s="38">
        <v>44193</v>
      </c>
      <c r="G378" s="39">
        <v>302244.21999999997</v>
      </c>
      <c r="H378" s="39">
        <v>302244.21999999997</v>
      </c>
      <c r="I378" s="37" t="s">
        <v>105</v>
      </c>
      <c r="J378" s="27" t="s">
        <v>154</v>
      </c>
      <c r="K378" s="40">
        <v>6505</v>
      </c>
      <c r="L378" s="4">
        <v>44328</v>
      </c>
    </row>
    <row r="379" spans="1:12" s="26" customFormat="1" x14ac:dyDescent="0.25">
      <c r="A379" s="36">
        <v>5105627267</v>
      </c>
      <c r="B379" s="27" t="s">
        <v>757</v>
      </c>
      <c r="C379" s="27" t="s">
        <v>776</v>
      </c>
      <c r="D379" s="23" t="s">
        <v>777</v>
      </c>
      <c r="E379" s="27" t="s">
        <v>778</v>
      </c>
      <c r="F379" s="38">
        <v>44270</v>
      </c>
      <c r="G379" s="39">
        <v>72001.66</v>
      </c>
      <c r="H379" s="39">
        <v>70741.63</v>
      </c>
      <c r="I379" s="37" t="s">
        <v>105</v>
      </c>
      <c r="J379" s="27" t="s">
        <v>152</v>
      </c>
      <c r="K379" s="41">
        <v>6643</v>
      </c>
      <c r="L379" s="4">
        <v>44328</v>
      </c>
    </row>
    <row r="380" spans="1:12" s="26" customFormat="1" x14ac:dyDescent="0.25">
      <c r="A380" s="36">
        <v>5105627268</v>
      </c>
      <c r="B380" s="27" t="s">
        <v>757</v>
      </c>
      <c r="C380" s="27" t="s">
        <v>776</v>
      </c>
      <c r="D380" s="23" t="s">
        <v>777</v>
      </c>
      <c r="E380" s="27" t="s">
        <v>778</v>
      </c>
      <c r="F380" s="38">
        <v>44270</v>
      </c>
      <c r="G380" s="39">
        <v>44971</v>
      </c>
      <c r="H380" s="39">
        <v>44971</v>
      </c>
      <c r="I380" s="37" t="s">
        <v>105</v>
      </c>
      <c r="J380" s="27" t="s">
        <v>139</v>
      </c>
      <c r="K380" s="41">
        <v>6641</v>
      </c>
      <c r="L380" s="4">
        <v>44323</v>
      </c>
    </row>
    <row r="381" spans="1:12" s="26" customFormat="1" x14ac:dyDescent="0.25">
      <c r="A381" s="36">
        <v>5105629330</v>
      </c>
      <c r="B381" s="27" t="s">
        <v>757</v>
      </c>
      <c r="C381" s="27" t="s">
        <v>776</v>
      </c>
      <c r="D381" s="23" t="s">
        <v>777</v>
      </c>
      <c r="E381" s="27" t="s">
        <v>778</v>
      </c>
      <c r="F381" s="38">
        <v>44312</v>
      </c>
      <c r="G381" s="39">
        <v>21548.13</v>
      </c>
      <c r="H381" s="39">
        <v>21548.13</v>
      </c>
      <c r="I381" s="37" t="s">
        <v>105</v>
      </c>
      <c r="J381" s="27" t="s">
        <v>152</v>
      </c>
      <c r="K381" s="41">
        <v>6700</v>
      </c>
      <c r="L381" s="4">
        <v>44323</v>
      </c>
    </row>
    <row r="382" spans="1:12" s="26" customFormat="1" x14ac:dyDescent="0.25">
      <c r="A382" s="36">
        <v>5105629412</v>
      </c>
      <c r="B382" s="27" t="s">
        <v>757</v>
      </c>
      <c r="C382" s="27" t="s">
        <v>776</v>
      </c>
      <c r="D382" s="23" t="s">
        <v>777</v>
      </c>
      <c r="E382" s="27" t="s">
        <v>778</v>
      </c>
      <c r="F382" s="38">
        <v>44312</v>
      </c>
      <c r="G382" s="39">
        <v>63313.06</v>
      </c>
      <c r="H382" s="39">
        <v>63313.06</v>
      </c>
      <c r="I382" s="37" t="s">
        <v>105</v>
      </c>
      <c r="J382" s="27" t="s">
        <v>139</v>
      </c>
      <c r="K382" s="41">
        <v>6702</v>
      </c>
      <c r="L382" s="4">
        <v>44326</v>
      </c>
    </row>
    <row r="383" spans="1:12" s="26" customFormat="1" x14ac:dyDescent="0.25">
      <c r="A383" s="36">
        <v>5105631728</v>
      </c>
      <c r="B383" s="27" t="s">
        <v>757</v>
      </c>
      <c r="C383" s="27" t="s">
        <v>776</v>
      </c>
      <c r="D383" s="23" t="s">
        <v>777</v>
      </c>
      <c r="E383" s="27" t="s">
        <v>778</v>
      </c>
      <c r="F383" s="38">
        <v>44340</v>
      </c>
      <c r="G383" s="39">
        <v>43178.01</v>
      </c>
      <c r="H383" s="39">
        <v>43178.01</v>
      </c>
      <c r="I383" s="37" t="s">
        <v>105</v>
      </c>
      <c r="J383" s="27" t="s">
        <v>139</v>
      </c>
      <c r="K383" s="41">
        <v>6746</v>
      </c>
      <c r="L383" s="4">
        <v>44326</v>
      </c>
    </row>
    <row r="384" spans="1:12" s="26" customFormat="1" x14ac:dyDescent="0.25">
      <c r="A384" s="36">
        <v>5105631729</v>
      </c>
      <c r="B384" s="27" t="s">
        <v>757</v>
      </c>
      <c r="C384" s="27" t="s">
        <v>776</v>
      </c>
      <c r="D384" s="23" t="s">
        <v>777</v>
      </c>
      <c r="E384" s="27" t="s">
        <v>778</v>
      </c>
      <c r="F384" s="38">
        <v>44340</v>
      </c>
      <c r="G384" s="39">
        <v>879.01</v>
      </c>
      <c r="H384" s="39">
        <v>879.01</v>
      </c>
      <c r="I384" s="37" t="s">
        <v>105</v>
      </c>
      <c r="J384" s="27" t="s">
        <v>154</v>
      </c>
      <c r="K384" s="41">
        <v>6747</v>
      </c>
      <c r="L384" s="4">
        <v>44325</v>
      </c>
    </row>
    <row r="385" spans="1:12" s="26" customFormat="1" x14ac:dyDescent="0.25">
      <c r="A385" s="36">
        <v>5105631730</v>
      </c>
      <c r="B385" s="27" t="s">
        <v>757</v>
      </c>
      <c r="C385" s="27" t="s">
        <v>776</v>
      </c>
      <c r="D385" s="23" t="s">
        <v>777</v>
      </c>
      <c r="E385" s="27" t="s">
        <v>778</v>
      </c>
      <c r="F385" s="38">
        <v>44340</v>
      </c>
      <c r="G385" s="39">
        <v>135446.19</v>
      </c>
      <c r="H385" s="39">
        <v>135446.19</v>
      </c>
      <c r="I385" s="37" t="s">
        <v>105</v>
      </c>
      <c r="J385" s="27" t="s">
        <v>104</v>
      </c>
      <c r="K385" s="41">
        <v>6752</v>
      </c>
      <c r="L385" s="4">
        <v>44329</v>
      </c>
    </row>
    <row r="386" spans="1:12" s="26" customFormat="1" x14ac:dyDescent="0.25">
      <c r="A386" s="36">
        <v>5105633895</v>
      </c>
      <c r="B386" s="27" t="s">
        <v>756</v>
      </c>
      <c r="C386" s="27" t="s">
        <v>783</v>
      </c>
      <c r="D386" s="23">
        <v>105348</v>
      </c>
      <c r="E386" s="27" t="s">
        <v>778</v>
      </c>
      <c r="F386" s="38">
        <v>44368</v>
      </c>
      <c r="G386" s="39">
        <v>8037.02</v>
      </c>
      <c r="H386" s="39">
        <v>8037.02</v>
      </c>
      <c r="I386" s="37" t="s">
        <v>105</v>
      </c>
      <c r="J386" s="27" t="s">
        <v>260</v>
      </c>
      <c r="K386" s="41">
        <v>6829</v>
      </c>
      <c r="L386" s="4">
        <v>44312</v>
      </c>
    </row>
    <row r="387" spans="1:12" s="26" customFormat="1" x14ac:dyDescent="0.25">
      <c r="A387" s="36">
        <v>5105633908</v>
      </c>
      <c r="B387" s="27" t="s">
        <v>757</v>
      </c>
      <c r="C387" s="27" t="s">
        <v>776</v>
      </c>
      <c r="D387" s="23" t="s">
        <v>777</v>
      </c>
      <c r="E387" s="27" t="s">
        <v>778</v>
      </c>
      <c r="F387" s="38">
        <v>44368</v>
      </c>
      <c r="G387" s="39">
        <v>7139.99</v>
      </c>
      <c r="H387" s="39">
        <v>7139.99</v>
      </c>
      <c r="I387" s="37" t="s">
        <v>105</v>
      </c>
      <c r="J387" s="27" t="s">
        <v>174</v>
      </c>
      <c r="K387" s="41">
        <v>6831</v>
      </c>
      <c r="L387" s="4">
        <v>44312</v>
      </c>
    </row>
    <row r="388" spans="1:12" s="26" customFormat="1" x14ac:dyDescent="0.25">
      <c r="A388" s="36">
        <v>5105633919</v>
      </c>
      <c r="B388" s="27" t="s">
        <v>757</v>
      </c>
      <c r="C388" s="27" t="s">
        <v>776</v>
      </c>
      <c r="D388" s="23" t="s">
        <v>777</v>
      </c>
      <c r="E388" s="27" t="s">
        <v>778</v>
      </c>
      <c r="F388" s="38">
        <v>44368</v>
      </c>
      <c r="G388" s="39">
        <v>110832.56</v>
      </c>
      <c r="H388" s="39">
        <v>110832.56</v>
      </c>
      <c r="I388" s="37" t="s">
        <v>105</v>
      </c>
      <c r="J388" s="27" t="s">
        <v>154</v>
      </c>
      <c r="K388" s="41">
        <v>6807</v>
      </c>
      <c r="L388" s="4">
        <v>44327</v>
      </c>
    </row>
    <row r="389" spans="1:12" s="26" customFormat="1" x14ac:dyDescent="0.25">
      <c r="A389" s="36">
        <v>5105633927</v>
      </c>
      <c r="B389" s="27" t="s">
        <v>757</v>
      </c>
      <c r="C389" s="27" t="s">
        <v>776</v>
      </c>
      <c r="D389" s="23" t="s">
        <v>777</v>
      </c>
      <c r="E389" s="27" t="s">
        <v>778</v>
      </c>
      <c r="F389" s="38">
        <v>44368</v>
      </c>
      <c r="G389" s="39">
        <v>25353.3</v>
      </c>
      <c r="H389" s="39">
        <v>25353.3</v>
      </c>
      <c r="I389" s="37" t="s">
        <v>105</v>
      </c>
      <c r="J389" s="27" t="s">
        <v>139</v>
      </c>
      <c r="K389" s="41">
        <v>6841</v>
      </c>
      <c r="L389" s="4">
        <v>44327</v>
      </c>
    </row>
    <row r="390" spans="1:12" s="26" customFormat="1" x14ac:dyDescent="0.25">
      <c r="A390" s="36">
        <v>5105633943</v>
      </c>
      <c r="B390" s="27" t="s">
        <v>757</v>
      </c>
      <c r="C390" s="27" t="s">
        <v>776</v>
      </c>
      <c r="D390" s="23" t="s">
        <v>777</v>
      </c>
      <c r="E390" s="27" t="s">
        <v>778</v>
      </c>
      <c r="F390" s="38">
        <v>44368</v>
      </c>
      <c r="G390" s="39">
        <v>39991.79</v>
      </c>
      <c r="H390" s="39">
        <v>39291.93</v>
      </c>
      <c r="I390" s="37" t="s">
        <v>105</v>
      </c>
      <c r="J390" s="27" t="s">
        <v>139</v>
      </c>
      <c r="K390" s="41">
        <v>6808</v>
      </c>
      <c r="L390" s="4">
        <v>44327</v>
      </c>
    </row>
    <row r="391" spans="1:12" s="26" customFormat="1" x14ac:dyDescent="0.25">
      <c r="A391" s="36">
        <v>5105626954</v>
      </c>
      <c r="B391" s="27" t="s">
        <v>758</v>
      </c>
      <c r="C391" s="27" t="s">
        <v>787</v>
      </c>
      <c r="D391" s="23">
        <v>9234</v>
      </c>
      <c r="E391" s="27" t="s">
        <v>778</v>
      </c>
      <c r="F391" s="38">
        <v>44267</v>
      </c>
      <c r="G391" s="39">
        <v>4200</v>
      </c>
      <c r="H391" s="39">
        <v>4200</v>
      </c>
      <c r="I391" s="37" t="s">
        <v>513</v>
      </c>
      <c r="J391" s="27" t="s">
        <v>511</v>
      </c>
      <c r="K391" s="41">
        <v>2152</v>
      </c>
      <c r="L391" s="4">
        <v>44327</v>
      </c>
    </row>
    <row r="392" spans="1:12" s="26" customFormat="1" x14ac:dyDescent="0.25">
      <c r="A392" s="36">
        <v>5105620019</v>
      </c>
      <c r="B392" s="27" t="s">
        <v>757</v>
      </c>
      <c r="C392" s="27" t="s">
        <v>843</v>
      </c>
      <c r="D392" s="23" t="s">
        <v>777</v>
      </c>
      <c r="E392" s="27" t="s">
        <v>778</v>
      </c>
      <c r="F392" s="38">
        <v>44175</v>
      </c>
      <c r="G392" s="39">
        <v>9784.6999999999989</v>
      </c>
      <c r="H392" s="39">
        <v>9784.6999999999989</v>
      </c>
      <c r="I392" s="37" t="s">
        <v>826</v>
      </c>
      <c r="J392" s="27" t="s">
        <v>827</v>
      </c>
      <c r="K392" s="40">
        <v>98252</v>
      </c>
      <c r="L392" s="4">
        <v>44328</v>
      </c>
    </row>
    <row r="393" spans="1:12" s="26" customFormat="1" x14ac:dyDescent="0.25">
      <c r="A393" s="36">
        <v>5105627184</v>
      </c>
      <c r="B393" s="27" t="s">
        <v>757</v>
      </c>
      <c r="C393" s="27" t="s">
        <v>776</v>
      </c>
      <c r="D393" s="23" t="s">
        <v>777</v>
      </c>
      <c r="E393" s="27" t="s">
        <v>778</v>
      </c>
      <c r="F393" s="38">
        <v>44279</v>
      </c>
      <c r="G393" s="39">
        <v>28000</v>
      </c>
      <c r="H393" s="39">
        <v>28000</v>
      </c>
      <c r="I393" s="37" t="s">
        <v>218</v>
      </c>
      <c r="J393" s="27" t="s">
        <v>216</v>
      </c>
      <c r="K393" s="41">
        <v>107366</v>
      </c>
      <c r="L393" s="4">
        <v>44327</v>
      </c>
    </row>
    <row r="394" spans="1:12" s="26" customFormat="1" x14ac:dyDescent="0.25">
      <c r="A394" s="36">
        <v>5105626273</v>
      </c>
      <c r="B394" s="27" t="s">
        <v>756</v>
      </c>
      <c r="C394" s="27" t="s">
        <v>783</v>
      </c>
      <c r="D394" s="23">
        <v>105348</v>
      </c>
      <c r="E394" s="27" t="s">
        <v>778</v>
      </c>
      <c r="F394" s="38">
        <v>44260</v>
      </c>
      <c r="G394" s="39">
        <v>8000</v>
      </c>
      <c r="H394" s="39">
        <v>8000</v>
      </c>
      <c r="I394" s="37" t="s">
        <v>267</v>
      </c>
      <c r="J394" s="27" t="s">
        <v>178</v>
      </c>
      <c r="K394" s="41">
        <v>13815</v>
      </c>
      <c r="L394" s="4">
        <v>44328</v>
      </c>
    </row>
    <row r="395" spans="1:12" s="26" customFormat="1" x14ac:dyDescent="0.25">
      <c r="A395" s="36">
        <v>5105619813</v>
      </c>
      <c r="B395" s="27" t="s">
        <v>756</v>
      </c>
      <c r="C395" s="27" t="s">
        <v>844</v>
      </c>
      <c r="D395" s="23">
        <v>15348</v>
      </c>
      <c r="E395" s="27" t="s">
        <v>778</v>
      </c>
      <c r="F395" s="38">
        <v>44182</v>
      </c>
      <c r="G395" s="39">
        <v>7015.64</v>
      </c>
      <c r="H395" s="39">
        <v>7015.64</v>
      </c>
      <c r="I395" s="37" t="s">
        <v>148</v>
      </c>
      <c r="J395" s="27" t="s">
        <v>146</v>
      </c>
      <c r="K395" s="40">
        <v>3011</v>
      </c>
      <c r="L395" s="4">
        <v>44328</v>
      </c>
    </row>
    <row r="396" spans="1:12" s="26" customFormat="1" x14ac:dyDescent="0.25">
      <c r="A396" s="36">
        <v>5105619814</v>
      </c>
      <c r="B396" s="27"/>
      <c r="C396" s="27"/>
      <c r="D396" s="23"/>
      <c r="E396" s="27" t="s">
        <v>778</v>
      </c>
      <c r="F396" s="38">
        <v>44182</v>
      </c>
      <c r="G396" s="39">
        <v>28360.28</v>
      </c>
      <c r="H396" s="39">
        <v>28360.28</v>
      </c>
      <c r="I396" s="37" t="s">
        <v>148</v>
      </c>
      <c r="J396" s="27" t="s">
        <v>146</v>
      </c>
      <c r="K396" s="40">
        <v>3016</v>
      </c>
      <c r="L396" s="4">
        <v>44328</v>
      </c>
    </row>
    <row r="397" spans="1:12" s="26" customFormat="1" x14ac:dyDescent="0.25">
      <c r="A397" s="36">
        <v>5105619956</v>
      </c>
      <c r="B397" s="27" t="s">
        <v>757</v>
      </c>
      <c r="C397" s="27" t="s">
        <v>843</v>
      </c>
      <c r="D397" s="23" t="s">
        <v>777</v>
      </c>
      <c r="E397" s="27" t="s">
        <v>778</v>
      </c>
      <c r="F397" s="38">
        <v>44186</v>
      </c>
      <c r="G397" s="39">
        <v>540.41999999999996</v>
      </c>
      <c r="H397" s="39">
        <v>540.41999999999996</v>
      </c>
      <c r="I397" s="37" t="s">
        <v>148</v>
      </c>
      <c r="J397" s="27" t="s">
        <v>822</v>
      </c>
      <c r="K397" s="40">
        <v>3020</v>
      </c>
      <c r="L397" s="4">
        <v>44308</v>
      </c>
    </row>
    <row r="398" spans="1:12" s="26" customFormat="1" x14ac:dyDescent="0.25">
      <c r="A398" s="36">
        <v>5105619959</v>
      </c>
      <c r="B398" s="27" t="s">
        <v>757</v>
      </c>
      <c r="C398" s="27" t="s">
        <v>843</v>
      </c>
      <c r="D398" s="23" t="s">
        <v>777</v>
      </c>
      <c r="E398" s="27" t="s">
        <v>778</v>
      </c>
      <c r="F398" s="38">
        <v>44186</v>
      </c>
      <c r="G398" s="39">
        <v>1491.12</v>
      </c>
      <c r="H398" s="39">
        <v>1491.12</v>
      </c>
      <c r="I398" s="37" t="s">
        <v>148</v>
      </c>
      <c r="J398" s="27" t="s">
        <v>823</v>
      </c>
      <c r="K398" s="40">
        <v>3018</v>
      </c>
      <c r="L398" s="4">
        <v>44335</v>
      </c>
    </row>
    <row r="399" spans="1:12" s="26" customFormat="1" x14ac:dyDescent="0.25">
      <c r="A399" s="36">
        <v>5105620011</v>
      </c>
      <c r="B399" s="27" t="s">
        <v>757</v>
      </c>
      <c r="C399" s="27" t="s">
        <v>843</v>
      </c>
      <c r="D399" s="23" t="s">
        <v>777</v>
      </c>
      <c r="E399" s="27" t="s">
        <v>778</v>
      </c>
      <c r="F399" s="38">
        <v>44186</v>
      </c>
      <c r="G399" s="39">
        <v>1715.77</v>
      </c>
      <c r="H399" s="39">
        <v>1715.77</v>
      </c>
      <c r="I399" s="37" t="s">
        <v>148</v>
      </c>
      <c r="J399" s="27" t="s">
        <v>824</v>
      </c>
      <c r="K399" s="40">
        <v>3019</v>
      </c>
      <c r="L399" s="4">
        <v>44329</v>
      </c>
    </row>
    <row r="400" spans="1:12" s="26" customFormat="1" x14ac:dyDescent="0.25">
      <c r="A400" s="36">
        <v>5105625477</v>
      </c>
      <c r="B400" s="27" t="s">
        <v>757</v>
      </c>
      <c r="C400" s="27" t="s">
        <v>776</v>
      </c>
      <c r="D400" s="23" t="s">
        <v>777</v>
      </c>
      <c r="E400" s="27" t="s">
        <v>778</v>
      </c>
      <c r="F400" s="38">
        <v>44245</v>
      </c>
      <c r="G400" s="39">
        <v>36910.61</v>
      </c>
      <c r="H400" s="39">
        <v>36910.61</v>
      </c>
      <c r="I400" s="37" t="s">
        <v>148</v>
      </c>
      <c r="J400" s="27" t="s">
        <v>146</v>
      </c>
      <c r="K400" s="41">
        <v>3092</v>
      </c>
      <c r="L400" s="4">
        <v>44320</v>
      </c>
    </row>
    <row r="401" spans="1:12" s="26" customFormat="1" x14ac:dyDescent="0.25">
      <c r="A401" s="36">
        <v>5105625479</v>
      </c>
      <c r="B401" s="27" t="s">
        <v>757</v>
      </c>
      <c r="C401" s="27" t="s">
        <v>776</v>
      </c>
      <c r="D401" s="23" t="s">
        <v>777</v>
      </c>
      <c r="E401" s="27" t="s">
        <v>778</v>
      </c>
      <c r="F401" s="38">
        <v>44245</v>
      </c>
      <c r="G401" s="39">
        <v>74631.710000000006</v>
      </c>
      <c r="H401" s="39">
        <v>66795.37</v>
      </c>
      <c r="I401" s="37" t="s">
        <v>148</v>
      </c>
      <c r="J401" s="27" t="s">
        <v>146</v>
      </c>
      <c r="K401" s="41">
        <v>3093</v>
      </c>
      <c r="L401" s="4">
        <v>44329</v>
      </c>
    </row>
    <row r="402" spans="1:12" s="26" customFormat="1" x14ac:dyDescent="0.25">
      <c r="A402" s="36">
        <v>5105627239</v>
      </c>
      <c r="B402" s="27"/>
      <c r="C402" s="27"/>
      <c r="D402" s="23"/>
      <c r="E402" s="27" t="s">
        <v>778</v>
      </c>
      <c r="F402" s="38">
        <v>44277</v>
      </c>
      <c r="G402" s="39">
        <v>54831.46</v>
      </c>
      <c r="H402" s="39">
        <v>54831.46</v>
      </c>
      <c r="I402" s="37" t="s">
        <v>148</v>
      </c>
      <c r="J402" s="27" t="s">
        <v>146</v>
      </c>
      <c r="K402" s="41">
        <v>3120</v>
      </c>
      <c r="L402" s="4">
        <v>44329</v>
      </c>
    </row>
    <row r="403" spans="1:12" s="26" customFormat="1" x14ac:dyDescent="0.25">
      <c r="A403" s="36">
        <v>5105627240</v>
      </c>
      <c r="B403" s="27" t="s">
        <v>757</v>
      </c>
      <c r="C403" s="27" t="s">
        <v>776</v>
      </c>
      <c r="D403" s="23" t="s">
        <v>777</v>
      </c>
      <c r="E403" s="27" t="s">
        <v>778</v>
      </c>
      <c r="F403" s="38">
        <v>44264</v>
      </c>
      <c r="G403" s="39">
        <v>73821.22</v>
      </c>
      <c r="H403" s="39">
        <v>66069.98</v>
      </c>
      <c r="I403" s="37" t="s">
        <v>148</v>
      </c>
      <c r="J403" s="27" t="s">
        <v>146</v>
      </c>
      <c r="K403" s="41">
        <v>3122</v>
      </c>
      <c r="L403" s="4">
        <v>44328</v>
      </c>
    </row>
    <row r="404" spans="1:12" s="26" customFormat="1" x14ac:dyDescent="0.25">
      <c r="A404" s="36">
        <v>5105629154</v>
      </c>
      <c r="B404" s="27" t="s">
        <v>757</v>
      </c>
      <c r="C404" s="27" t="s">
        <v>776</v>
      </c>
      <c r="D404" s="23" t="s">
        <v>777</v>
      </c>
      <c r="E404" s="27" t="s">
        <v>778</v>
      </c>
      <c r="F404" s="38">
        <v>44305</v>
      </c>
      <c r="G404" s="39">
        <v>120776.82</v>
      </c>
      <c r="H404" s="39">
        <v>108095.26</v>
      </c>
      <c r="I404" s="37" t="s">
        <v>148</v>
      </c>
      <c r="J404" s="27" t="s">
        <v>146</v>
      </c>
      <c r="K404" s="41">
        <v>3145</v>
      </c>
      <c r="L404" s="4">
        <v>44328</v>
      </c>
    </row>
    <row r="405" spans="1:12" s="26" customFormat="1" x14ac:dyDescent="0.25">
      <c r="A405" s="36">
        <v>5105631672</v>
      </c>
      <c r="B405" s="27" t="s">
        <v>757</v>
      </c>
      <c r="C405" s="27" t="s">
        <v>776</v>
      </c>
      <c r="D405" s="23" t="s">
        <v>777</v>
      </c>
      <c r="E405" s="27" t="s">
        <v>778</v>
      </c>
      <c r="F405" s="38">
        <v>44340</v>
      </c>
      <c r="G405" s="39">
        <v>113834.33</v>
      </c>
      <c r="H405" s="39">
        <v>101881.72</v>
      </c>
      <c r="I405" s="37" t="s">
        <v>148</v>
      </c>
      <c r="J405" s="27" t="s">
        <v>146</v>
      </c>
      <c r="K405" s="41">
        <v>3166</v>
      </c>
      <c r="L405" s="4">
        <v>44331</v>
      </c>
    </row>
    <row r="406" spans="1:12" s="26" customFormat="1" x14ac:dyDescent="0.25">
      <c r="A406" s="36">
        <v>5105619377</v>
      </c>
      <c r="B406" s="27" t="s">
        <v>757</v>
      </c>
      <c r="C406" s="27" t="s">
        <v>843</v>
      </c>
      <c r="D406" s="23" t="s">
        <v>777</v>
      </c>
      <c r="E406" s="27" t="s">
        <v>778</v>
      </c>
      <c r="F406" s="38">
        <v>44172</v>
      </c>
      <c r="G406" s="39">
        <v>2468.69</v>
      </c>
      <c r="H406" s="39">
        <v>2468.69</v>
      </c>
      <c r="I406" s="37" t="s">
        <v>171</v>
      </c>
      <c r="J406" s="27" t="s">
        <v>169</v>
      </c>
      <c r="K406" s="40">
        <v>11</v>
      </c>
      <c r="L406" s="4">
        <v>44331</v>
      </c>
    </row>
    <row r="407" spans="1:12" s="26" customFormat="1" x14ac:dyDescent="0.25">
      <c r="A407" s="36">
        <v>5105627838</v>
      </c>
      <c r="B407" s="27" t="s">
        <v>757</v>
      </c>
      <c r="C407" s="27" t="s">
        <v>776</v>
      </c>
      <c r="D407" s="23" t="s">
        <v>777</v>
      </c>
      <c r="E407" s="27" t="s">
        <v>778</v>
      </c>
      <c r="F407" s="38">
        <v>44277</v>
      </c>
      <c r="G407" s="39">
        <v>1487.87</v>
      </c>
      <c r="H407" s="39">
        <v>1487.87</v>
      </c>
      <c r="I407" s="37" t="s">
        <v>171</v>
      </c>
      <c r="J407" s="27" t="s">
        <v>169</v>
      </c>
      <c r="K407" s="41">
        <v>7</v>
      </c>
      <c r="L407" s="4">
        <v>44331</v>
      </c>
    </row>
    <row r="408" spans="1:12" s="26" customFormat="1" x14ac:dyDescent="0.25">
      <c r="A408" s="36">
        <v>5105627839</v>
      </c>
      <c r="B408" s="27" t="s">
        <v>757</v>
      </c>
      <c r="C408" s="27" t="s">
        <v>776</v>
      </c>
      <c r="D408" s="23" t="s">
        <v>777</v>
      </c>
      <c r="E408" s="27" t="s">
        <v>778</v>
      </c>
      <c r="F408" s="38">
        <v>44277</v>
      </c>
      <c r="G408" s="39">
        <v>3266.38</v>
      </c>
      <c r="H408" s="39">
        <v>3266.38</v>
      </c>
      <c r="I408" s="37" t="s">
        <v>171</v>
      </c>
      <c r="J408" s="27" t="s">
        <v>169</v>
      </c>
      <c r="K408" s="41">
        <v>8</v>
      </c>
      <c r="L408" s="4">
        <v>44336</v>
      </c>
    </row>
    <row r="409" spans="1:12" s="26" customFormat="1" x14ac:dyDescent="0.25">
      <c r="A409" s="36">
        <v>5105619818</v>
      </c>
      <c r="B409" s="27" t="s">
        <v>756</v>
      </c>
      <c r="C409" s="27" t="s">
        <v>844</v>
      </c>
      <c r="D409" s="23">
        <v>15348</v>
      </c>
      <c r="E409" s="27" t="s">
        <v>778</v>
      </c>
      <c r="F409" s="38">
        <v>44179</v>
      </c>
      <c r="G409" s="39">
        <v>4323.53</v>
      </c>
      <c r="H409" s="39">
        <v>4323.53</v>
      </c>
      <c r="I409" s="37" t="s">
        <v>817</v>
      </c>
      <c r="J409" s="27" t="s">
        <v>804</v>
      </c>
      <c r="K409" s="40">
        <v>3212</v>
      </c>
      <c r="L409" s="4">
        <v>44315</v>
      </c>
    </row>
    <row r="410" spans="1:12" s="26" customFormat="1" x14ac:dyDescent="0.25">
      <c r="A410" s="36">
        <v>5105619345</v>
      </c>
      <c r="B410" s="27" t="s">
        <v>757</v>
      </c>
      <c r="C410" s="27" t="s">
        <v>843</v>
      </c>
      <c r="D410" s="23" t="s">
        <v>777</v>
      </c>
      <c r="E410" s="27" t="s">
        <v>778</v>
      </c>
      <c r="F410" s="38">
        <v>44172</v>
      </c>
      <c r="G410" s="39">
        <v>42590.46</v>
      </c>
      <c r="H410" s="39">
        <v>42590.46</v>
      </c>
      <c r="I410" s="37" t="s">
        <v>150</v>
      </c>
      <c r="J410" s="27" t="s">
        <v>802</v>
      </c>
      <c r="K410" s="40">
        <v>9119</v>
      </c>
      <c r="L410" s="4">
        <v>44330</v>
      </c>
    </row>
    <row r="411" spans="1:12" s="26" customFormat="1" x14ac:dyDescent="0.25">
      <c r="A411" s="36">
        <v>5105619871</v>
      </c>
      <c r="B411" s="27" t="s">
        <v>757</v>
      </c>
      <c r="C411" s="27" t="s">
        <v>843</v>
      </c>
      <c r="D411" s="23" t="s">
        <v>777</v>
      </c>
      <c r="E411" s="27" t="s">
        <v>778</v>
      </c>
      <c r="F411" s="38">
        <v>44183</v>
      </c>
      <c r="G411" s="39">
        <v>70983.98</v>
      </c>
      <c r="H411" s="39">
        <v>70983.98</v>
      </c>
      <c r="I411" s="37" t="s">
        <v>150</v>
      </c>
      <c r="J411" s="27" t="s">
        <v>802</v>
      </c>
      <c r="K411" s="40">
        <v>9125</v>
      </c>
      <c r="L411" s="4">
        <v>44330</v>
      </c>
    </row>
    <row r="412" spans="1:12" s="26" customFormat="1" x14ac:dyDescent="0.25">
      <c r="A412" s="36">
        <v>5105633751</v>
      </c>
      <c r="B412" s="27" t="s">
        <v>757</v>
      </c>
      <c r="C412" s="27" t="s">
        <v>776</v>
      </c>
      <c r="D412" s="23" t="s">
        <v>777</v>
      </c>
      <c r="E412" s="27" t="s">
        <v>778</v>
      </c>
      <c r="F412" s="38">
        <v>44357</v>
      </c>
      <c r="G412" s="39">
        <v>4401.22</v>
      </c>
      <c r="H412" s="39">
        <v>4401.22</v>
      </c>
      <c r="I412" s="37" t="s">
        <v>150</v>
      </c>
      <c r="J412" s="27" t="s">
        <v>176</v>
      </c>
      <c r="K412" s="41">
        <v>9200</v>
      </c>
      <c r="L412" s="4">
        <v>44330</v>
      </c>
    </row>
    <row r="413" spans="1:12" s="26" customFormat="1" x14ac:dyDescent="0.25">
      <c r="A413" s="36">
        <v>5105633868</v>
      </c>
      <c r="B413" s="27" t="s">
        <v>757</v>
      </c>
      <c r="C413" s="27" t="s">
        <v>776</v>
      </c>
      <c r="D413" s="23" t="s">
        <v>777</v>
      </c>
      <c r="E413" s="27" t="s">
        <v>778</v>
      </c>
      <c r="F413" s="38">
        <v>44357</v>
      </c>
      <c r="G413" s="39">
        <v>10226.82</v>
      </c>
      <c r="H413" s="39">
        <v>10226.82</v>
      </c>
      <c r="I413" s="37" t="s">
        <v>150</v>
      </c>
      <c r="J413" s="27" t="s">
        <v>230</v>
      </c>
      <c r="K413" s="41">
        <v>9202</v>
      </c>
      <c r="L413" s="4">
        <v>44330</v>
      </c>
    </row>
    <row r="414" spans="1:12" s="26" customFormat="1" x14ac:dyDescent="0.25">
      <c r="A414" s="36">
        <v>5105633869</v>
      </c>
      <c r="B414" s="27" t="s">
        <v>757</v>
      </c>
      <c r="C414" s="27" t="s">
        <v>776</v>
      </c>
      <c r="D414" s="23" t="s">
        <v>777</v>
      </c>
      <c r="E414" s="27" t="s">
        <v>778</v>
      </c>
      <c r="F414" s="38">
        <v>44357</v>
      </c>
      <c r="G414" s="39">
        <v>1985.65</v>
      </c>
      <c r="H414" s="39">
        <v>1985.65</v>
      </c>
      <c r="I414" s="37" t="s">
        <v>150</v>
      </c>
      <c r="J414" s="27" t="s">
        <v>176</v>
      </c>
      <c r="K414" s="41">
        <v>9198</v>
      </c>
      <c r="L414" s="4">
        <v>44331</v>
      </c>
    </row>
    <row r="415" spans="1:12" s="26" customFormat="1" x14ac:dyDescent="0.25">
      <c r="A415" s="36">
        <v>5105634182</v>
      </c>
      <c r="B415" s="27" t="s">
        <v>757</v>
      </c>
      <c r="C415" s="27" t="s">
        <v>776</v>
      </c>
      <c r="D415" s="23" t="s">
        <v>777</v>
      </c>
      <c r="E415" s="27" t="s">
        <v>778</v>
      </c>
      <c r="F415" s="38">
        <v>44361</v>
      </c>
      <c r="G415" s="39">
        <v>64586.04</v>
      </c>
      <c r="H415" s="39">
        <v>64586.04</v>
      </c>
      <c r="I415" s="37" t="s">
        <v>150</v>
      </c>
      <c r="J415" s="27" t="s">
        <v>216</v>
      </c>
      <c r="K415" s="41">
        <v>9206</v>
      </c>
      <c r="L415" s="4">
        <v>44336</v>
      </c>
    </row>
    <row r="416" spans="1:12" s="26" customFormat="1" x14ac:dyDescent="0.25">
      <c r="A416" s="36">
        <v>5105626919</v>
      </c>
      <c r="B416" s="27" t="s">
        <v>758</v>
      </c>
      <c r="C416" s="27" t="s">
        <v>787</v>
      </c>
      <c r="D416" s="23">
        <v>9234</v>
      </c>
      <c r="E416" s="27" t="s">
        <v>778</v>
      </c>
      <c r="F416" s="38">
        <v>44270</v>
      </c>
      <c r="G416" s="39">
        <v>30999.99</v>
      </c>
      <c r="H416" s="39">
        <v>30999.99</v>
      </c>
      <c r="I416" s="37" t="s">
        <v>534</v>
      </c>
      <c r="J416" s="27" t="s">
        <v>532</v>
      </c>
      <c r="K416" s="41">
        <v>1973</v>
      </c>
      <c r="L416" s="4">
        <v>44336</v>
      </c>
    </row>
    <row r="417" spans="1:12" s="26" customFormat="1" x14ac:dyDescent="0.25">
      <c r="A417" s="36">
        <v>5105630487</v>
      </c>
      <c r="B417" s="27" t="s">
        <v>758</v>
      </c>
      <c r="C417" s="27" t="s">
        <v>787</v>
      </c>
      <c r="D417" s="23">
        <v>9234</v>
      </c>
      <c r="E417" s="27" t="s">
        <v>778</v>
      </c>
      <c r="F417" s="38">
        <v>44314</v>
      </c>
      <c r="G417" s="39">
        <v>61999.98</v>
      </c>
      <c r="H417" s="39">
        <v>61999.98</v>
      </c>
      <c r="I417" s="37" t="s">
        <v>534</v>
      </c>
      <c r="J417" s="27" t="s">
        <v>532</v>
      </c>
      <c r="K417" s="41">
        <v>2086</v>
      </c>
      <c r="L417" s="4">
        <v>44334</v>
      </c>
    </row>
    <row r="418" spans="1:12" s="26" customFormat="1" x14ac:dyDescent="0.25">
      <c r="A418" s="36">
        <v>5105633437</v>
      </c>
      <c r="B418" s="27" t="s">
        <v>758</v>
      </c>
      <c r="C418" s="27" t="s">
        <v>787</v>
      </c>
      <c r="D418" s="23">
        <v>9234</v>
      </c>
      <c r="E418" s="27" t="s">
        <v>778</v>
      </c>
      <c r="F418" s="38">
        <v>44362</v>
      </c>
      <c r="G418" s="39">
        <v>30999.99</v>
      </c>
      <c r="H418" s="39">
        <v>30999.99</v>
      </c>
      <c r="I418" s="37" t="s">
        <v>534</v>
      </c>
      <c r="J418" s="27" t="s">
        <v>532</v>
      </c>
      <c r="K418" s="41">
        <v>2169</v>
      </c>
      <c r="L418" s="4">
        <v>44334</v>
      </c>
    </row>
    <row r="419" spans="1:12" s="26" customFormat="1" x14ac:dyDescent="0.25">
      <c r="A419" s="36">
        <v>5105619800</v>
      </c>
      <c r="B419" s="27" t="s">
        <v>757</v>
      </c>
      <c r="C419" s="27" t="s">
        <v>843</v>
      </c>
      <c r="D419" s="23" t="s">
        <v>777</v>
      </c>
      <c r="E419" s="27" t="s">
        <v>778</v>
      </c>
      <c r="F419" s="38">
        <v>44186</v>
      </c>
      <c r="G419" s="39">
        <v>3209.22</v>
      </c>
      <c r="H419" s="39">
        <v>3209.22</v>
      </c>
      <c r="I419" s="37" t="s">
        <v>815</v>
      </c>
      <c r="J419" s="27" t="s">
        <v>807</v>
      </c>
      <c r="K419" s="40">
        <v>1093</v>
      </c>
      <c r="L419" s="4">
        <v>44336</v>
      </c>
    </row>
    <row r="420" spans="1:12" s="26" customFormat="1" x14ac:dyDescent="0.25">
      <c r="A420" s="36">
        <v>5105627388</v>
      </c>
      <c r="B420" s="27" t="s">
        <v>757</v>
      </c>
      <c r="C420" s="27" t="s">
        <v>776</v>
      </c>
      <c r="D420" s="23" t="s">
        <v>777</v>
      </c>
      <c r="E420" s="27" t="s">
        <v>778</v>
      </c>
      <c r="F420" s="38">
        <v>44256</v>
      </c>
      <c r="G420" s="39">
        <v>104941.09</v>
      </c>
      <c r="H420" s="39">
        <v>104941.09</v>
      </c>
      <c r="I420" s="37" t="s">
        <v>128</v>
      </c>
      <c r="J420" s="27" t="s">
        <v>236</v>
      </c>
      <c r="K420" s="41">
        <v>316937</v>
      </c>
      <c r="L420" s="4">
        <v>44335</v>
      </c>
    </row>
    <row r="421" spans="1:12" s="26" customFormat="1" x14ac:dyDescent="0.25">
      <c r="A421" s="36">
        <v>5105631519</v>
      </c>
      <c r="B421" s="27" t="s">
        <v>757</v>
      </c>
      <c r="C421" s="27" t="s">
        <v>776</v>
      </c>
      <c r="D421" s="23" t="s">
        <v>777</v>
      </c>
      <c r="E421" s="27" t="s">
        <v>778</v>
      </c>
      <c r="F421" s="38">
        <v>44333</v>
      </c>
      <c r="G421" s="39">
        <v>54676.07</v>
      </c>
      <c r="H421" s="39">
        <v>54676.07</v>
      </c>
      <c r="I421" s="37" t="s">
        <v>128</v>
      </c>
      <c r="J421" s="27" t="s">
        <v>256</v>
      </c>
      <c r="K421" s="41">
        <v>312582</v>
      </c>
      <c r="L421" s="4">
        <v>44336</v>
      </c>
    </row>
    <row r="422" spans="1:12" s="33" customFormat="1" x14ac:dyDescent="0.25">
      <c r="A422" s="36">
        <v>5105634255</v>
      </c>
      <c r="B422" s="27" t="s">
        <v>758</v>
      </c>
      <c r="C422" s="27" t="s">
        <v>787</v>
      </c>
      <c r="D422" s="23">
        <v>9234</v>
      </c>
      <c r="E422" s="27" t="s">
        <v>778</v>
      </c>
      <c r="F422" s="38">
        <v>44364</v>
      </c>
      <c r="G422" s="39">
        <v>265785.29000000004</v>
      </c>
      <c r="H422" s="39">
        <v>265785.28999999998</v>
      </c>
      <c r="I422" s="37" t="s">
        <v>128</v>
      </c>
      <c r="J422" s="27" t="s">
        <v>575</v>
      </c>
      <c r="K422" s="41">
        <v>329134</v>
      </c>
      <c r="L422" s="4">
        <v>44341</v>
      </c>
    </row>
    <row r="423" spans="1:12" s="26" customFormat="1" x14ac:dyDescent="0.25">
      <c r="A423" s="36">
        <v>5105634256</v>
      </c>
      <c r="B423" s="27" t="s">
        <v>758</v>
      </c>
      <c r="C423" s="27" t="s">
        <v>787</v>
      </c>
      <c r="D423" s="23">
        <v>9234</v>
      </c>
      <c r="E423" s="27" t="s">
        <v>778</v>
      </c>
      <c r="F423" s="38">
        <v>44364</v>
      </c>
      <c r="G423" s="39">
        <v>219700.8</v>
      </c>
      <c r="H423" s="39">
        <v>219700.8</v>
      </c>
      <c r="I423" s="37" t="s">
        <v>128</v>
      </c>
      <c r="J423" s="27" t="s">
        <v>586</v>
      </c>
      <c r="K423" s="41">
        <v>329135</v>
      </c>
      <c r="L423" s="4">
        <v>44320</v>
      </c>
    </row>
    <row r="424" spans="1:12" s="26" customFormat="1" x14ac:dyDescent="0.25">
      <c r="A424" s="36">
        <v>5105625481</v>
      </c>
      <c r="B424" s="27" t="s">
        <v>757</v>
      </c>
      <c r="C424" s="27" t="s">
        <v>776</v>
      </c>
      <c r="D424" s="23" t="s">
        <v>777</v>
      </c>
      <c r="E424" s="27" t="s">
        <v>778</v>
      </c>
      <c r="F424" s="38">
        <v>44249</v>
      </c>
      <c r="G424" s="39">
        <v>22300.18</v>
      </c>
      <c r="H424" s="39">
        <v>22300.18</v>
      </c>
      <c r="I424" s="37" t="s">
        <v>196</v>
      </c>
      <c r="J424" s="27" t="s">
        <v>194</v>
      </c>
      <c r="K424" s="41">
        <v>105078</v>
      </c>
      <c r="L424" s="4">
        <v>44335</v>
      </c>
    </row>
    <row r="425" spans="1:12" s="26" customFormat="1" x14ac:dyDescent="0.25">
      <c r="A425" s="36">
        <v>5105630306</v>
      </c>
      <c r="B425" s="27" t="s">
        <v>757</v>
      </c>
      <c r="C425" s="27" t="s">
        <v>776</v>
      </c>
      <c r="D425" s="23" t="s">
        <v>777</v>
      </c>
      <c r="E425" s="27" t="s">
        <v>778</v>
      </c>
      <c r="F425" s="38">
        <v>44312</v>
      </c>
      <c r="G425" s="39">
        <v>2800</v>
      </c>
      <c r="H425" s="39">
        <v>2800</v>
      </c>
      <c r="I425" s="37" t="s">
        <v>140</v>
      </c>
      <c r="J425" s="27" t="s">
        <v>160</v>
      </c>
      <c r="K425" s="41">
        <v>6142</v>
      </c>
      <c r="L425" s="4">
        <v>44342</v>
      </c>
    </row>
    <row r="426" spans="1:12" s="26" customFormat="1" x14ac:dyDescent="0.25">
      <c r="A426" s="36">
        <v>5105635888</v>
      </c>
      <c r="B426" s="27" t="s">
        <v>758</v>
      </c>
      <c r="C426" s="27" t="s">
        <v>787</v>
      </c>
      <c r="D426" s="23">
        <v>9234</v>
      </c>
      <c r="E426" s="27" t="s">
        <v>778</v>
      </c>
      <c r="F426" s="38">
        <v>44370</v>
      </c>
      <c r="G426" s="39">
        <v>72490.16</v>
      </c>
      <c r="H426" s="39">
        <v>72490.16</v>
      </c>
      <c r="I426" s="37" t="s">
        <v>620</v>
      </c>
      <c r="J426" s="27" t="s">
        <v>619</v>
      </c>
      <c r="K426" s="41">
        <v>110683</v>
      </c>
      <c r="L426" s="4">
        <v>44335</v>
      </c>
    </row>
    <row r="427" spans="1:12" s="26" customFormat="1" x14ac:dyDescent="0.25">
      <c r="A427" s="36">
        <v>5105631098</v>
      </c>
      <c r="B427" s="27" t="s">
        <v>756</v>
      </c>
      <c r="C427" s="27" t="s">
        <v>783</v>
      </c>
      <c r="D427" s="23">
        <v>105348</v>
      </c>
      <c r="E427" s="27" t="s">
        <v>778</v>
      </c>
      <c r="F427" s="38">
        <v>44312</v>
      </c>
      <c r="G427" s="39">
        <v>19000</v>
      </c>
      <c r="H427" s="39">
        <v>19000</v>
      </c>
      <c r="I427" s="37" t="s">
        <v>298</v>
      </c>
      <c r="J427" s="27" t="s">
        <v>296</v>
      </c>
      <c r="K427" s="41">
        <v>1333</v>
      </c>
      <c r="L427" s="4">
        <v>44330</v>
      </c>
    </row>
    <row r="428" spans="1:12" s="26" customFormat="1" x14ac:dyDescent="0.25">
      <c r="A428" s="36">
        <v>5105620020</v>
      </c>
      <c r="B428" s="27" t="s">
        <v>757</v>
      </c>
      <c r="C428" s="27" t="s">
        <v>843</v>
      </c>
      <c r="D428" s="23" t="s">
        <v>777</v>
      </c>
      <c r="E428" s="27" t="s">
        <v>778</v>
      </c>
      <c r="F428" s="38">
        <v>44176</v>
      </c>
      <c r="G428" s="39">
        <v>31845.71</v>
      </c>
      <c r="H428" s="39">
        <v>31845.71</v>
      </c>
      <c r="I428" s="37" t="s">
        <v>151</v>
      </c>
      <c r="J428" s="27" t="s">
        <v>828</v>
      </c>
      <c r="K428" s="40">
        <v>45753</v>
      </c>
      <c r="L428" s="4">
        <v>44321</v>
      </c>
    </row>
    <row r="429" spans="1:12" s="26" customFormat="1" x14ac:dyDescent="0.25">
      <c r="A429" s="36">
        <v>5105626410</v>
      </c>
      <c r="B429" s="27" t="s">
        <v>757</v>
      </c>
      <c r="C429" s="27" t="s">
        <v>776</v>
      </c>
      <c r="D429" s="23" t="s">
        <v>777</v>
      </c>
      <c r="E429" s="27" t="s">
        <v>778</v>
      </c>
      <c r="F429" s="38">
        <v>44249</v>
      </c>
      <c r="G429" s="39">
        <v>3096.94</v>
      </c>
      <c r="H429" s="39">
        <v>3096.94</v>
      </c>
      <c r="I429" s="37" t="s">
        <v>151</v>
      </c>
      <c r="J429" s="27" t="s">
        <v>216</v>
      </c>
      <c r="K429" s="41">
        <v>47824</v>
      </c>
      <c r="L429" s="4">
        <v>44342</v>
      </c>
    </row>
    <row r="430" spans="1:12" s="26" customFormat="1" x14ac:dyDescent="0.25">
      <c r="A430" s="36">
        <v>5105626421</v>
      </c>
      <c r="B430" s="27" t="s">
        <v>757</v>
      </c>
      <c r="C430" s="27" t="s">
        <v>776</v>
      </c>
      <c r="D430" s="23" t="s">
        <v>777</v>
      </c>
      <c r="E430" s="27" t="s">
        <v>778</v>
      </c>
      <c r="F430" s="38">
        <v>44256</v>
      </c>
      <c r="G430" s="39">
        <v>212.52</v>
      </c>
      <c r="H430" s="39">
        <v>212.52</v>
      </c>
      <c r="I430" s="37" t="s">
        <v>151</v>
      </c>
      <c r="J430" s="27" t="s">
        <v>216</v>
      </c>
      <c r="K430" s="41">
        <v>47974</v>
      </c>
      <c r="L430" s="4">
        <v>44342</v>
      </c>
    </row>
    <row r="431" spans="1:12" s="26" customFormat="1" x14ac:dyDescent="0.25">
      <c r="A431" s="36">
        <v>5105626422</v>
      </c>
      <c r="B431" s="27" t="s">
        <v>757</v>
      </c>
      <c r="C431" s="27" t="s">
        <v>776</v>
      </c>
      <c r="D431" s="23" t="s">
        <v>777</v>
      </c>
      <c r="E431" s="27" t="s">
        <v>778</v>
      </c>
      <c r="F431" s="38">
        <v>44256</v>
      </c>
      <c r="G431" s="39">
        <v>6397.02</v>
      </c>
      <c r="H431" s="39">
        <v>6397.02</v>
      </c>
      <c r="I431" s="37" t="s">
        <v>151</v>
      </c>
      <c r="J431" s="27" t="s">
        <v>216</v>
      </c>
      <c r="K431" s="41">
        <v>47975</v>
      </c>
      <c r="L431" s="4">
        <v>44336</v>
      </c>
    </row>
    <row r="432" spans="1:12" s="26" customFormat="1" x14ac:dyDescent="0.25">
      <c r="A432" s="36">
        <v>5105626424</v>
      </c>
      <c r="B432" s="27" t="s">
        <v>757</v>
      </c>
      <c r="C432" s="27" t="s">
        <v>776</v>
      </c>
      <c r="D432" s="23" t="s">
        <v>777</v>
      </c>
      <c r="E432" s="27" t="s">
        <v>778</v>
      </c>
      <c r="F432" s="38">
        <v>44259</v>
      </c>
      <c r="G432" s="39">
        <v>2551</v>
      </c>
      <c r="H432" s="39">
        <v>2551</v>
      </c>
      <c r="I432" s="37" t="s">
        <v>151</v>
      </c>
      <c r="J432" s="27" t="s">
        <v>216</v>
      </c>
      <c r="K432" s="41">
        <v>48055</v>
      </c>
      <c r="L432" s="4">
        <v>44322</v>
      </c>
    </row>
    <row r="433" spans="1:12" s="26" customFormat="1" x14ac:dyDescent="0.25">
      <c r="A433" s="36">
        <v>5105626425</v>
      </c>
      <c r="B433" s="27" t="s">
        <v>757</v>
      </c>
      <c r="C433" s="27" t="s">
        <v>776</v>
      </c>
      <c r="D433" s="23" t="s">
        <v>777</v>
      </c>
      <c r="E433" s="27" t="s">
        <v>778</v>
      </c>
      <c r="F433" s="38">
        <v>44260</v>
      </c>
      <c r="G433" s="39">
        <v>3560.56</v>
      </c>
      <c r="H433" s="39">
        <v>3560.56</v>
      </c>
      <c r="I433" s="37" t="s">
        <v>151</v>
      </c>
      <c r="J433" s="27" t="s">
        <v>216</v>
      </c>
      <c r="K433" s="41">
        <v>48215</v>
      </c>
      <c r="L433" s="4">
        <v>44337</v>
      </c>
    </row>
    <row r="434" spans="1:12" s="26" customFormat="1" x14ac:dyDescent="0.25">
      <c r="A434" s="36">
        <v>5105629921</v>
      </c>
      <c r="B434" s="27" t="s">
        <v>758</v>
      </c>
      <c r="C434" s="27" t="s">
        <v>787</v>
      </c>
      <c r="D434" s="23">
        <v>9234</v>
      </c>
      <c r="E434" s="27" t="s">
        <v>778</v>
      </c>
      <c r="F434" s="38">
        <v>44295</v>
      </c>
      <c r="G434" s="39">
        <v>65101.4</v>
      </c>
      <c r="H434" s="39">
        <v>65101.4</v>
      </c>
      <c r="I434" s="37" t="s">
        <v>557</v>
      </c>
      <c r="J434" s="27" t="s">
        <v>544</v>
      </c>
      <c r="K434" s="41">
        <v>3580</v>
      </c>
      <c r="L434" s="4">
        <v>44337</v>
      </c>
    </row>
    <row r="435" spans="1:12" s="26" customFormat="1" x14ac:dyDescent="0.25">
      <c r="A435" s="36">
        <v>5105620155</v>
      </c>
      <c r="B435" s="27" t="s">
        <v>757</v>
      </c>
      <c r="C435" s="27" t="s">
        <v>843</v>
      </c>
      <c r="D435" s="23" t="s">
        <v>777</v>
      </c>
      <c r="E435" s="27" t="s">
        <v>778</v>
      </c>
      <c r="F435" s="38">
        <v>44183</v>
      </c>
      <c r="G435" s="39">
        <v>86418.16</v>
      </c>
      <c r="H435" s="39">
        <v>86418.16</v>
      </c>
      <c r="I435" s="37" t="s">
        <v>832</v>
      </c>
      <c r="J435" s="27" t="s">
        <v>154</v>
      </c>
      <c r="K435" s="40">
        <v>765</v>
      </c>
      <c r="L435" s="4">
        <v>44344</v>
      </c>
    </row>
    <row r="436" spans="1:12" s="26" customFormat="1" x14ac:dyDescent="0.25">
      <c r="A436" s="36">
        <v>5105620485</v>
      </c>
      <c r="B436" s="27" t="s">
        <v>757</v>
      </c>
      <c r="C436" s="27" t="s">
        <v>843</v>
      </c>
      <c r="D436" s="23" t="s">
        <v>777</v>
      </c>
      <c r="E436" s="27" t="s">
        <v>778</v>
      </c>
      <c r="F436" s="38">
        <v>44183</v>
      </c>
      <c r="G436" s="39">
        <v>39870.17</v>
      </c>
      <c r="H436" s="39">
        <v>39870.17</v>
      </c>
      <c r="I436" s="37" t="s">
        <v>832</v>
      </c>
      <c r="J436" s="27" t="s">
        <v>154</v>
      </c>
      <c r="K436" s="40">
        <v>766</v>
      </c>
      <c r="L436" s="4">
        <v>44344</v>
      </c>
    </row>
    <row r="437" spans="1:12" s="26" customFormat="1" x14ac:dyDescent="0.25">
      <c r="A437" s="36">
        <v>5105629487</v>
      </c>
      <c r="B437" s="27" t="s">
        <v>758</v>
      </c>
      <c r="C437" s="27" t="s">
        <v>787</v>
      </c>
      <c r="D437" s="23">
        <v>9234</v>
      </c>
      <c r="E437" s="27" t="s">
        <v>778</v>
      </c>
      <c r="F437" s="38">
        <v>44306</v>
      </c>
      <c r="G437" s="39">
        <v>123000</v>
      </c>
      <c r="H437" s="39">
        <v>123000</v>
      </c>
      <c r="I437" s="37" t="s">
        <v>388</v>
      </c>
      <c r="J437" s="27" t="s">
        <v>558</v>
      </c>
      <c r="K437" s="41">
        <v>148</v>
      </c>
      <c r="L437" s="4">
        <v>44347</v>
      </c>
    </row>
    <row r="438" spans="1:12" s="26" customFormat="1" x14ac:dyDescent="0.25">
      <c r="A438" s="36">
        <v>5105630482</v>
      </c>
      <c r="B438" s="27" t="s">
        <v>758</v>
      </c>
      <c r="C438" s="27" t="s">
        <v>787</v>
      </c>
      <c r="D438" s="23">
        <v>9234</v>
      </c>
      <c r="E438" s="27" t="s">
        <v>778</v>
      </c>
      <c r="F438" s="38">
        <v>44309</v>
      </c>
      <c r="G438" s="39">
        <v>65608.039999999994</v>
      </c>
      <c r="H438" s="39">
        <v>65608.039999999994</v>
      </c>
      <c r="I438" s="37" t="s">
        <v>388</v>
      </c>
      <c r="J438" s="27" t="s">
        <v>567</v>
      </c>
      <c r="K438" s="41">
        <v>3</v>
      </c>
      <c r="L438" s="4">
        <v>44347</v>
      </c>
    </row>
    <row r="439" spans="1:12" s="26" customFormat="1" x14ac:dyDescent="0.25">
      <c r="A439" s="36">
        <v>5105633945</v>
      </c>
      <c r="B439" s="27" t="s">
        <v>758</v>
      </c>
      <c r="C439" s="27" t="s">
        <v>787</v>
      </c>
      <c r="D439" s="23">
        <v>9234</v>
      </c>
      <c r="E439" s="27" t="s">
        <v>778</v>
      </c>
      <c r="F439" s="38">
        <v>44344</v>
      </c>
      <c r="G439" s="39">
        <v>58000</v>
      </c>
      <c r="H439" s="39">
        <v>58000</v>
      </c>
      <c r="I439" s="37" t="s">
        <v>388</v>
      </c>
      <c r="J439" s="27" t="s">
        <v>558</v>
      </c>
      <c r="K439" s="41">
        <v>4</v>
      </c>
      <c r="L439" s="4">
        <v>44333</v>
      </c>
    </row>
    <row r="440" spans="1:12" s="26" customFormat="1" x14ac:dyDescent="0.25">
      <c r="A440" s="36">
        <v>5105626881</v>
      </c>
      <c r="B440" s="27" t="s">
        <v>758</v>
      </c>
      <c r="C440" s="27" t="s">
        <v>787</v>
      </c>
      <c r="D440" s="23">
        <v>9234</v>
      </c>
      <c r="E440" s="27" t="s">
        <v>778</v>
      </c>
      <c r="F440" s="38">
        <v>44267</v>
      </c>
      <c r="G440" s="39">
        <v>25999.65</v>
      </c>
      <c r="H440" s="39">
        <v>25999.65</v>
      </c>
      <c r="I440" s="37" t="s">
        <v>393</v>
      </c>
      <c r="J440" s="27" t="s">
        <v>514</v>
      </c>
      <c r="K440" s="41">
        <v>1640</v>
      </c>
      <c r="L440" s="4">
        <v>44347</v>
      </c>
    </row>
    <row r="441" spans="1:12" s="26" customFormat="1" x14ac:dyDescent="0.25">
      <c r="A441" s="36">
        <v>5105628145</v>
      </c>
      <c r="B441" s="27" t="s">
        <v>758</v>
      </c>
      <c r="C441" s="27" t="s">
        <v>787</v>
      </c>
      <c r="D441" s="23">
        <v>9234</v>
      </c>
      <c r="E441" s="27" t="s">
        <v>778</v>
      </c>
      <c r="F441" s="38">
        <v>44272</v>
      </c>
      <c r="G441" s="39">
        <v>51047.58</v>
      </c>
      <c r="H441" s="39">
        <v>51047.58</v>
      </c>
      <c r="I441" s="37" t="s">
        <v>482</v>
      </c>
      <c r="J441" s="27" t="s">
        <v>481</v>
      </c>
      <c r="K441" s="41">
        <v>919668</v>
      </c>
      <c r="L441" s="4">
        <v>44348</v>
      </c>
    </row>
    <row r="442" spans="1:12" s="26" customFormat="1" x14ac:dyDescent="0.25">
      <c r="A442" s="36">
        <v>5105628146</v>
      </c>
      <c r="B442" s="27" t="s">
        <v>758</v>
      </c>
      <c r="C442" s="27" t="s">
        <v>787</v>
      </c>
      <c r="D442" s="23">
        <v>9234</v>
      </c>
      <c r="E442" s="27" t="s">
        <v>778</v>
      </c>
      <c r="F442" s="38">
        <v>44272</v>
      </c>
      <c r="G442" s="39">
        <v>72652.42</v>
      </c>
      <c r="H442" s="39">
        <v>72652.42</v>
      </c>
      <c r="I442" s="37" t="s">
        <v>482</v>
      </c>
      <c r="J442" s="27" t="s">
        <v>481</v>
      </c>
      <c r="K442" s="41">
        <v>189105</v>
      </c>
      <c r="L442" s="4">
        <v>44363</v>
      </c>
    </row>
    <row r="443" spans="1:12" x14ac:dyDescent="0.25">
      <c r="D443" s="25"/>
    </row>
    <row r="991" spans="19:21" x14ac:dyDescent="0.25">
      <c r="S991" s="1"/>
      <c r="T991" s="1"/>
      <c r="U991" s="23"/>
    </row>
    <row r="992" spans="19:21" x14ac:dyDescent="0.25">
      <c r="S992" s="1"/>
      <c r="T992" s="1"/>
      <c r="U992" s="23"/>
    </row>
    <row r="993" spans="19:21" x14ac:dyDescent="0.25">
      <c r="S993" s="1"/>
      <c r="T993" s="1"/>
      <c r="U993" s="23"/>
    </row>
    <row r="994" spans="19:21" x14ac:dyDescent="0.25">
      <c r="S994" s="1"/>
      <c r="T994" s="1"/>
      <c r="U994" s="23"/>
    </row>
    <row r="995" spans="19:21" x14ac:dyDescent="0.25">
      <c r="S995" s="1"/>
      <c r="T995" s="1"/>
      <c r="U995" s="23"/>
    </row>
    <row r="996" spans="19:21" x14ac:dyDescent="0.25">
      <c r="S996" s="1"/>
      <c r="T996" s="1"/>
      <c r="U996" s="23"/>
    </row>
    <row r="997" spans="19:21" x14ac:dyDescent="0.25">
      <c r="S997" s="1"/>
      <c r="T997" s="1"/>
      <c r="U997" s="23"/>
    </row>
    <row r="998" spans="19:21" x14ac:dyDescent="0.25">
      <c r="S998" s="1"/>
      <c r="T998" s="1"/>
      <c r="U998" s="23"/>
    </row>
    <row r="999" spans="19:21" x14ac:dyDescent="0.25">
      <c r="S999" s="1"/>
      <c r="T999" s="1"/>
      <c r="U999" s="23"/>
    </row>
    <row r="1000" spans="19:21" x14ac:dyDescent="0.25">
      <c r="S1000" s="1"/>
      <c r="T1000" s="1"/>
      <c r="U1000" s="23"/>
    </row>
    <row r="1001" spans="19:21" x14ac:dyDescent="0.25">
      <c r="S1001" s="1"/>
      <c r="T1001" s="1"/>
      <c r="U1001" s="23"/>
    </row>
    <row r="1002" spans="19:21" x14ac:dyDescent="0.25">
      <c r="S1002" s="1"/>
      <c r="T1002" s="1"/>
      <c r="U1002" s="23"/>
    </row>
    <row r="1003" spans="19:21" x14ac:dyDescent="0.25">
      <c r="S1003" s="1"/>
      <c r="T1003" s="1"/>
      <c r="U1003" s="23"/>
    </row>
    <row r="1004" spans="19:21" x14ac:dyDescent="0.25">
      <c r="S1004" s="1"/>
      <c r="T1004" s="1"/>
      <c r="U1004" s="23"/>
    </row>
    <row r="1005" spans="19:21" x14ac:dyDescent="0.25">
      <c r="S1005" s="1"/>
      <c r="T1005" s="1"/>
      <c r="U1005" s="23"/>
    </row>
    <row r="1006" spans="19:21" x14ac:dyDescent="0.25">
      <c r="S1006" s="1"/>
      <c r="T1006" s="1"/>
      <c r="U1006" s="23"/>
    </row>
    <row r="1007" spans="19:21" x14ac:dyDescent="0.25">
      <c r="S1007" s="1"/>
      <c r="T1007" s="1"/>
      <c r="U1007" s="23"/>
    </row>
    <row r="1008" spans="19:21" x14ac:dyDescent="0.25">
      <c r="S1008" s="1"/>
      <c r="T1008" s="1"/>
      <c r="U1008" s="23"/>
    </row>
    <row r="1009" spans="19:21" x14ac:dyDescent="0.25">
      <c r="S1009" s="1"/>
      <c r="T1009" s="1"/>
      <c r="U1009" s="23"/>
    </row>
    <row r="1010" spans="19:21" x14ac:dyDescent="0.25">
      <c r="S1010" s="1"/>
      <c r="T1010" s="1"/>
      <c r="U1010" s="23"/>
    </row>
    <row r="1011" spans="19:21" x14ac:dyDescent="0.25">
      <c r="S1011" s="1"/>
      <c r="T1011" s="1"/>
      <c r="U1011" s="23"/>
    </row>
    <row r="1012" spans="19:21" x14ac:dyDescent="0.25">
      <c r="S1012" s="1"/>
      <c r="T1012" s="1"/>
      <c r="U1012" s="23"/>
    </row>
    <row r="1013" spans="19:21" x14ac:dyDescent="0.25">
      <c r="S1013" s="1"/>
      <c r="T1013" s="1"/>
      <c r="U1013" s="23"/>
    </row>
    <row r="1014" spans="19:21" x14ac:dyDescent="0.25">
      <c r="S1014" s="1"/>
      <c r="T1014" s="1"/>
      <c r="U1014" s="23"/>
    </row>
    <row r="1015" spans="19:21" x14ac:dyDescent="0.25">
      <c r="S1015" s="1"/>
      <c r="T1015" s="1"/>
      <c r="U1015" s="23"/>
    </row>
    <row r="1016" spans="19:21" x14ac:dyDescent="0.25">
      <c r="S1016" s="1"/>
      <c r="T1016" s="1"/>
      <c r="U1016" s="23"/>
    </row>
    <row r="1017" spans="19:21" x14ac:dyDescent="0.25">
      <c r="S1017" s="1"/>
      <c r="T1017" s="1"/>
      <c r="U1017" s="23"/>
    </row>
    <row r="1018" spans="19:21" x14ac:dyDescent="0.25">
      <c r="S1018" s="1"/>
      <c r="T1018" s="1"/>
      <c r="U1018" s="23"/>
    </row>
    <row r="1019" spans="19:21" x14ac:dyDescent="0.25">
      <c r="S1019" s="1"/>
      <c r="T1019" s="1"/>
      <c r="U1019" s="23"/>
    </row>
    <row r="1020" spans="19:21" x14ac:dyDescent="0.25">
      <c r="S1020" s="1"/>
      <c r="T1020" s="1"/>
      <c r="U1020" s="23"/>
    </row>
    <row r="1021" spans="19:21" x14ac:dyDescent="0.25">
      <c r="S1021" s="1"/>
      <c r="T1021" s="1"/>
      <c r="U1021" s="23"/>
    </row>
    <row r="1022" spans="19:21" x14ac:dyDescent="0.25">
      <c r="S1022" s="1"/>
      <c r="T1022" s="1"/>
      <c r="U1022" s="23"/>
    </row>
    <row r="1023" spans="19:21" x14ac:dyDescent="0.25">
      <c r="S1023" s="1"/>
      <c r="T1023" s="1"/>
      <c r="U1023" s="23"/>
    </row>
    <row r="1024" spans="19:21" x14ac:dyDescent="0.25">
      <c r="S1024" s="1"/>
      <c r="T1024" s="1"/>
      <c r="U1024" s="23"/>
    </row>
    <row r="1025" spans="19:21" x14ac:dyDescent="0.25">
      <c r="S1025" s="1"/>
      <c r="T1025" s="1"/>
      <c r="U1025" s="23"/>
    </row>
    <row r="1026" spans="19:21" x14ac:dyDescent="0.25">
      <c r="S1026" s="1"/>
      <c r="T1026" s="1"/>
      <c r="U1026" s="23"/>
    </row>
    <row r="1027" spans="19:21" x14ac:dyDescent="0.25">
      <c r="S1027" s="1"/>
      <c r="T1027" s="1"/>
      <c r="U1027" s="23"/>
    </row>
    <row r="1028" spans="19:21" x14ac:dyDescent="0.25">
      <c r="S1028" s="1"/>
      <c r="T1028" s="1"/>
      <c r="U1028" s="23"/>
    </row>
    <row r="1029" spans="19:21" x14ac:dyDescent="0.25">
      <c r="S1029" s="1"/>
      <c r="T1029" s="1"/>
      <c r="U1029" s="23"/>
    </row>
    <row r="1030" spans="19:21" x14ac:dyDescent="0.25">
      <c r="S1030" s="1"/>
      <c r="T1030" s="1"/>
      <c r="U1030" s="23"/>
    </row>
    <row r="1031" spans="19:21" x14ac:dyDescent="0.25">
      <c r="S1031" s="1"/>
      <c r="T1031" s="1"/>
      <c r="U1031" s="23"/>
    </row>
    <row r="1032" spans="19:21" x14ac:dyDescent="0.25">
      <c r="S1032" s="1"/>
      <c r="T1032" s="1"/>
      <c r="U1032" s="23"/>
    </row>
    <row r="1033" spans="19:21" x14ac:dyDescent="0.25">
      <c r="S1033" s="1"/>
      <c r="T1033" s="1"/>
      <c r="U1033" s="23"/>
    </row>
    <row r="1034" spans="19:21" x14ac:dyDescent="0.25">
      <c r="S1034" s="1"/>
      <c r="T1034" s="1"/>
      <c r="U1034" s="23"/>
    </row>
    <row r="1035" spans="19:21" x14ac:dyDescent="0.25">
      <c r="S1035" s="1"/>
      <c r="T1035" s="1"/>
      <c r="U1035" s="23"/>
    </row>
    <row r="1036" spans="19:21" x14ac:dyDescent="0.25">
      <c r="S1036" s="1"/>
      <c r="T1036" s="1"/>
      <c r="U1036" s="23"/>
    </row>
    <row r="1037" spans="19:21" x14ac:dyDescent="0.25">
      <c r="S1037" s="1"/>
      <c r="T1037" s="1"/>
      <c r="U1037" s="23"/>
    </row>
    <row r="1038" spans="19:21" x14ac:dyDescent="0.25">
      <c r="S1038" s="1"/>
      <c r="T1038" s="1"/>
      <c r="U1038" s="23"/>
    </row>
    <row r="1039" spans="19:21" x14ac:dyDescent="0.25">
      <c r="S1039" s="1"/>
      <c r="T1039" s="1"/>
      <c r="U1039" s="23"/>
    </row>
    <row r="1040" spans="19:21" x14ac:dyDescent="0.25">
      <c r="S1040" s="1"/>
      <c r="T1040" s="1"/>
      <c r="U1040" s="23"/>
    </row>
    <row r="1041" spans="19:21" x14ac:dyDescent="0.25">
      <c r="S1041" s="1"/>
      <c r="T1041" s="1"/>
      <c r="U1041" s="23"/>
    </row>
    <row r="1042" spans="19:21" x14ac:dyDescent="0.25">
      <c r="S1042" s="1"/>
      <c r="T1042" s="1"/>
      <c r="U1042" s="23"/>
    </row>
    <row r="1043" spans="19:21" x14ac:dyDescent="0.25">
      <c r="S1043" s="1"/>
      <c r="T1043" s="1"/>
      <c r="U1043" s="23"/>
    </row>
    <row r="1044" spans="19:21" x14ac:dyDescent="0.25">
      <c r="S1044" s="1"/>
      <c r="T1044" s="1"/>
      <c r="U1044" s="23"/>
    </row>
    <row r="1045" spans="19:21" x14ac:dyDescent="0.25">
      <c r="S1045" s="1"/>
      <c r="T1045" s="1"/>
      <c r="U1045" s="23"/>
    </row>
    <row r="1046" spans="19:21" x14ac:dyDescent="0.25">
      <c r="S1046" s="1"/>
      <c r="T1046" s="1"/>
      <c r="U1046" s="23"/>
    </row>
    <row r="1047" spans="19:21" x14ac:dyDescent="0.25">
      <c r="S1047" s="1"/>
      <c r="T1047" s="1"/>
      <c r="U1047" s="23"/>
    </row>
    <row r="1048" spans="19:21" x14ac:dyDescent="0.25">
      <c r="S1048" s="1"/>
      <c r="T1048" s="1"/>
      <c r="U1048" s="23"/>
    </row>
    <row r="1049" spans="19:21" x14ac:dyDescent="0.25">
      <c r="S1049" s="1"/>
      <c r="T1049" s="1"/>
      <c r="U1049" s="23"/>
    </row>
    <row r="1050" spans="19:21" x14ac:dyDescent="0.25">
      <c r="S1050" s="1"/>
      <c r="T1050" s="1"/>
      <c r="U1050" s="23"/>
    </row>
    <row r="1051" spans="19:21" x14ac:dyDescent="0.25">
      <c r="S1051" s="1"/>
      <c r="T1051" s="1"/>
      <c r="U1051" s="23"/>
    </row>
    <row r="1052" spans="19:21" x14ac:dyDescent="0.25">
      <c r="S1052" s="1"/>
      <c r="T1052" s="1"/>
      <c r="U1052" s="23"/>
    </row>
    <row r="1053" spans="19:21" x14ac:dyDescent="0.25">
      <c r="S1053" s="1"/>
      <c r="T1053" s="1"/>
      <c r="U1053" s="23"/>
    </row>
    <row r="1054" spans="19:21" x14ac:dyDescent="0.25">
      <c r="S1054" s="1"/>
      <c r="T1054" s="1"/>
      <c r="U1054" s="23"/>
    </row>
    <row r="1055" spans="19:21" x14ac:dyDescent="0.25">
      <c r="S1055" s="1"/>
      <c r="T1055" s="1"/>
      <c r="U1055" s="23"/>
    </row>
    <row r="1056" spans="19:21" x14ac:dyDescent="0.25">
      <c r="S1056" s="1"/>
      <c r="T1056" s="1"/>
      <c r="U1056" s="23"/>
    </row>
    <row r="1057" spans="19:21" x14ac:dyDescent="0.25">
      <c r="S1057" s="1"/>
      <c r="T1057" s="1"/>
      <c r="U1057" s="23"/>
    </row>
    <row r="1058" spans="19:21" x14ac:dyDescent="0.25">
      <c r="S1058" s="1"/>
      <c r="T1058" s="1"/>
      <c r="U1058" s="23"/>
    </row>
    <row r="1059" spans="19:21" x14ac:dyDescent="0.25">
      <c r="S1059" s="1"/>
      <c r="T1059" s="1"/>
      <c r="U1059" s="23"/>
    </row>
    <row r="1060" spans="19:21" x14ac:dyDescent="0.25">
      <c r="S1060" s="1"/>
      <c r="T1060" s="1"/>
      <c r="U1060" s="23"/>
    </row>
    <row r="1061" spans="19:21" x14ac:dyDescent="0.25">
      <c r="S1061" s="1"/>
      <c r="T1061" s="1"/>
      <c r="U1061" s="23"/>
    </row>
    <row r="1062" spans="19:21" x14ac:dyDescent="0.25">
      <c r="S1062" s="1"/>
      <c r="T1062" s="1"/>
      <c r="U1062" s="23"/>
    </row>
    <row r="1063" spans="19:21" x14ac:dyDescent="0.25">
      <c r="S1063" s="1"/>
      <c r="T1063" s="1"/>
      <c r="U1063" s="23"/>
    </row>
    <row r="1064" spans="19:21" x14ac:dyDescent="0.25">
      <c r="S1064" s="1"/>
      <c r="T1064" s="1"/>
      <c r="U1064" s="23"/>
    </row>
    <row r="1065" spans="19:21" x14ac:dyDescent="0.25">
      <c r="S1065" s="1"/>
      <c r="T1065" s="1"/>
      <c r="U1065" s="23"/>
    </row>
    <row r="1066" spans="19:21" x14ac:dyDescent="0.25">
      <c r="S1066" s="1"/>
      <c r="T1066" s="1"/>
      <c r="U1066" s="23"/>
    </row>
    <row r="1067" spans="19:21" x14ac:dyDescent="0.25">
      <c r="S1067" s="1"/>
      <c r="T1067" s="1"/>
      <c r="U1067" s="23"/>
    </row>
    <row r="1068" spans="19:21" x14ac:dyDescent="0.25">
      <c r="S1068" s="1"/>
      <c r="T1068" s="1"/>
      <c r="U1068" s="23"/>
    </row>
    <row r="1069" spans="19:21" x14ac:dyDescent="0.25">
      <c r="S1069" s="1"/>
      <c r="T1069" s="1"/>
      <c r="U1069" s="23"/>
    </row>
    <row r="1070" spans="19:21" x14ac:dyDescent="0.25">
      <c r="S1070" s="1"/>
      <c r="T1070" s="1"/>
      <c r="U1070" s="23"/>
    </row>
    <row r="1071" spans="19:21" x14ac:dyDescent="0.25">
      <c r="S1071" s="1"/>
      <c r="T1071" s="1"/>
      <c r="U1071" s="23"/>
    </row>
    <row r="1072" spans="19:21" x14ac:dyDescent="0.25">
      <c r="S1072" s="1"/>
      <c r="T1072" s="1"/>
      <c r="U1072" s="23"/>
    </row>
    <row r="1073" spans="19:21" x14ac:dyDescent="0.25">
      <c r="S1073" s="1"/>
      <c r="T1073" s="1"/>
      <c r="U1073" s="23"/>
    </row>
    <row r="1074" spans="19:21" x14ac:dyDescent="0.25">
      <c r="S1074" s="1"/>
      <c r="T1074" s="1"/>
      <c r="U1074" s="23"/>
    </row>
    <row r="1075" spans="19:21" x14ac:dyDescent="0.25">
      <c r="S1075" s="1"/>
      <c r="T1075" s="1"/>
      <c r="U1075" s="23"/>
    </row>
    <row r="1076" spans="19:21" x14ac:dyDescent="0.25">
      <c r="S1076" s="1"/>
      <c r="T1076" s="1"/>
      <c r="U1076" s="23"/>
    </row>
    <row r="1077" spans="19:21" x14ac:dyDescent="0.25">
      <c r="S1077" s="1"/>
      <c r="T1077" s="1"/>
      <c r="U1077" s="23"/>
    </row>
    <row r="1078" spans="19:21" x14ac:dyDescent="0.25">
      <c r="S1078" s="1"/>
      <c r="T1078" s="1"/>
      <c r="U1078" s="23"/>
    </row>
    <row r="1079" spans="19:21" x14ac:dyDescent="0.25">
      <c r="S1079" s="1"/>
      <c r="T1079" s="1"/>
      <c r="U1079" s="23"/>
    </row>
    <row r="1080" spans="19:21" x14ac:dyDescent="0.25">
      <c r="S1080" s="1"/>
      <c r="T1080" s="1"/>
      <c r="U1080" s="23"/>
    </row>
    <row r="1081" spans="19:21" x14ac:dyDescent="0.25">
      <c r="S1081" s="1"/>
      <c r="T1081" s="1"/>
      <c r="U1081" s="23"/>
    </row>
    <row r="1082" spans="19:21" x14ac:dyDescent="0.25">
      <c r="S1082" s="1"/>
      <c r="T1082" s="1"/>
      <c r="U1082" s="23"/>
    </row>
    <row r="1083" spans="19:21" x14ac:dyDescent="0.25">
      <c r="S1083" s="1"/>
      <c r="T1083" s="1"/>
      <c r="U1083" s="23"/>
    </row>
    <row r="1084" spans="19:21" x14ac:dyDescent="0.25">
      <c r="S1084" s="1"/>
      <c r="T1084" s="1"/>
      <c r="U1084" s="23"/>
    </row>
    <row r="1085" spans="19:21" x14ac:dyDescent="0.25">
      <c r="S1085" s="1"/>
      <c r="T1085" s="1"/>
      <c r="U1085" s="23"/>
    </row>
    <row r="1086" spans="19:21" x14ac:dyDescent="0.25">
      <c r="S1086" s="1"/>
      <c r="T1086" s="1"/>
      <c r="U1086" s="23"/>
    </row>
    <row r="1087" spans="19:21" x14ac:dyDescent="0.25">
      <c r="S1087" s="1"/>
      <c r="T1087" s="1"/>
      <c r="U1087" s="23"/>
    </row>
    <row r="1088" spans="19:21" x14ac:dyDescent="0.25">
      <c r="S1088" s="1"/>
      <c r="T1088" s="1"/>
      <c r="U1088" s="23"/>
    </row>
    <row r="1089" spans="19:21" x14ac:dyDescent="0.25">
      <c r="S1089" s="1"/>
      <c r="T1089" s="1"/>
      <c r="U1089" s="23"/>
    </row>
    <row r="1090" spans="19:21" x14ac:dyDescent="0.25">
      <c r="S1090" s="1"/>
      <c r="T1090" s="1"/>
      <c r="U1090" s="23"/>
    </row>
    <row r="1091" spans="19:21" x14ac:dyDescent="0.25">
      <c r="S1091" s="1"/>
      <c r="T1091" s="1"/>
      <c r="U1091" s="23"/>
    </row>
    <row r="1092" spans="19:21" x14ac:dyDescent="0.25">
      <c r="S1092" s="1"/>
      <c r="T1092" s="1"/>
      <c r="U1092" s="23"/>
    </row>
    <row r="1093" spans="19:21" x14ac:dyDescent="0.25">
      <c r="S1093" s="1"/>
      <c r="T1093" s="1"/>
      <c r="U1093" s="23"/>
    </row>
    <row r="1094" spans="19:21" x14ac:dyDescent="0.25">
      <c r="S1094" s="1"/>
      <c r="T1094" s="1"/>
      <c r="U1094" s="23"/>
    </row>
    <row r="1095" spans="19:21" x14ac:dyDescent="0.25">
      <c r="S1095" s="1"/>
      <c r="T1095" s="1"/>
      <c r="U1095" s="23"/>
    </row>
    <row r="1096" spans="19:21" x14ac:dyDescent="0.25">
      <c r="S1096" s="1"/>
      <c r="T1096" s="1"/>
      <c r="U1096" s="23"/>
    </row>
    <row r="1097" spans="19:21" x14ac:dyDescent="0.25">
      <c r="S1097" s="1"/>
      <c r="T1097" s="1"/>
      <c r="U1097" s="23"/>
    </row>
    <row r="1098" spans="19:21" x14ac:dyDescent="0.25">
      <c r="S1098" s="1"/>
      <c r="T1098" s="1"/>
      <c r="U1098" s="23"/>
    </row>
    <row r="1099" spans="19:21" x14ac:dyDescent="0.25">
      <c r="S1099" s="1"/>
      <c r="T1099" s="1"/>
      <c r="U1099" s="23"/>
    </row>
    <row r="1100" spans="19:21" x14ac:dyDescent="0.25">
      <c r="S1100" s="1"/>
      <c r="T1100" s="1"/>
      <c r="U1100" s="23"/>
    </row>
    <row r="1101" spans="19:21" x14ac:dyDescent="0.25">
      <c r="S1101" s="1"/>
      <c r="T1101" s="1"/>
      <c r="U1101" s="23"/>
    </row>
    <row r="1102" spans="19:21" x14ac:dyDescent="0.25">
      <c r="S1102" s="1"/>
      <c r="T1102" s="1"/>
      <c r="U1102" s="23"/>
    </row>
    <row r="1103" spans="19:21" x14ac:dyDescent="0.25">
      <c r="S1103" s="1"/>
      <c r="T1103" s="1"/>
      <c r="U1103" s="23"/>
    </row>
    <row r="1104" spans="19:21" x14ac:dyDescent="0.25">
      <c r="S1104" s="1"/>
      <c r="T1104" s="1"/>
      <c r="U1104" s="23"/>
    </row>
    <row r="1105" spans="19:21" x14ac:dyDescent="0.25">
      <c r="S1105" s="1"/>
      <c r="T1105" s="1"/>
      <c r="U1105" s="23"/>
    </row>
    <row r="1106" spans="19:21" x14ac:dyDescent="0.25">
      <c r="S1106" s="1"/>
      <c r="T1106" s="1"/>
      <c r="U1106" s="23"/>
    </row>
    <row r="1107" spans="19:21" x14ac:dyDescent="0.25">
      <c r="S1107" s="1"/>
      <c r="T1107" s="1"/>
      <c r="U1107" s="23"/>
    </row>
    <row r="1108" spans="19:21" x14ac:dyDescent="0.25">
      <c r="S1108" s="1"/>
      <c r="T1108" s="1"/>
      <c r="U1108" s="23"/>
    </row>
    <row r="1109" spans="19:21" x14ac:dyDescent="0.25">
      <c r="S1109" s="1"/>
      <c r="T1109" s="1"/>
      <c r="U1109" s="23"/>
    </row>
    <row r="1110" spans="19:21" x14ac:dyDescent="0.25">
      <c r="S1110" s="1"/>
      <c r="T1110" s="1"/>
      <c r="U1110" s="23"/>
    </row>
    <row r="1111" spans="19:21" x14ac:dyDescent="0.25">
      <c r="S1111" s="1"/>
      <c r="T1111" s="1"/>
      <c r="U1111" s="23"/>
    </row>
    <row r="1112" spans="19:21" x14ac:dyDescent="0.25">
      <c r="S1112" s="1"/>
      <c r="T1112" s="1"/>
      <c r="U1112" s="23"/>
    </row>
    <row r="1113" spans="19:21" x14ac:dyDescent="0.25">
      <c r="S1113" s="1"/>
      <c r="T1113" s="1"/>
      <c r="U1113" s="23"/>
    </row>
    <row r="1114" spans="19:21" x14ac:dyDescent="0.25">
      <c r="S1114" s="1"/>
      <c r="T1114" s="1"/>
      <c r="U1114" s="23"/>
    </row>
    <row r="1115" spans="19:21" x14ac:dyDescent="0.25">
      <c r="S1115" s="1"/>
      <c r="T1115" s="1"/>
      <c r="U1115" s="23"/>
    </row>
    <row r="1116" spans="19:21" x14ac:dyDescent="0.25">
      <c r="S1116" s="1"/>
      <c r="T1116" s="1"/>
      <c r="U1116" s="23"/>
    </row>
    <row r="1117" spans="19:21" x14ac:dyDescent="0.25">
      <c r="S1117" s="1"/>
      <c r="T1117" s="1"/>
      <c r="U1117" s="23"/>
    </row>
    <row r="1118" spans="19:21" x14ac:dyDescent="0.25">
      <c r="S1118" s="1"/>
      <c r="T1118" s="1"/>
      <c r="U1118" s="23"/>
    </row>
    <row r="1119" spans="19:21" x14ac:dyDescent="0.25">
      <c r="S1119" s="1"/>
      <c r="T1119" s="1"/>
      <c r="U1119" s="23"/>
    </row>
    <row r="1120" spans="19:21" x14ac:dyDescent="0.25">
      <c r="S1120" s="1"/>
      <c r="T1120" s="1"/>
      <c r="U1120" s="23"/>
    </row>
    <row r="1121" spans="19:21" x14ac:dyDescent="0.25">
      <c r="S1121" s="1"/>
      <c r="T1121" s="1"/>
      <c r="U1121" s="23"/>
    </row>
    <row r="1122" spans="19:21" x14ac:dyDescent="0.25">
      <c r="S1122" s="1"/>
      <c r="T1122" s="1"/>
      <c r="U1122" s="23"/>
    </row>
    <row r="1123" spans="19:21" x14ac:dyDescent="0.25">
      <c r="S1123" s="1"/>
      <c r="T1123" s="1"/>
      <c r="U1123" s="23"/>
    </row>
    <row r="1124" spans="19:21" x14ac:dyDescent="0.25">
      <c r="S1124" s="1"/>
      <c r="T1124" s="1"/>
      <c r="U1124" s="23"/>
    </row>
    <row r="1125" spans="19:21" x14ac:dyDescent="0.25">
      <c r="S1125" s="1"/>
      <c r="T1125" s="1"/>
      <c r="U1125" s="23"/>
    </row>
    <row r="1126" spans="19:21" x14ac:dyDescent="0.25">
      <c r="S1126" s="1"/>
      <c r="T1126" s="1"/>
      <c r="U1126" s="23"/>
    </row>
    <row r="1127" spans="19:21" x14ac:dyDescent="0.25">
      <c r="S1127" s="1"/>
      <c r="T1127" s="1"/>
      <c r="U1127" s="23"/>
    </row>
    <row r="1128" spans="19:21" x14ac:dyDescent="0.25">
      <c r="S1128" s="1"/>
      <c r="T1128" s="1"/>
      <c r="U1128" s="23"/>
    </row>
    <row r="1129" spans="19:21" x14ac:dyDescent="0.25">
      <c r="S1129" s="1"/>
      <c r="T1129" s="1"/>
      <c r="U1129" s="23"/>
    </row>
    <row r="1130" spans="19:21" x14ac:dyDescent="0.25">
      <c r="S1130" s="1"/>
      <c r="T1130" s="1"/>
      <c r="U1130" s="23"/>
    </row>
    <row r="1131" spans="19:21" x14ac:dyDescent="0.25">
      <c r="S1131" s="1"/>
      <c r="T1131" s="1"/>
      <c r="U1131" s="23"/>
    </row>
    <row r="1132" spans="19:21" x14ac:dyDescent="0.25">
      <c r="S1132" s="1"/>
      <c r="T1132" s="1"/>
      <c r="U1132" s="23"/>
    </row>
    <row r="1133" spans="19:21" x14ac:dyDescent="0.25">
      <c r="S1133" s="1"/>
      <c r="T1133" s="1"/>
      <c r="U1133" s="23"/>
    </row>
    <row r="1134" spans="19:21" x14ac:dyDescent="0.25">
      <c r="S1134" s="1"/>
      <c r="T1134" s="1"/>
      <c r="U1134" s="23"/>
    </row>
  </sheetData>
  <autoFilter ref="A1:L442" xr:uid="{17A926B6-8A0D-49DB-AE27-056B4BB5CB5D}">
    <sortState xmlns:xlrd2="http://schemas.microsoft.com/office/spreadsheetml/2017/richdata2" ref="A2:L442">
      <sortCondition ref="F1"/>
    </sortState>
  </autoFilter>
  <sortState xmlns:xlrd2="http://schemas.microsoft.com/office/spreadsheetml/2017/richdata2" ref="A2:K1134">
    <sortCondition ref="I2:I1134"/>
    <sortCondition ref="A2:A1134"/>
  </sortState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CCBD-52AB-4573-8BC9-B30BE9A4C09E}">
  <dimension ref="A3:M487"/>
  <sheetViews>
    <sheetView topLeftCell="A316" workbookViewId="0">
      <selection activeCell="J348" sqref="J348"/>
    </sheetView>
  </sheetViews>
  <sheetFormatPr defaultRowHeight="15" x14ac:dyDescent="0.25"/>
  <cols>
    <col min="1" max="1" width="21.42578125" bestFit="1" customWidth="1"/>
    <col min="2" max="2" width="19.5703125" bestFit="1" customWidth="1"/>
    <col min="3" max="3" width="19.140625" bestFit="1" customWidth="1"/>
    <col min="4" max="4" width="16.140625" bestFit="1" customWidth="1"/>
    <col min="5" max="5" width="13.28515625" bestFit="1" customWidth="1"/>
    <col min="6" max="6" width="14.28515625" bestFit="1" customWidth="1"/>
    <col min="11" max="11" width="18" bestFit="1" customWidth="1"/>
    <col min="12" max="12" width="13.28515625" style="10" bestFit="1" customWidth="1"/>
    <col min="13" max="13" width="11.5703125" bestFit="1" customWidth="1"/>
  </cols>
  <sheetData>
    <row r="3" spans="1:13" x14ac:dyDescent="0.25">
      <c r="A3" s="12" t="s">
        <v>764</v>
      </c>
      <c r="B3" s="12" t="s">
        <v>759</v>
      </c>
    </row>
    <row r="4" spans="1:13" x14ac:dyDescent="0.25">
      <c r="A4" s="12" t="s">
        <v>762</v>
      </c>
      <c r="B4" t="s">
        <v>758</v>
      </c>
      <c r="C4" t="s">
        <v>757</v>
      </c>
      <c r="D4" t="s">
        <v>756</v>
      </c>
      <c r="E4" t="s">
        <v>760</v>
      </c>
      <c r="F4" t="s">
        <v>761</v>
      </c>
      <c r="K4" s="12" t="s">
        <v>762</v>
      </c>
      <c r="L4" s="16" t="s">
        <v>751</v>
      </c>
    </row>
    <row r="5" spans="1:13" x14ac:dyDescent="0.25">
      <c r="A5" s="15">
        <v>5105623582</v>
      </c>
      <c r="B5" s="11"/>
      <c r="C5" s="11"/>
      <c r="D5" s="11">
        <v>232029.32000000004</v>
      </c>
      <c r="E5" s="11"/>
      <c r="F5" s="11">
        <v>232029.32000000004</v>
      </c>
      <c r="K5" s="13">
        <v>5105623582</v>
      </c>
      <c r="L5" s="17">
        <v>11227.81</v>
      </c>
      <c r="M5" s="11">
        <f>L5-F5</f>
        <v>-220801.51000000004</v>
      </c>
    </row>
    <row r="6" spans="1:13" x14ac:dyDescent="0.25">
      <c r="A6" s="15">
        <v>5105623583</v>
      </c>
      <c r="B6" s="11"/>
      <c r="C6" s="11"/>
      <c r="D6" s="11">
        <v>106938.65999999999</v>
      </c>
      <c r="E6" s="11"/>
      <c r="F6" s="11">
        <v>106938.65999999999</v>
      </c>
      <c r="K6" s="13">
        <v>5105623583</v>
      </c>
      <c r="L6" s="17">
        <v>106938.66</v>
      </c>
      <c r="M6" s="11">
        <f t="shared" ref="M6:M69" si="0">L6-F6</f>
        <v>0</v>
      </c>
    </row>
    <row r="7" spans="1:13" x14ac:dyDescent="0.25">
      <c r="A7" s="15">
        <v>5105623584</v>
      </c>
      <c r="B7" s="11"/>
      <c r="C7" s="11"/>
      <c r="D7" s="11">
        <v>328821.41000000003</v>
      </c>
      <c r="E7" s="11"/>
      <c r="F7" s="11">
        <v>328821.41000000003</v>
      </c>
      <c r="K7" s="13">
        <v>5105623584</v>
      </c>
      <c r="L7" s="17">
        <v>328821.40999999997</v>
      </c>
      <c r="M7" s="11">
        <f t="shared" si="0"/>
        <v>0</v>
      </c>
    </row>
    <row r="8" spans="1:13" x14ac:dyDescent="0.25">
      <c r="A8" s="15">
        <v>5105623996</v>
      </c>
      <c r="B8" s="11"/>
      <c r="C8" s="11"/>
      <c r="D8" s="11"/>
      <c r="E8" s="11">
        <v>80276.800000000003</v>
      </c>
      <c r="F8" s="11">
        <v>80276.800000000003</v>
      </c>
      <c r="K8" s="13">
        <v>5105623996</v>
      </c>
      <c r="L8" s="17">
        <v>80276.800000000003</v>
      </c>
      <c r="M8" s="11">
        <f t="shared" si="0"/>
        <v>0</v>
      </c>
    </row>
    <row r="9" spans="1:13" x14ac:dyDescent="0.25">
      <c r="A9" s="15">
        <v>5105623997</v>
      </c>
      <c r="B9" s="11"/>
      <c r="C9" s="11">
        <v>681621.01</v>
      </c>
      <c r="D9" s="11"/>
      <c r="E9" s="11"/>
      <c r="F9" s="11">
        <v>681621.01</v>
      </c>
      <c r="K9" s="13">
        <v>5105623997</v>
      </c>
      <c r="L9" s="17">
        <v>681621.01</v>
      </c>
      <c r="M9" s="11">
        <f t="shared" si="0"/>
        <v>0</v>
      </c>
    </row>
    <row r="10" spans="1:13" x14ac:dyDescent="0.25">
      <c r="A10" s="15">
        <v>5105624564</v>
      </c>
      <c r="B10" s="11"/>
      <c r="C10" s="11"/>
      <c r="D10" s="11">
        <v>3776.4</v>
      </c>
      <c r="E10" s="11"/>
      <c r="F10" s="11">
        <v>3776.4</v>
      </c>
      <c r="K10" s="13">
        <v>5105624564</v>
      </c>
      <c r="L10" s="17">
        <v>3776.4</v>
      </c>
      <c r="M10" s="11">
        <f t="shared" si="0"/>
        <v>0</v>
      </c>
    </row>
    <row r="11" spans="1:13" x14ac:dyDescent="0.25">
      <c r="A11" s="15">
        <v>5105624565</v>
      </c>
      <c r="B11" s="11"/>
      <c r="C11" s="11"/>
      <c r="D11" s="11">
        <v>8997.6</v>
      </c>
      <c r="E11" s="11"/>
      <c r="F11" s="11">
        <v>8997.6</v>
      </c>
      <c r="K11" s="13">
        <v>5105624565</v>
      </c>
      <c r="L11" s="17">
        <v>8997.6</v>
      </c>
      <c r="M11" s="11">
        <f t="shared" si="0"/>
        <v>0</v>
      </c>
    </row>
    <row r="12" spans="1:13" x14ac:dyDescent="0.25">
      <c r="A12" s="15">
        <v>5105624731</v>
      </c>
      <c r="B12" s="11"/>
      <c r="C12" s="11">
        <v>68224.95</v>
      </c>
      <c r="D12" s="11"/>
      <c r="E12" s="11"/>
      <c r="F12" s="11">
        <v>68224.95</v>
      </c>
      <c r="K12" s="13">
        <v>5105624731</v>
      </c>
      <c r="L12" s="17">
        <v>68224.95</v>
      </c>
      <c r="M12" s="11">
        <f t="shared" si="0"/>
        <v>0</v>
      </c>
    </row>
    <row r="13" spans="1:13" x14ac:dyDescent="0.25">
      <c r="A13" s="15">
        <v>5105624733</v>
      </c>
      <c r="B13" s="11"/>
      <c r="C13" s="11">
        <v>141640.38</v>
      </c>
      <c r="D13" s="11"/>
      <c r="E13" s="11"/>
      <c r="F13" s="11">
        <v>141640.38</v>
      </c>
      <c r="K13" s="13">
        <v>5105624733</v>
      </c>
      <c r="L13" s="17">
        <v>59468.61</v>
      </c>
      <c r="M13" s="11">
        <f t="shared" si="0"/>
        <v>-82171.77</v>
      </c>
    </row>
    <row r="14" spans="1:13" x14ac:dyDescent="0.25">
      <c r="A14" s="15">
        <v>5105624827</v>
      </c>
      <c r="B14" s="11"/>
      <c r="C14" s="11">
        <v>18731.34</v>
      </c>
      <c r="D14" s="11"/>
      <c r="E14" s="11"/>
      <c r="F14" s="11">
        <v>18731.34</v>
      </c>
      <c r="L14" s="17">
        <v>82171.77</v>
      </c>
      <c r="M14" s="11">
        <f t="shared" si="0"/>
        <v>63440.430000000008</v>
      </c>
    </row>
    <row r="15" spans="1:13" x14ac:dyDescent="0.25">
      <c r="A15" s="15">
        <v>5105624991</v>
      </c>
      <c r="B15" s="11"/>
      <c r="C15" s="11">
        <v>37599.4</v>
      </c>
      <c r="D15" s="11"/>
      <c r="E15" s="11"/>
      <c r="F15" s="11">
        <v>37599.4</v>
      </c>
      <c r="K15" s="13">
        <v>5105624827</v>
      </c>
      <c r="L15" s="17">
        <v>18731.34</v>
      </c>
      <c r="M15" s="11">
        <f t="shared" si="0"/>
        <v>-18868.060000000001</v>
      </c>
    </row>
    <row r="16" spans="1:13" x14ac:dyDescent="0.25">
      <c r="A16" s="15">
        <v>5105625448</v>
      </c>
      <c r="B16" s="11"/>
      <c r="C16" s="11"/>
      <c r="D16" s="11"/>
      <c r="E16" s="11">
        <v>330.92</v>
      </c>
      <c r="F16" s="11">
        <v>330.92</v>
      </c>
      <c r="K16" s="13">
        <v>5105624991</v>
      </c>
      <c r="L16" s="17">
        <v>37599.4</v>
      </c>
      <c r="M16" s="11">
        <f t="shared" si="0"/>
        <v>37268.480000000003</v>
      </c>
    </row>
    <row r="17" spans="1:13" x14ac:dyDescent="0.25">
      <c r="A17" s="15">
        <v>5105625477</v>
      </c>
      <c r="B17" s="11"/>
      <c r="C17" s="11">
        <v>73821.22</v>
      </c>
      <c r="D17" s="11"/>
      <c r="E17" s="11"/>
      <c r="F17" s="11">
        <v>73821.22</v>
      </c>
      <c r="K17" s="13">
        <v>5105625448</v>
      </c>
      <c r="L17" s="17">
        <v>330.92</v>
      </c>
      <c r="M17" s="11">
        <f t="shared" si="0"/>
        <v>-73490.3</v>
      </c>
    </row>
    <row r="18" spans="1:13" x14ac:dyDescent="0.25">
      <c r="A18" s="15">
        <v>5105625479</v>
      </c>
      <c r="B18" s="11"/>
      <c r="C18" s="11">
        <v>74631.710000000006</v>
      </c>
      <c r="D18" s="11"/>
      <c r="E18" s="11"/>
      <c r="F18" s="11">
        <v>74631.710000000006</v>
      </c>
      <c r="K18" s="13">
        <v>5105625477</v>
      </c>
      <c r="L18" s="17">
        <v>36910.61</v>
      </c>
      <c r="M18" s="11">
        <f t="shared" si="0"/>
        <v>-37721.100000000006</v>
      </c>
    </row>
    <row r="19" spans="1:13" x14ac:dyDescent="0.25">
      <c r="A19" s="15">
        <v>5105625481</v>
      </c>
      <c r="B19" s="11"/>
      <c r="C19" s="11">
        <v>22300.18</v>
      </c>
      <c r="D19" s="11"/>
      <c r="E19" s="11"/>
      <c r="F19" s="11">
        <v>22300.18</v>
      </c>
      <c r="K19" s="13">
        <v>5105625479</v>
      </c>
      <c r="L19" s="17">
        <v>7463.17</v>
      </c>
      <c r="M19" s="11">
        <f t="shared" si="0"/>
        <v>-14837.01</v>
      </c>
    </row>
    <row r="20" spans="1:13" x14ac:dyDescent="0.25">
      <c r="A20" s="15">
        <v>5105625570</v>
      </c>
      <c r="B20" s="11"/>
      <c r="C20" s="11">
        <v>13042.24</v>
      </c>
      <c r="D20" s="11"/>
      <c r="E20" s="11"/>
      <c r="F20" s="11">
        <v>13042.24</v>
      </c>
      <c r="L20" s="17">
        <v>18657.93</v>
      </c>
      <c r="M20" s="11">
        <f t="shared" si="0"/>
        <v>5615.6900000000005</v>
      </c>
    </row>
    <row r="21" spans="1:13" x14ac:dyDescent="0.25">
      <c r="A21" s="15">
        <v>5105625612</v>
      </c>
      <c r="B21" s="11"/>
      <c r="C21" s="11"/>
      <c r="D21" s="11"/>
      <c r="E21" s="11">
        <v>6342.69</v>
      </c>
      <c r="F21" s="11">
        <v>6342.69</v>
      </c>
      <c r="L21" s="17">
        <v>22389.51</v>
      </c>
      <c r="M21" s="11">
        <f t="shared" si="0"/>
        <v>16046.82</v>
      </c>
    </row>
    <row r="22" spans="1:13" x14ac:dyDescent="0.25">
      <c r="A22" s="15">
        <v>5105625615</v>
      </c>
      <c r="B22" s="11"/>
      <c r="C22" s="11">
        <v>34726.6</v>
      </c>
      <c r="D22" s="11"/>
      <c r="E22" s="11"/>
      <c r="F22" s="11">
        <v>34726.6</v>
      </c>
      <c r="L22" s="17">
        <v>26121.1</v>
      </c>
      <c r="M22" s="11">
        <f t="shared" si="0"/>
        <v>-8605.5</v>
      </c>
    </row>
    <row r="23" spans="1:13" x14ac:dyDescent="0.25">
      <c r="A23" s="15">
        <v>5105625617</v>
      </c>
      <c r="B23" s="11"/>
      <c r="C23" s="11"/>
      <c r="D23" s="11">
        <v>1056803.51</v>
      </c>
      <c r="E23" s="11"/>
      <c r="F23" s="11">
        <v>1056803.51</v>
      </c>
      <c r="K23" s="13">
        <v>5105625481</v>
      </c>
      <c r="L23" s="17">
        <v>22300.18</v>
      </c>
      <c r="M23" s="11">
        <f t="shared" si="0"/>
        <v>-1034503.33</v>
      </c>
    </row>
    <row r="24" spans="1:13" x14ac:dyDescent="0.25">
      <c r="A24" s="15">
        <v>5105625618</v>
      </c>
      <c r="B24" s="11"/>
      <c r="C24" s="11"/>
      <c r="D24" s="11"/>
      <c r="E24" s="11">
        <v>113985.32</v>
      </c>
      <c r="F24" s="11">
        <v>113985.32</v>
      </c>
      <c r="K24" s="13">
        <v>5105625570</v>
      </c>
      <c r="L24" s="17">
        <v>230.49</v>
      </c>
      <c r="M24" s="11">
        <f t="shared" si="0"/>
        <v>-113754.83</v>
      </c>
    </row>
    <row r="25" spans="1:13" x14ac:dyDescent="0.25">
      <c r="A25" s="15">
        <v>5105625661</v>
      </c>
      <c r="B25" s="11"/>
      <c r="C25" s="11"/>
      <c r="D25" s="11">
        <v>2548.69</v>
      </c>
      <c r="E25" s="11"/>
      <c r="F25" s="11">
        <v>2548.69</v>
      </c>
      <c r="L25" s="17">
        <v>3115.5</v>
      </c>
      <c r="M25" s="11">
        <f t="shared" si="0"/>
        <v>566.80999999999995</v>
      </c>
    </row>
    <row r="26" spans="1:13" x14ac:dyDescent="0.25">
      <c r="A26" s="15">
        <v>5105625662</v>
      </c>
      <c r="B26" s="11"/>
      <c r="C26" s="11">
        <v>2146</v>
      </c>
      <c r="D26" s="11">
        <v>634.51</v>
      </c>
      <c r="E26" s="11"/>
      <c r="F26" s="11">
        <v>2780.51</v>
      </c>
      <c r="L26" s="17">
        <v>4418.9399999999996</v>
      </c>
      <c r="M26" s="11">
        <f t="shared" si="0"/>
        <v>1638.4299999999994</v>
      </c>
    </row>
    <row r="27" spans="1:13" x14ac:dyDescent="0.25">
      <c r="A27" s="15">
        <v>5105625666</v>
      </c>
      <c r="B27" s="11"/>
      <c r="C27" s="11">
        <v>15890.15</v>
      </c>
      <c r="D27" s="11"/>
      <c r="E27" s="11"/>
      <c r="F27" s="11">
        <v>15890.15</v>
      </c>
      <c r="L27" s="17">
        <v>5277.31</v>
      </c>
      <c r="M27" s="11">
        <f t="shared" si="0"/>
        <v>-10612.84</v>
      </c>
    </row>
    <row r="28" spans="1:13" x14ac:dyDescent="0.25">
      <c r="A28" s="15">
        <v>5105625731</v>
      </c>
      <c r="B28" s="11"/>
      <c r="C28" s="11"/>
      <c r="D28" s="11">
        <v>40144.97</v>
      </c>
      <c r="E28" s="11"/>
      <c r="F28" s="11">
        <v>40144.97</v>
      </c>
      <c r="K28" s="13">
        <v>5105625612</v>
      </c>
      <c r="L28" s="17" t="s">
        <v>760</v>
      </c>
      <c r="M28" s="11" t="e">
        <f t="shared" si="0"/>
        <v>#VALUE!</v>
      </c>
    </row>
    <row r="29" spans="1:13" x14ac:dyDescent="0.25">
      <c r="A29" s="15">
        <v>5105626037</v>
      </c>
      <c r="B29" s="11"/>
      <c r="C29" s="11">
        <v>43217.87</v>
      </c>
      <c r="D29" s="11"/>
      <c r="E29" s="11"/>
      <c r="F29" s="11">
        <v>43217.87</v>
      </c>
      <c r="K29" s="13">
        <v>5105625615</v>
      </c>
      <c r="L29" s="17">
        <v>34726.6</v>
      </c>
      <c r="M29" s="11">
        <f t="shared" si="0"/>
        <v>-8491.2700000000041</v>
      </c>
    </row>
    <row r="30" spans="1:13" x14ac:dyDescent="0.25">
      <c r="A30" s="15">
        <v>5105626038</v>
      </c>
      <c r="B30" s="11"/>
      <c r="C30" s="11">
        <v>37245.1</v>
      </c>
      <c r="D30" s="11"/>
      <c r="E30" s="11"/>
      <c r="F30" s="11">
        <v>37245.1</v>
      </c>
      <c r="K30" s="13">
        <v>5105625617</v>
      </c>
      <c r="L30" s="17">
        <v>1056803.51</v>
      </c>
      <c r="M30" s="11">
        <f t="shared" si="0"/>
        <v>1019558.41</v>
      </c>
    </row>
    <row r="31" spans="1:13" x14ac:dyDescent="0.25">
      <c r="A31" s="15">
        <v>5105626132</v>
      </c>
      <c r="B31" s="11"/>
      <c r="C31" s="11"/>
      <c r="D31" s="11">
        <v>1245.8900000000001</v>
      </c>
      <c r="E31" s="11"/>
      <c r="F31" s="11">
        <v>1245.8900000000001</v>
      </c>
      <c r="K31" s="13">
        <v>5105625618</v>
      </c>
      <c r="L31" s="17">
        <v>113985.32</v>
      </c>
      <c r="M31" s="11">
        <f t="shared" si="0"/>
        <v>112739.43000000001</v>
      </c>
    </row>
    <row r="32" spans="1:13" x14ac:dyDescent="0.25">
      <c r="A32" s="15">
        <v>5105626273</v>
      </c>
      <c r="B32" s="11"/>
      <c r="C32" s="11"/>
      <c r="D32" s="11">
        <v>8000</v>
      </c>
      <c r="E32" s="11"/>
      <c r="F32" s="11">
        <v>8000</v>
      </c>
      <c r="K32" s="13">
        <v>5105625661</v>
      </c>
      <c r="L32" s="17">
        <v>2548.69</v>
      </c>
      <c r="M32" s="11">
        <f t="shared" si="0"/>
        <v>-5451.3099999999995</v>
      </c>
    </row>
    <row r="33" spans="1:13" x14ac:dyDescent="0.25">
      <c r="A33" s="15">
        <v>5105626290</v>
      </c>
      <c r="B33" s="11"/>
      <c r="C33" s="11">
        <v>2619.5500000000002</v>
      </c>
      <c r="D33" s="11"/>
      <c r="E33" s="11"/>
      <c r="F33" s="11">
        <v>2619.5500000000002</v>
      </c>
      <c r="K33" s="13">
        <v>5105625662</v>
      </c>
      <c r="L33" s="17">
        <v>634.51</v>
      </c>
      <c r="M33" s="11">
        <f t="shared" si="0"/>
        <v>-1985.0400000000002</v>
      </c>
    </row>
    <row r="34" spans="1:13" x14ac:dyDescent="0.25">
      <c r="A34" s="15">
        <v>5105626347</v>
      </c>
      <c r="B34" s="11"/>
      <c r="C34" s="11">
        <v>8854.43</v>
      </c>
      <c r="D34" s="11"/>
      <c r="E34" s="11"/>
      <c r="F34" s="11">
        <v>8854.43</v>
      </c>
      <c r="L34" s="17">
        <v>2146</v>
      </c>
      <c r="M34" s="11">
        <f t="shared" si="0"/>
        <v>-6708.43</v>
      </c>
    </row>
    <row r="35" spans="1:13" x14ac:dyDescent="0.25">
      <c r="A35" s="15">
        <v>5105626410</v>
      </c>
      <c r="B35" s="11"/>
      <c r="C35" s="11">
        <v>3096.94</v>
      </c>
      <c r="D35" s="11"/>
      <c r="E35" s="11"/>
      <c r="F35" s="11">
        <v>3096.94</v>
      </c>
      <c r="K35" s="13">
        <v>5105625666</v>
      </c>
      <c r="L35" s="17">
        <v>7060.27</v>
      </c>
      <c r="M35" s="11">
        <f t="shared" si="0"/>
        <v>3963.3300000000004</v>
      </c>
    </row>
    <row r="36" spans="1:13" x14ac:dyDescent="0.25">
      <c r="A36" s="15">
        <v>5105626421</v>
      </c>
      <c r="B36" s="11"/>
      <c r="C36" s="11">
        <v>212.52</v>
      </c>
      <c r="D36" s="11"/>
      <c r="E36" s="11"/>
      <c r="F36" s="11">
        <v>212.52</v>
      </c>
      <c r="L36" s="17">
        <v>8829.8799999999992</v>
      </c>
      <c r="M36" s="11">
        <f t="shared" si="0"/>
        <v>8617.3599999999988</v>
      </c>
    </row>
    <row r="37" spans="1:13" x14ac:dyDescent="0.25">
      <c r="A37" s="15">
        <v>5105626422</v>
      </c>
      <c r="B37" s="11"/>
      <c r="C37" s="11">
        <v>6397.02</v>
      </c>
      <c r="D37" s="11"/>
      <c r="E37" s="11"/>
      <c r="F37" s="11">
        <v>6397.02</v>
      </c>
      <c r="K37" s="13">
        <v>5105625731</v>
      </c>
      <c r="L37" s="17">
        <v>40144.97</v>
      </c>
      <c r="M37" s="11">
        <f t="shared" si="0"/>
        <v>33747.949999999997</v>
      </c>
    </row>
    <row r="38" spans="1:13" x14ac:dyDescent="0.25">
      <c r="A38" s="15">
        <v>5105626424</v>
      </c>
      <c r="B38" s="11"/>
      <c r="C38" s="11">
        <v>2551</v>
      </c>
      <c r="D38" s="11"/>
      <c r="E38" s="11"/>
      <c r="F38" s="11">
        <v>2551</v>
      </c>
      <c r="K38" s="13">
        <v>5105626037</v>
      </c>
      <c r="L38" s="17">
        <v>43217.87</v>
      </c>
      <c r="M38" s="11">
        <f t="shared" si="0"/>
        <v>40666.870000000003</v>
      </c>
    </row>
    <row r="39" spans="1:13" x14ac:dyDescent="0.25">
      <c r="A39" s="15">
        <v>5105626425</v>
      </c>
      <c r="B39" s="11"/>
      <c r="C39" s="11">
        <v>3560.56</v>
      </c>
      <c r="D39" s="11"/>
      <c r="E39" s="11"/>
      <c r="F39" s="11">
        <v>3560.56</v>
      </c>
      <c r="K39" s="13">
        <v>5105626038</v>
      </c>
      <c r="L39" s="17">
        <v>37245.1</v>
      </c>
      <c r="M39" s="11">
        <f t="shared" si="0"/>
        <v>33684.54</v>
      </c>
    </row>
    <row r="40" spans="1:13" x14ac:dyDescent="0.25">
      <c r="A40" s="15">
        <v>5105626570</v>
      </c>
      <c r="B40" s="11"/>
      <c r="C40" s="11">
        <v>5967.99</v>
      </c>
      <c r="D40" s="11"/>
      <c r="E40" s="11"/>
      <c r="F40" s="11">
        <v>5967.99</v>
      </c>
      <c r="K40" s="13">
        <v>5105626132</v>
      </c>
      <c r="L40" s="17">
        <v>1245.8900000000001</v>
      </c>
      <c r="M40" s="11">
        <f t="shared" si="0"/>
        <v>-4722.0999999999995</v>
      </c>
    </row>
    <row r="41" spans="1:13" x14ac:dyDescent="0.25">
      <c r="A41" s="15">
        <v>5105626875</v>
      </c>
      <c r="B41" s="11">
        <v>10980.38</v>
      </c>
      <c r="C41" s="11"/>
      <c r="D41" s="11"/>
      <c r="E41" s="11"/>
      <c r="F41" s="11">
        <v>10980.38</v>
      </c>
      <c r="K41" s="13">
        <v>5105626273</v>
      </c>
      <c r="L41" s="17">
        <v>8000</v>
      </c>
      <c r="M41" s="11">
        <f t="shared" si="0"/>
        <v>-2980.3799999999992</v>
      </c>
    </row>
    <row r="42" spans="1:13" x14ac:dyDescent="0.25">
      <c r="A42" s="15">
        <v>5105626879</v>
      </c>
      <c r="B42" s="11">
        <v>615536.37</v>
      </c>
      <c r="C42" s="11"/>
      <c r="D42" s="11"/>
      <c r="E42" s="11"/>
      <c r="F42" s="11">
        <v>615536.37</v>
      </c>
      <c r="K42" s="13">
        <v>5105626290</v>
      </c>
      <c r="L42" s="17">
        <v>154.01</v>
      </c>
      <c r="M42" s="11">
        <f t="shared" si="0"/>
        <v>-615382.36</v>
      </c>
    </row>
    <row r="43" spans="1:13" x14ac:dyDescent="0.25">
      <c r="A43" s="15">
        <v>5105626881</v>
      </c>
      <c r="B43" s="11">
        <v>25999.65</v>
      </c>
      <c r="C43" s="11"/>
      <c r="D43" s="11"/>
      <c r="E43" s="11"/>
      <c r="F43" s="11">
        <v>25999.65</v>
      </c>
      <c r="L43" s="17">
        <v>2465.54</v>
      </c>
      <c r="M43" s="11">
        <f t="shared" si="0"/>
        <v>-23534.11</v>
      </c>
    </row>
    <row r="44" spans="1:13" x14ac:dyDescent="0.25">
      <c r="A44" s="15">
        <v>5105626918</v>
      </c>
      <c r="B44" s="11">
        <v>26840</v>
      </c>
      <c r="C44" s="11"/>
      <c r="D44" s="11"/>
      <c r="E44" s="11"/>
      <c r="F44" s="11">
        <v>26840</v>
      </c>
      <c r="K44" s="13">
        <v>5105626347</v>
      </c>
      <c r="L44" s="17">
        <v>8854.43</v>
      </c>
      <c r="M44" s="11">
        <f t="shared" si="0"/>
        <v>-17985.57</v>
      </c>
    </row>
    <row r="45" spans="1:13" x14ac:dyDescent="0.25">
      <c r="A45" s="15">
        <v>5105626919</v>
      </c>
      <c r="B45" s="11">
        <v>30999.99</v>
      </c>
      <c r="C45" s="11"/>
      <c r="D45" s="11"/>
      <c r="E45" s="11"/>
      <c r="F45" s="11">
        <v>30999.99</v>
      </c>
      <c r="K45" s="13">
        <v>5105626410</v>
      </c>
      <c r="L45" s="17">
        <v>3096.94</v>
      </c>
      <c r="M45" s="11">
        <f t="shared" si="0"/>
        <v>-27903.050000000003</v>
      </c>
    </row>
    <row r="46" spans="1:13" x14ac:dyDescent="0.25">
      <c r="A46" s="15">
        <v>5105626935</v>
      </c>
      <c r="B46" s="11">
        <v>27255.360000000001</v>
      </c>
      <c r="C46" s="11"/>
      <c r="D46" s="11"/>
      <c r="E46" s="11"/>
      <c r="F46" s="11">
        <v>27255.360000000001</v>
      </c>
      <c r="K46" s="13">
        <v>5105626421</v>
      </c>
      <c r="L46" s="17">
        <v>212.52</v>
      </c>
      <c r="M46" s="11">
        <f t="shared" si="0"/>
        <v>-27042.84</v>
      </c>
    </row>
    <row r="47" spans="1:13" x14ac:dyDescent="0.25">
      <c r="A47" s="15">
        <v>5105626938</v>
      </c>
      <c r="B47" s="11">
        <v>6800</v>
      </c>
      <c r="C47" s="11"/>
      <c r="D47" s="11"/>
      <c r="E47" s="11"/>
      <c r="F47" s="11">
        <v>6800</v>
      </c>
      <c r="K47" s="13">
        <v>5105626422</v>
      </c>
      <c r="L47" s="17">
        <v>6397.02</v>
      </c>
      <c r="M47" s="11">
        <f t="shared" si="0"/>
        <v>-402.97999999999956</v>
      </c>
    </row>
    <row r="48" spans="1:13" x14ac:dyDescent="0.25">
      <c r="A48" s="15">
        <v>5105626940</v>
      </c>
      <c r="B48" s="11">
        <v>4050</v>
      </c>
      <c r="C48" s="11"/>
      <c r="D48" s="11"/>
      <c r="E48" s="11"/>
      <c r="F48" s="11">
        <v>4050</v>
      </c>
      <c r="K48" s="13">
        <v>5105626424</v>
      </c>
      <c r="L48" s="17">
        <v>2551</v>
      </c>
      <c r="M48" s="11">
        <f t="shared" si="0"/>
        <v>-1499</v>
      </c>
    </row>
    <row r="49" spans="1:13" x14ac:dyDescent="0.25">
      <c r="A49" s="15">
        <v>5105626954</v>
      </c>
      <c r="B49" s="11">
        <v>4200</v>
      </c>
      <c r="C49" s="11"/>
      <c r="D49" s="11"/>
      <c r="E49" s="11"/>
      <c r="F49" s="11">
        <v>4200</v>
      </c>
      <c r="K49" s="13">
        <v>5105626425</v>
      </c>
      <c r="L49" s="17">
        <v>3560.56</v>
      </c>
      <c r="M49" s="11">
        <f t="shared" si="0"/>
        <v>-639.44000000000005</v>
      </c>
    </row>
    <row r="50" spans="1:13" x14ac:dyDescent="0.25">
      <c r="A50" s="15">
        <v>5105627039</v>
      </c>
      <c r="B50" s="11"/>
      <c r="C50" s="11">
        <v>2498.85</v>
      </c>
      <c r="D50" s="11"/>
      <c r="E50" s="11"/>
      <c r="F50" s="11">
        <v>2498.85</v>
      </c>
      <c r="K50" s="13">
        <v>5105626570</v>
      </c>
      <c r="L50" s="17">
        <v>5967.99</v>
      </c>
      <c r="M50" s="11">
        <f t="shared" si="0"/>
        <v>3469.14</v>
      </c>
    </row>
    <row r="51" spans="1:13" x14ac:dyDescent="0.25">
      <c r="A51" s="15">
        <v>5105627067</v>
      </c>
      <c r="B51" s="11">
        <v>23000</v>
      </c>
      <c r="C51" s="11"/>
      <c r="D51" s="11"/>
      <c r="E51" s="11"/>
      <c r="F51" s="11">
        <v>23000</v>
      </c>
      <c r="K51" s="13">
        <v>5105626875</v>
      </c>
      <c r="L51" s="17">
        <v>10980.38</v>
      </c>
      <c r="M51" s="11">
        <f t="shared" si="0"/>
        <v>-12019.62</v>
      </c>
    </row>
    <row r="52" spans="1:13" x14ac:dyDescent="0.25">
      <c r="A52" s="15">
        <v>5105627068</v>
      </c>
      <c r="B52" s="11">
        <v>22019.51</v>
      </c>
      <c r="C52" s="11"/>
      <c r="D52" s="11"/>
      <c r="E52" s="11"/>
      <c r="F52" s="11">
        <v>22019.51</v>
      </c>
      <c r="K52" s="13">
        <v>5105626879</v>
      </c>
      <c r="L52" s="17">
        <v>615536.37</v>
      </c>
      <c r="M52" s="11">
        <f t="shared" si="0"/>
        <v>593516.86</v>
      </c>
    </row>
    <row r="53" spans="1:13" x14ac:dyDescent="0.25">
      <c r="A53" s="15">
        <v>5105627128</v>
      </c>
      <c r="B53" s="11"/>
      <c r="C53" s="11"/>
      <c r="D53" s="11">
        <v>2314.85</v>
      </c>
      <c r="E53" s="11"/>
      <c r="F53" s="11">
        <v>2314.85</v>
      </c>
      <c r="K53" s="13">
        <v>5105626881</v>
      </c>
      <c r="L53" s="17">
        <v>25999.65</v>
      </c>
      <c r="M53" s="11">
        <f t="shared" si="0"/>
        <v>23684.800000000003</v>
      </c>
    </row>
    <row r="54" spans="1:13" x14ac:dyDescent="0.25">
      <c r="A54" s="15">
        <v>5105627167</v>
      </c>
      <c r="B54" s="11"/>
      <c r="C54" s="11">
        <v>5200</v>
      </c>
      <c r="D54" s="11"/>
      <c r="E54" s="11"/>
      <c r="F54" s="11">
        <v>5200</v>
      </c>
      <c r="K54" s="13">
        <v>5105626918</v>
      </c>
      <c r="L54" s="17">
        <v>26840</v>
      </c>
      <c r="M54" s="11">
        <f t="shared" si="0"/>
        <v>21640</v>
      </c>
    </row>
    <row r="55" spans="1:13" x14ac:dyDescent="0.25">
      <c r="A55" s="15">
        <v>5105627168</v>
      </c>
      <c r="B55" s="11"/>
      <c r="C55" s="11">
        <v>3256</v>
      </c>
      <c r="D55" s="11"/>
      <c r="E55" s="11"/>
      <c r="F55" s="11">
        <v>3256</v>
      </c>
      <c r="K55" s="13">
        <v>5105626919</v>
      </c>
      <c r="L55" s="17">
        <v>30999.99</v>
      </c>
      <c r="M55" s="11">
        <f t="shared" si="0"/>
        <v>27743.99</v>
      </c>
    </row>
    <row r="56" spans="1:13" x14ac:dyDescent="0.25">
      <c r="A56" s="15">
        <v>5105627169</v>
      </c>
      <c r="B56" s="11">
        <v>50220</v>
      </c>
      <c r="C56" s="11"/>
      <c r="D56" s="11"/>
      <c r="E56" s="11"/>
      <c r="F56" s="11">
        <v>50220</v>
      </c>
      <c r="K56" s="13">
        <v>5105626935</v>
      </c>
      <c r="L56" s="17">
        <v>27255.360000000001</v>
      </c>
      <c r="M56" s="11">
        <f t="shared" si="0"/>
        <v>-22964.639999999999</v>
      </c>
    </row>
    <row r="57" spans="1:13" x14ac:dyDescent="0.25">
      <c r="A57" s="15">
        <v>5105627170</v>
      </c>
      <c r="B57" s="11">
        <v>22293.279999999999</v>
      </c>
      <c r="C57" s="11"/>
      <c r="D57" s="11"/>
      <c r="E57" s="11"/>
      <c r="F57" s="11">
        <v>22293.279999999999</v>
      </c>
      <c r="K57" s="13">
        <v>5105626938</v>
      </c>
      <c r="L57" s="17">
        <v>6800</v>
      </c>
      <c r="M57" s="11">
        <f t="shared" si="0"/>
        <v>-15493.279999999999</v>
      </c>
    </row>
    <row r="58" spans="1:13" x14ac:dyDescent="0.25">
      <c r="A58" s="15">
        <v>5105627184</v>
      </c>
      <c r="B58" s="11"/>
      <c r="C58" s="11">
        <v>28000</v>
      </c>
      <c r="D58" s="11"/>
      <c r="E58" s="11"/>
      <c r="F58" s="11">
        <v>28000</v>
      </c>
      <c r="K58" s="13">
        <v>5105626940</v>
      </c>
      <c r="L58" s="17">
        <v>4050</v>
      </c>
      <c r="M58" s="11">
        <f t="shared" si="0"/>
        <v>-23950</v>
      </c>
    </row>
    <row r="59" spans="1:13" x14ac:dyDescent="0.25">
      <c r="A59" s="15">
        <v>5105627205</v>
      </c>
      <c r="B59" s="11"/>
      <c r="C59" s="11"/>
      <c r="D59" s="11"/>
      <c r="E59" s="11">
        <v>20309.919999999998</v>
      </c>
      <c r="F59" s="11">
        <v>20309.919999999998</v>
      </c>
      <c r="K59" s="13">
        <v>5105626954</v>
      </c>
      <c r="L59" s="17">
        <v>4200</v>
      </c>
      <c r="M59" s="11">
        <f t="shared" si="0"/>
        <v>-16109.919999999998</v>
      </c>
    </row>
    <row r="60" spans="1:13" x14ac:dyDescent="0.25">
      <c r="A60" s="15">
        <v>5105627239</v>
      </c>
      <c r="B60" s="11"/>
      <c r="C60" s="11"/>
      <c r="D60" s="11"/>
      <c r="E60" s="11">
        <v>54831.46</v>
      </c>
      <c r="F60" s="11">
        <v>54831.46</v>
      </c>
      <c r="K60" s="13">
        <v>5105627039</v>
      </c>
      <c r="L60" s="17">
        <v>2498.85</v>
      </c>
      <c r="M60" s="11">
        <f t="shared" si="0"/>
        <v>-52332.61</v>
      </c>
    </row>
    <row r="61" spans="1:13" x14ac:dyDescent="0.25">
      <c r="A61" s="15">
        <v>5105627240</v>
      </c>
      <c r="B61" s="11"/>
      <c r="C61" s="11">
        <v>73821.22</v>
      </c>
      <c r="D61" s="11"/>
      <c r="E61" s="11"/>
      <c r="F61" s="11">
        <v>73821.22</v>
      </c>
      <c r="K61" s="13">
        <v>5105627067</v>
      </c>
      <c r="L61" s="17">
        <v>23000</v>
      </c>
      <c r="M61" s="11">
        <f t="shared" si="0"/>
        <v>-50821.22</v>
      </c>
    </row>
    <row r="62" spans="1:13" x14ac:dyDescent="0.25">
      <c r="A62" s="15">
        <v>5105627267</v>
      </c>
      <c r="B62" s="11"/>
      <c r="C62" s="11">
        <v>72001.66</v>
      </c>
      <c r="D62" s="11"/>
      <c r="E62" s="11"/>
      <c r="F62" s="11">
        <v>72001.66</v>
      </c>
      <c r="K62" s="13">
        <v>5105627068</v>
      </c>
      <c r="L62" s="17">
        <v>22019.51</v>
      </c>
      <c r="M62" s="11">
        <f t="shared" si="0"/>
        <v>-49982.150000000009</v>
      </c>
    </row>
    <row r="63" spans="1:13" x14ac:dyDescent="0.25">
      <c r="A63" s="15">
        <v>5105627268</v>
      </c>
      <c r="B63" s="11"/>
      <c r="C63" s="11">
        <v>44971</v>
      </c>
      <c r="D63" s="11"/>
      <c r="E63" s="11"/>
      <c r="F63" s="11">
        <v>44971</v>
      </c>
      <c r="K63" s="13">
        <v>5105627128</v>
      </c>
      <c r="L63" s="17">
        <v>2314.85</v>
      </c>
      <c r="M63" s="11">
        <f t="shared" si="0"/>
        <v>-42656.15</v>
      </c>
    </row>
    <row r="64" spans="1:13" x14ac:dyDescent="0.25">
      <c r="A64" s="15">
        <v>5105627378</v>
      </c>
      <c r="B64" s="11"/>
      <c r="C64" s="11">
        <v>16960</v>
      </c>
      <c r="D64" s="11"/>
      <c r="E64" s="11"/>
      <c r="F64" s="11">
        <v>16960</v>
      </c>
      <c r="K64" s="13">
        <v>5105627167</v>
      </c>
      <c r="L64" s="17">
        <v>5200</v>
      </c>
      <c r="M64" s="11">
        <f t="shared" si="0"/>
        <v>-11760</v>
      </c>
    </row>
    <row r="65" spans="1:13" x14ac:dyDescent="0.25">
      <c r="A65" s="15">
        <v>5105627388</v>
      </c>
      <c r="B65" s="11"/>
      <c r="C65" s="11">
        <v>104941.09</v>
      </c>
      <c r="D65" s="11"/>
      <c r="E65" s="11"/>
      <c r="F65" s="11">
        <v>104941.09</v>
      </c>
      <c r="K65" s="13">
        <v>5105627168</v>
      </c>
      <c r="L65" s="17">
        <v>3256</v>
      </c>
      <c r="M65" s="11">
        <f t="shared" si="0"/>
        <v>-101685.09</v>
      </c>
    </row>
    <row r="66" spans="1:13" x14ac:dyDescent="0.25">
      <c r="A66" s="15">
        <v>5105627389</v>
      </c>
      <c r="B66" s="11"/>
      <c r="C66" s="11"/>
      <c r="D66" s="11"/>
      <c r="E66" s="11">
        <v>102554.08</v>
      </c>
      <c r="F66" s="11">
        <v>102554.08</v>
      </c>
      <c r="K66" s="13">
        <v>5105627169</v>
      </c>
      <c r="L66" s="17">
        <v>50220</v>
      </c>
      <c r="M66" s="11">
        <f t="shared" si="0"/>
        <v>-52334.080000000002</v>
      </c>
    </row>
    <row r="67" spans="1:13" x14ac:dyDescent="0.25">
      <c r="A67" s="15">
        <v>5105627392</v>
      </c>
      <c r="B67" s="11"/>
      <c r="C67" s="11">
        <v>1410</v>
      </c>
      <c r="D67" s="11"/>
      <c r="E67" s="11"/>
      <c r="F67" s="11">
        <v>1410</v>
      </c>
      <c r="K67" s="13">
        <v>5105627170</v>
      </c>
      <c r="L67" s="17">
        <v>22293.279999999999</v>
      </c>
      <c r="M67" s="11">
        <f t="shared" si="0"/>
        <v>20883.28</v>
      </c>
    </row>
    <row r="68" spans="1:13" x14ac:dyDescent="0.25">
      <c r="A68" s="15">
        <v>5105627505</v>
      </c>
      <c r="B68" s="11"/>
      <c r="C68" s="11">
        <v>2364.4699999999998</v>
      </c>
      <c r="D68" s="11"/>
      <c r="E68" s="11"/>
      <c r="F68" s="11">
        <v>2364.4699999999998</v>
      </c>
      <c r="K68" s="13">
        <v>5105627184</v>
      </c>
      <c r="L68" s="17">
        <v>28000</v>
      </c>
      <c r="M68" s="11">
        <f t="shared" si="0"/>
        <v>25635.53</v>
      </c>
    </row>
    <row r="69" spans="1:13" x14ac:dyDescent="0.25">
      <c r="A69" s="15">
        <v>5105627506</v>
      </c>
      <c r="B69" s="11"/>
      <c r="C69" s="11">
        <v>9972.7999999999993</v>
      </c>
      <c r="D69" s="11"/>
      <c r="E69" s="11"/>
      <c r="F69" s="11">
        <v>9972.7999999999993</v>
      </c>
      <c r="K69" s="13">
        <v>5105627205</v>
      </c>
      <c r="L69" s="17">
        <v>10000</v>
      </c>
      <c r="M69" s="11">
        <f t="shared" si="0"/>
        <v>27.200000000000728</v>
      </c>
    </row>
    <row r="70" spans="1:13" x14ac:dyDescent="0.25">
      <c r="A70" s="15">
        <v>5105627527</v>
      </c>
      <c r="B70" s="11"/>
      <c r="C70" s="11">
        <v>286630.79000000004</v>
      </c>
      <c r="D70" s="11"/>
      <c r="E70" s="11"/>
      <c r="F70" s="11">
        <v>286630.79000000004</v>
      </c>
      <c r="K70" s="13">
        <v>5105627239</v>
      </c>
      <c r="L70" s="17">
        <v>54831.46</v>
      </c>
      <c r="M70" s="11">
        <f t="shared" ref="M70:M133" si="1">L70-F70</f>
        <v>-231799.33000000005</v>
      </c>
    </row>
    <row r="71" spans="1:13" x14ac:dyDescent="0.25">
      <c r="A71" s="15">
        <v>5105627528</v>
      </c>
      <c r="B71" s="11"/>
      <c r="C71" s="11"/>
      <c r="D71" s="11">
        <v>24605.7</v>
      </c>
      <c r="E71" s="11"/>
      <c r="F71" s="11">
        <v>24605.7</v>
      </c>
      <c r="K71" s="13">
        <v>5105627240</v>
      </c>
      <c r="L71" s="17">
        <v>11392.99</v>
      </c>
      <c r="M71" s="11">
        <f t="shared" si="1"/>
        <v>-13212.710000000001</v>
      </c>
    </row>
    <row r="72" spans="1:13" x14ac:dyDescent="0.25">
      <c r="A72" s="15">
        <v>5105627529</v>
      </c>
      <c r="B72" s="11"/>
      <c r="C72" s="11">
        <v>102554.08</v>
      </c>
      <c r="D72" s="11"/>
      <c r="E72" s="11"/>
      <c r="F72" s="11">
        <v>102554.08</v>
      </c>
      <c r="L72" s="17">
        <v>62428.23</v>
      </c>
      <c r="M72" s="11">
        <f t="shared" si="1"/>
        <v>-40125.85</v>
      </c>
    </row>
    <row r="73" spans="1:13" x14ac:dyDescent="0.25">
      <c r="A73" s="15">
        <v>5105627530</v>
      </c>
      <c r="B73" s="11"/>
      <c r="C73" s="11">
        <v>45057.289999999994</v>
      </c>
      <c r="D73" s="11"/>
      <c r="E73" s="11"/>
      <c r="F73" s="11">
        <v>45057.289999999994</v>
      </c>
      <c r="K73" s="13">
        <v>5105627267</v>
      </c>
      <c r="L73" s="17">
        <v>5766.56</v>
      </c>
      <c r="M73" s="11">
        <f t="shared" si="1"/>
        <v>-39290.729999999996</v>
      </c>
    </row>
    <row r="74" spans="1:13" x14ac:dyDescent="0.25">
      <c r="A74" s="15">
        <v>5105627541</v>
      </c>
      <c r="B74" s="11"/>
      <c r="C74" s="11">
        <v>188331.66999999998</v>
      </c>
      <c r="D74" s="11"/>
      <c r="E74" s="11"/>
      <c r="F74" s="11">
        <v>188331.66999999998</v>
      </c>
      <c r="L74" s="17">
        <v>23008.67</v>
      </c>
      <c r="M74" s="11">
        <f t="shared" si="1"/>
        <v>-165323</v>
      </c>
    </row>
    <row r="75" spans="1:13" x14ac:dyDescent="0.25">
      <c r="A75" s="15">
        <v>5105627542</v>
      </c>
      <c r="B75" s="11"/>
      <c r="C75" s="11">
        <v>228233.69</v>
      </c>
      <c r="D75" s="11"/>
      <c r="E75" s="11"/>
      <c r="F75" s="11">
        <v>228233.69</v>
      </c>
      <c r="L75" s="17">
        <v>43226.43</v>
      </c>
      <c r="M75" s="11">
        <f t="shared" si="1"/>
        <v>-185007.26</v>
      </c>
    </row>
    <row r="76" spans="1:13" x14ac:dyDescent="0.25">
      <c r="A76" s="15">
        <v>5105627543</v>
      </c>
      <c r="B76" s="11"/>
      <c r="C76" s="11"/>
      <c r="D76" s="11">
        <v>9100</v>
      </c>
      <c r="E76" s="11"/>
      <c r="F76" s="11">
        <v>9100</v>
      </c>
      <c r="K76" s="13">
        <v>5105627268</v>
      </c>
      <c r="L76" s="17">
        <v>44971</v>
      </c>
      <c r="M76" s="11">
        <f t="shared" si="1"/>
        <v>35871</v>
      </c>
    </row>
    <row r="77" spans="1:13" x14ac:dyDescent="0.25">
      <c r="A77" s="15">
        <v>5105627757</v>
      </c>
      <c r="B77" s="11"/>
      <c r="C77" s="11"/>
      <c r="D77" s="11">
        <v>491818.89999999997</v>
      </c>
      <c r="E77" s="11"/>
      <c r="F77" s="11">
        <v>491818.89999999997</v>
      </c>
      <c r="K77" s="13">
        <v>5105627378</v>
      </c>
      <c r="L77" s="17">
        <v>16960</v>
      </c>
      <c r="M77" s="11">
        <f t="shared" si="1"/>
        <v>-474858.89999999997</v>
      </c>
    </row>
    <row r="78" spans="1:13" x14ac:dyDescent="0.25">
      <c r="A78" s="15">
        <v>5105627781</v>
      </c>
      <c r="B78" s="11"/>
      <c r="C78" s="11"/>
      <c r="D78" s="11">
        <v>24630.929999999997</v>
      </c>
      <c r="E78" s="11"/>
      <c r="F78" s="11">
        <v>24630.929999999997</v>
      </c>
      <c r="K78" s="13">
        <v>5105627388</v>
      </c>
      <c r="L78" s="17">
        <v>25261.94</v>
      </c>
      <c r="M78" s="11">
        <f t="shared" si="1"/>
        <v>631.01000000000204</v>
      </c>
    </row>
    <row r="79" spans="1:13" x14ac:dyDescent="0.25">
      <c r="A79" s="15">
        <v>5105627783</v>
      </c>
      <c r="B79" s="11"/>
      <c r="C79" s="11">
        <v>4905.25</v>
      </c>
      <c r="D79" s="11"/>
      <c r="E79" s="11"/>
      <c r="F79" s="11">
        <v>4905.25</v>
      </c>
      <c r="L79" s="17">
        <v>26237.54</v>
      </c>
      <c r="M79" s="11">
        <f t="shared" si="1"/>
        <v>21332.29</v>
      </c>
    </row>
    <row r="80" spans="1:13" x14ac:dyDescent="0.25">
      <c r="A80" s="15">
        <v>5105627838</v>
      </c>
      <c r="B80" s="11"/>
      <c r="C80" s="11">
        <v>1487.87</v>
      </c>
      <c r="D80" s="11"/>
      <c r="E80" s="11"/>
      <c r="F80" s="11">
        <v>1487.87</v>
      </c>
      <c r="L80" s="17">
        <v>53441.61</v>
      </c>
      <c r="M80" s="11">
        <f t="shared" si="1"/>
        <v>51953.74</v>
      </c>
    </row>
    <row r="81" spans="1:13" x14ac:dyDescent="0.25">
      <c r="A81" s="15">
        <v>5105627839</v>
      </c>
      <c r="B81" s="11"/>
      <c r="C81" s="11">
        <v>3266.38</v>
      </c>
      <c r="D81" s="11"/>
      <c r="E81" s="11"/>
      <c r="F81" s="11">
        <v>3266.38</v>
      </c>
      <c r="K81" s="13">
        <v>5105627389</v>
      </c>
      <c r="L81" s="17">
        <v>102554.08</v>
      </c>
      <c r="M81" s="11">
        <f t="shared" si="1"/>
        <v>99287.7</v>
      </c>
    </row>
    <row r="82" spans="1:13" x14ac:dyDescent="0.25">
      <c r="A82" s="15">
        <v>5105627895</v>
      </c>
      <c r="B82" s="11"/>
      <c r="C82" s="11"/>
      <c r="D82" s="11">
        <v>29159.33</v>
      </c>
      <c r="E82" s="11"/>
      <c r="F82" s="11">
        <v>29159.33</v>
      </c>
      <c r="K82" s="13">
        <v>5105627392</v>
      </c>
      <c r="L82" s="17">
        <v>1410</v>
      </c>
      <c r="M82" s="11">
        <f t="shared" si="1"/>
        <v>-27749.33</v>
      </c>
    </row>
    <row r="83" spans="1:13" x14ac:dyDescent="0.25">
      <c r="A83" s="15">
        <v>5105627967</v>
      </c>
      <c r="B83" s="11"/>
      <c r="C83" s="11">
        <v>6000</v>
      </c>
      <c r="D83" s="11"/>
      <c r="E83" s="11"/>
      <c r="F83" s="11">
        <v>6000</v>
      </c>
      <c r="K83" s="13">
        <v>5105627505</v>
      </c>
      <c r="L83" s="17">
        <v>2364.4699999999998</v>
      </c>
      <c r="M83" s="11">
        <f t="shared" si="1"/>
        <v>-3635.53</v>
      </c>
    </row>
    <row r="84" spans="1:13" x14ac:dyDescent="0.25">
      <c r="A84" s="15">
        <v>5105628110</v>
      </c>
      <c r="B84" s="11"/>
      <c r="C84" s="11">
        <v>289.48</v>
      </c>
      <c r="D84" s="11"/>
      <c r="E84" s="11"/>
      <c r="F84" s="11">
        <v>289.48</v>
      </c>
      <c r="K84" s="13">
        <v>5105627506</v>
      </c>
      <c r="L84" s="17">
        <v>9972.7999999999993</v>
      </c>
      <c r="M84" s="11">
        <f t="shared" si="1"/>
        <v>9683.32</v>
      </c>
    </row>
    <row r="85" spans="1:13" x14ac:dyDescent="0.25">
      <c r="A85" s="15">
        <v>5105628141</v>
      </c>
      <c r="B85" s="11"/>
      <c r="C85" s="11"/>
      <c r="D85" s="11">
        <v>5374.63</v>
      </c>
      <c r="E85" s="11"/>
      <c r="F85" s="11">
        <v>5374.63</v>
      </c>
      <c r="K85" s="13">
        <v>5105627527</v>
      </c>
      <c r="L85" s="17">
        <v>286630.78999999998</v>
      </c>
      <c r="M85" s="11">
        <f t="shared" si="1"/>
        <v>281256.15999999997</v>
      </c>
    </row>
    <row r="86" spans="1:13" x14ac:dyDescent="0.25">
      <c r="A86" s="15">
        <v>5105628143</v>
      </c>
      <c r="B86" s="11"/>
      <c r="C86" s="11">
        <v>358.41</v>
      </c>
      <c r="D86" s="11"/>
      <c r="E86" s="11"/>
      <c r="F86" s="11">
        <v>358.41</v>
      </c>
      <c r="K86" s="13">
        <v>5105627528</v>
      </c>
      <c r="L86" s="17">
        <v>24605.7</v>
      </c>
      <c r="M86" s="11">
        <f t="shared" si="1"/>
        <v>24247.29</v>
      </c>
    </row>
    <row r="87" spans="1:13" x14ac:dyDescent="0.25">
      <c r="A87" s="15">
        <v>5105628145</v>
      </c>
      <c r="B87" s="11">
        <v>51047.58</v>
      </c>
      <c r="C87" s="11"/>
      <c r="D87" s="11"/>
      <c r="E87" s="11"/>
      <c r="F87" s="11">
        <v>51047.58</v>
      </c>
      <c r="K87" s="13">
        <v>5105627529</v>
      </c>
      <c r="L87" s="17">
        <v>102554.08</v>
      </c>
      <c r="M87" s="11">
        <f t="shared" si="1"/>
        <v>51506.5</v>
      </c>
    </row>
    <row r="88" spans="1:13" x14ac:dyDescent="0.25">
      <c r="A88" s="15">
        <v>5105628146</v>
      </c>
      <c r="B88" s="11">
        <v>72652.42</v>
      </c>
      <c r="C88" s="11"/>
      <c r="D88" s="11"/>
      <c r="E88" s="11"/>
      <c r="F88" s="11">
        <v>72652.42</v>
      </c>
      <c r="K88" s="13">
        <v>5105627530</v>
      </c>
      <c r="L88" s="17">
        <v>45057.29</v>
      </c>
      <c r="M88" s="11">
        <f t="shared" si="1"/>
        <v>-27595.129999999997</v>
      </c>
    </row>
    <row r="89" spans="1:13" x14ac:dyDescent="0.25">
      <c r="A89" s="15">
        <v>5105628184</v>
      </c>
      <c r="B89" s="11"/>
      <c r="C89" s="11"/>
      <c r="D89" s="11">
        <v>2050</v>
      </c>
      <c r="E89" s="11"/>
      <c r="F89" s="11">
        <v>2050</v>
      </c>
      <c r="K89" s="13">
        <v>5105627541</v>
      </c>
      <c r="L89" s="17">
        <v>188331.67</v>
      </c>
      <c r="M89" s="11">
        <f t="shared" si="1"/>
        <v>186281.67</v>
      </c>
    </row>
    <row r="90" spans="1:13" x14ac:dyDescent="0.25">
      <c r="A90" s="15">
        <v>5105628185</v>
      </c>
      <c r="B90" s="11"/>
      <c r="C90" s="11">
        <v>23138.33</v>
      </c>
      <c r="D90" s="11"/>
      <c r="E90" s="11"/>
      <c r="F90" s="11">
        <v>23138.33</v>
      </c>
      <c r="K90" s="13">
        <v>5105627542</v>
      </c>
      <c r="L90" s="17">
        <v>228233.69</v>
      </c>
      <c r="M90" s="11">
        <f t="shared" si="1"/>
        <v>205095.36</v>
      </c>
    </row>
    <row r="91" spans="1:13" x14ac:dyDescent="0.25">
      <c r="A91" s="15">
        <v>5105628212</v>
      </c>
      <c r="B91" s="11">
        <v>24500</v>
      </c>
      <c r="C91" s="11"/>
      <c r="D91" s="11"/>
      <c r="E91" s="11"/>
      <c r="F91" s="11">
        <v>24500</v>
      </c>
      <c r="K91" s="13">
        <v>5105627543</v>
      </c>
      <c r="L91" s="17">
        <v>4550</v>
      </c>
      <c r="M91" s="11">
        <f t="shared" si="1"/>
        <v>-19950</v>
      </c>
    </row>
    <row r="92" spans="1:13" x14ac:dyDescent="0.25">
      <c r="A92" s="15">
        <v>5105628396</v>
      </c>
      <c r="B92" s="11"/>
      <c r="C92" s="11">
        <v>3997.1400000000003</v>
      </c>
      <c r="D92" s="11"/>
      <c r="E92" s="11"/>
      <c r="F92" s="11">
        <v>3997.1400000000003</v>
      </c>
      <c r="K92" s="13">
        <v>5105627757</v>
      </c>
      <c r="L92" s="17">
        <v>491818.9</v>
      </c>
      <c r="M92" s="11">
        <f t="shared" si="1"/>
        <v>487821.76</v>
      </c>
    </row>
    <row r="93" spans="1:13" x14ac:dyDescent="0.25">
      <c r="A93" s="15">
        <v>5105628397</v>
      </c>
      <c r="B93" s="11"/>
      <c r="C93" s="11">
        <v>2894.79</v>
      </c>
      <c r="D93" s="11"/>
      <c r="E93" s="11"/>
      <c r="F93" s="11">
        <v>2894.79</v>
      </c>
      <c r="K93" s="13">
        <v>5105627781</v>
      </c>
      <c r="L93" s="17">
        <v>24630.93</v>
      </c>
      <c r="M93" s="11">
        <f t="shared" si="1"/>
        <v>21736.14</v>
      </c>
    </row>
    <row r="94" spans="1:13" x14ac:dyDescent="0.25">
      <c r="A94" s="15">
        <v>5105628400</v>
      </c>
      <c r="B94" s="11"/>
      <c r="C94" s="11">
        <v>48465.4</v>
      </c>
      <c r="D94" s="11"/>
      <c r="E94" s="11"/>
      <c r="F94" s="11">
        <v>48465.4</v>
      </c>
      <c r="K94" s="13">
        <v>5105627783</v>
      </c>
      <c r="L94" s="17">
        <v>4905.25</v>
      </c>
      <c r="M94" s="11">
        <f t="shared" si="1"/>
        <v>-43560.15</v>
      </c>
    </row>
    <row r="95" spans="1:13" x14ac:dyDescent="0.25">
      <c r="A95" s="15">
        <v>5105628461</v>
      </c>
      <c r="B95" s="11"/>
      <c r="C95" s="11">
        <v>11335.12</v>
      </c>
      <c r="D95" s="11"/>
      <c r="E95" s="11"/>
      <c r="F95" s="11">
        <v>11335.12</v>
      </c>
      <c r="K95" s="13">
        <v>5105627838</v>
      </c>
      <c r="L95" s="17">
        <v>1487.87</v>
      </c>
      <c r="M95" s="11">
        <f t="shared" si="1"/>
        <v>-9847.25</v>
      </c>
    </row>
    <row r="96" spans="1:13" x14ac:dyDescent="0.25">
      <c r="A96" s="15">
        <v>5105628463</v>
      </c>
      <c r="B96" s="11">
        <v>336226.97</v>
      </c>
      <c r="C96" s="11"/>
      <c r="D96" s="11"/>
      <c r="E96" s="11"/>
      <c r="F96" s="11">
        <v>336226.97</v>
      </c>
      <c r="K96" s="13">
        <v>5105627839</v>
      </c>
      <c r="L96" s="17">
        <v>3266.38</v>
      </c>
      <c r="M96" s="11">
        <f t="shared" si="1"/>
        <v>-332960.58999999997</v>
      </c>
    </row>
    <row r="97" spans="1:13" x14ac:dyDescent="0.25">
      <c r="A97" s="15">
        <v>5105628464</v>
      </c>
      <c r="B97" s="11">
        <v>189964.61</v>
      </c>
      <c r="C97" s="11"/>
      <c r="D97" s="11"/>
      <c r="E97" s="11"/>
      <c r="F97" s="11">
        <v>189964.61</v>
      </c>
      <c r="K97" s="13">
        <v>5105627895</v>
      </c>
      <c r="L97" s="17">
        <v>29159.33</v>
      </c>
      <c r="M97" s="11">
        <f t="shared" si="1"/>
        <v>-160805.27999999997</v>
      </c>
    </row>
    <row r="98" spans="1:13" x14ac:dyDescent="0.25">
      <c r="A98" s="15">
        <v>5105628470</v>
      </c>
      <c r="B98" s="11">
        <v>23000</v>
      </c>
      <c r="C98" s="11"/>
      <c r="D98" s="11"/>
      <c r="E98" s="11"/>
      <c r="F98" s="11">
        <v>23000</v>
      </c>
      <c r="K98" s="13">
        <v>5105627967</v>
      </c>
      <c r="L98" s="17">
        <v>6000</v>
      </c>
      <c r="M98" s="11">
        <f t="shared" si="1"/>
        <v>-17000</v>
      </c>
    </row>
    <row r="99" spans="1:13" x14ac:dyDescent="0.25">
      <c r="A99" s="15">
        <v>5105628617</v>
      </c>
      <c r="B99" s="11"/>
      <c r="C99" s="11">
        <v>40000.000000000007</v>
      </c>
      <c r="D99" s="11"/>
      <c r="E99" s="11"/>
      <c r="F99" s="11">
        <v>40000.000000000007</v>
      </c>
      <c r="K99" s="13">
        <v>5105628110</v>
      </c>
      <c r="L99" s="17">
        <v>289.48</v>
      </c>
      <c r="M99" s="11">
        <f t="shared" si="1"/>
        <v>-39710.520000000004</v>
      </c>
    </row>
    <row r="100" spans="1:13" x14ac:dyDescent="0.25">
      <c r="A100" s="15">
        <v>5105628618</v>
      </c>
      <c r="B100" s="11"/>
      <c r="C100" s="11">
        <v>31310.670000000002</v>
      </c>
      <c r="D100" s="11"/>
      <c r="E100" s="11"/>
      <c r="F100" s="11">
        <v>31310.670000000002</v>
      </c>
      <c r="K100" s="13">
        <v>5105628141</v>
      </c>
      <c r="L100" s="17">
        <v>5374.63</v>
      </c>
      <c r="M100" s="11">
        <f t="shared" si="1"/>
        <v>-25936.04</v>
      </c>
    </row>
    <row r="101" spans="1:13" x14ac:dyDescent="0.25">
      <c r="A101" s="15">
        <v>5105628619</v>
      </c>
      <c r="B101" s="11"/>
      <c r="C101" s="11">
        <v>60317.9</v>
      </c>
      <c r="D101" s="11"/>
      <c r="E101" s="11"/>
      <c r="F101" s="11">
        <v>60317.9</v>
      </c>
      <c r="K101" s="13">
        <v>5105628143</v>
      </c>
      <c r="L101" s="17">
        <v>358.41</v>
      </c>
      <c r="M101" s="11">
        <f t="shared" si="1"/>
        <v>-59959.49</v>
      </c>
    </row>
    <row r="102" spans="1:13" x14ac:dyDescent="0.25">
      <c r="A102" s="15">
        <v>5105628621</v>
      </c>
      <c r="B102" s="11"/>
      <c r="C102" s="11">
        <v>45351.66</v>
      </c>
      <c r="D102" s="11"/>
      <c r="E102" s="11"/>
      <c r="F102" s="11">
        <v>45351.66</v>
      </c>
      <c r="K102" s="13">
        <v>5105628145</v>
      </c>
      <c r="L102" s="17">
        <v>51047.58</v>
      </c>
      <c r="M102" s="11">
        <f t="shared" si="1"/>
        <v>5695.9199999999983</v>
      </c>
    </row>
    <row r="103" spans="1:13" x14ac:dyDescent="0.25">
      <c r="A103" s="15">
        <v>5105628622</v>
      </c>
      <c r="B103" s="11"/>
      <c r="C103" s="11">
        <v>7115.48</v>
      </c>
      <c r="D103" s="11"/>
      <c r="E103" s="11"/>
      <c r="F103" s="11">
        <v>7115.48</v>
      </c>
      <c r="K103" s="13">
        <v>5105628146</v>
      </c>
      <c r="L103" s="17">
        <v>72652.42</v>
      </c>
      <c r="M103" s="11">
        <f t="shared" si="1"/>
        <v>65536.94</v>
      </c>
    </row>
    <row r="104" spans="1:13" x14ac:dyDescent="0.25">
      <c r="A104" s="15">
        <v>5105628718</v>
      </c>
      <c r="B104" s="11">
        <v>21343.5</v>
      </c>
      <c r="C104" s="11"/>
      <c r="D104" s="11"/>
      <c r="E104" s="11"/>
      <c r="F104" s="11">
        <v>21343.5</v>
      </c>
      <c r="K104" s="13">
        <v>5105628184</v>
      </c>
      <c r="L104" s="17">
        <v>2050</v>
      </c>
      <c r="M104" s="11">
        <f t="shared" si="1"/>
        <v>-19293.5</v>
      </c>
    </row>
    <row r="105" spans="1:13" x14ac:dyDescent="0.25">
      <c r="A105" s="15">
        <v>5105628847</v>
      </c>
      <c r="B105" s="11"/>
      <c r="C105" s="11">
        <v>1809.14</v>
      </c>
      <c r="D105" s="11"/>
      <c r="E105" s="11"/>
      <c r="F105" s="11">
        <v>1809.14</v>
      </c>
      <c r="K105" s="13">
        <v>5105628185</v>
      </c>
      <c r="L105" s="17">
        <v>23138.33</v>
      </c>
      <c r="M105" s="11">
        <f t="shared" si="1"/>
        <v>21329.190000000002</v>
      </c>
    </row>
    <row r="106" spans="1:13" x14ac:dyDescent="0.25">
      <c r="A106" s="15">
        <v>5105628870</v>
      </c>
      <c r="B106" s="11">
        <v>15527.28</v>
      </c>
      <c r="C106" s="11"/>
      <c r="D106" s="11"/>
      <c r="E106" s="11"/>
      <c r="F106" s="11">
        <v>15527.28</v>
      </c>
      <c r="K106" s="13">
        <v>5105628212</v>
      </c>
      <c r="L106" s="17">
        <v>24500</v>
      </c>
      <c r="M106" s="11">
        <f t="shared" si="1"/>
        <v>8972.7199999999993</v>
      </c>
    </row>
    <row r="107" spans="1:13" x14ac:dyDescent="0.25">
      <c r="A107" s="15">
        <v>5105628983</v>
      </c>
      <c r="B107" s="11"/>
      <c r="C107" s="11">
        <v>75102.39</v>
      </c>
      <c r="D107" s="11"/>
      <c r="E107" s="11"/>
      <c r="F107" s="11">
        <v>75102.39</v>
      </c>
      <c r="K107" s="13">
        <v>5105628396</v>
      </c>
      <c r="L107" s="17">
        <v>1592.95</v>
      </c>
      <c r="M107" s="11">
        <f t="shared" si="1"/>
        <v>-73509.440000000002</v>
      </c>
    </row>
    <row r="108" spans="1:13" x14ac:dyDescent="0.25">
      <c r="A108" s="15">
        <v>5105629154</v>
      </c>
      <c r="B108" s="11"/>
      <c r="C108" s="11">
        <v>120776.82</v>
      </c>
      <c r="D108" s="11"/>
      <c r="E108" s="11"/>
      <c r="F108" s="11">
        <v>120776.82</v>
      </c>
      <c r="L108" s="17">
        <v>2404.19</v>
      </c>
      <c r="M108" s="11">
        <f t="shared" si="1"/>
        <v>-118372.63</v>
      </c>
    </row>
    <row r="109" spans="1:13" x14ac:dyDescent="0.25">
      <c r="A109" s="15">
        <v>5105629214</v>
      </c>
      <c r="B109" s="11">
        <v>19600</v>
      </c>
      <c r="C109" s="11"/>
      <c r="D109" s="11"/>
      <c r="E109" s="11"/>
      <c r="F109" s="11">
        <v>19600</v>
      </c>
      <c r="K109" s="13">
        <v>5105628397</v>
      </c>
      <c r="L109" s="17">
        <v>2894.79</v>
      </c>
      <c r="M109" s="11">
        <f t="shared" si="1"/>
        <v>-16705.21</v>
      </c>
    </row>
    <row r="110" spans="1:13" x14ac:dyDescent="0.25">
      <c r="A110" s="15">
        <v>5105629281</v>
      </c>
      <c r="B110" s="11"/>
      <c r="C110" s="11">
        <v>104176.99</v>
      </c>
      <c r="D110" s="11"/>
      <c r="E110" s="11"/>
      <c r="F110" s="11">
        <v>104176.99</v>
      </c>
      <c r="K110" s="13">
        <v>5105628400</v>
      </c>
      <c r="L110" s="17">
        <v>4331.22</v>
      </c>
      <c r="M110" s="11">
        <f t="shared" si="1"/>
        <v>-99845.77</v>
      </c>
    </row>
    <row r="111" spans="1:13" x14ac:dyDescent="0.25">
      <c r="A111" s="15">
        <v>5105629330</v>
      </c>
      <c r="B111" s="11"/>
      <c r="C111" s="11">
        <v>21548.13</v>
      </c>
      <c r="D111" s="11"/>
      <c r="E111" s="11"/>
      <c r="F111" s="11">
        <v>21548.13</v>
      </c>
      <c r="L111" s="17">
        <v>5051.22</v>
      </c>
      <c r="M111" s="11">
        <f t="shared" si="1"/>
        <v>-16496.91</v>
      </c>
    </row>
    <row r="112" spans="1:13" x14ac:dyDescent="0.25">
      <c r="A112" s="15">
        <v>5105629412</v>
      </c>
      <c r="B112" s="11"/>
      <c r="C112" s="11">
        <v>63313.06</v>
      </c>
      <c r="D112" s="11"/>
      <c r="E112" s="11"/>
      <c r="F112" s="11">
        <v>63313.06</v>
      </c>
      <c r="L112" s="17">
        <v>14468</v>
      </c>
      <c r="M112" s="11">
        <f t="shared" si="1"/>
        <v>-48845.06</v>
      </c>
    </row>
    <row r="113" spans="1:13" x14ac:dyDescent="0.25">
      <c r="A113" s="15">
        <v>5105629413</v>
      </c>
      <c r="B113" s="11"/>
      <c r="C113" s="11"/>
      <c r="D113" s="11"/>
      <c r="E113" s="11">
        <v>98959.66</v>
      </c>
      <c r="F113" s="11">
        <v>98959.66</v>
      </c>
      <c r="L113" s="17">
        <v>24614.959999999999</v>
      </c>
      <c r="M113" s="11">
        <f t="shared" si="1"/>
        <v>-74344.700000000012</v>
      </c>
    </row>
    <row r="114" spans="1:13" x14ac:dyDescent="0.25">
      <c r="A114" s="15">
        <v>5105629414</v>
      </c>
      <c r="B114" s="11"/>
      <c r="C114" s="11"/>
      <c r="D114" s="11">
        <v>238942.27000000002</v>
      </c>
      <c r="E114" s="11"/>
      <c r="F114" s="11">
        <v>238942.27000000002</v>
      </c>
      <c r="K114" s="13">
        <v>5105628461</v>
      </c>
      <c r="L114" s="17">
        <v>1419.78</v>
      </c>
      <c r="M114" s="11">
        <f t="shared" si="1"/>
        <v>-237522.49000000002</v>
      </c>
    </row>
    <row r="115" spans="1:13" x14ac:dyDescent="0.25">
      <c r="A115" s="15">
        <v>5105629415</v>
      </c>
      <c r="B115" s="11"/>
      <c r="C115" s="11">
        <v>325102.28000000003</v>
      </c>
      <c r="D115" s="11"/>
      <c r="E115" s="11"/>
      <c r="F115" s="11">
        <v>325102.28000000003</v>
      </c>
      <c r="L115" s="17">
        <v>9915.34</v>
      </c>
      <c r="M115" s="11">
        <f t="shared" si="1"/>
        <v>-315186.94</v>
      </c>
    </row>
    <row r="116" spans="1:13" x14ac:dyDescent="0.25">
      <c r="A116" s="15">
        <v>5105629417</v>
      </c>
      <c r="B116" s="11"/>
      <c r="C116" s="11">
        <v>59474.239999999998</v>
      </c>
      <c r="D116" s="11"/>
      <c r="E116" s="11"/>
      <c r="F116" s="11">
        <v>59474.239999999998</v>
      </c>
      <c r="K116" s="13">
        <v>5105628463</v>
      </c>
      <c r="L116" s="17">
        <v>336226.97</v>
      </c>
      <c r="M116" s="11">
        <f t="shared" si="1"/>
        <v>276752.73</v>
      </c>
    </row>
    <row r="117" spans="1:13" x14ac:dyDescent="0.25">
      <c r="A117" s="15">
        <v>5105629419</v>
      </c>
      <c r="B117" s="11">
        <v>439678.22</v>
      </c>
      <c r="C117" s="11"/>
      <c r="D117" s="11"/>
      <c r="E117" s="11"/>
      <c r="F117" s="11">
        <v>439678.22</v>
      </c>
      <c r="K117" s="13">
        <v>5105628464</v>
      </c>
      <c r="L117" s="17">
        <v>189964.61</v>
      </c>
      <c r="M117" s="11">
        <f t="shared" si="1"/>
        <v>-249713.61</v>
      </c>
    </row>
    <row r="118" spans="1:13" x14ac:dyDescent="0.25">
      <c r="A118" s="15">
        <v>5105629487</v>
      </c>
      <c r="B118" s="11">
        <v>123000</v>
      </c>
      <c r="C118" s="11"/>
      <c r="D118" s="11"/>
      <c r="E118" s="11"/>
      <c r="F118" s="11">
        <v>123000</v>
      </c>
      <c r="K118" s="13">
        <v>5105628470</v>
      </c>
      <c r="L118" s="17">
        <v>23000</v>
      </c>
      <c r="M118" s="11">
        <f t="shared" si="1"/>
        <v>-100000</v>
      </c>
    </row>
    <row r="119" spans="1:13" x14ac:dyDescent="0.25">
      <c r="A119" s="15">
        <v>5105629489</v>
      </c>
      <c r="B119" s="11">
        <v>286807.86</v>
      </c>
      <c r="C119" s="11"/>
      <c r="D119" s="11"/>
      <c r="E119" s="11"/>
      <c r="F119" s="11">
        <v>286807.86</v>
      </c>
      <c r="K119" s="13">
        <v>5105628617</v>
      </c>
      <c r="L119" s="17">
        <v>4986.37</v>
      </c>
      <c r="M119" s="11">
        <f t="shared" si="1"/>
        <v>-281821.49</v>
      </c>
    </row>
    <row r="120" spans="1:13" x14ac:dyDescent="0.25">
      <c r="A120" s="15">
        <v>5105629501</v>
      </c>
      <c r="B120" s="11">
        <v>46936.07</v>
      </c>
      <c r="C120" s="11"/>
      <c r="D120" s="11"/>
      <c r="E120" s="11"/>
      <c r="F120" s="11">
        <v>46936.07</v>
      </c>
      <c r="L120" s="17">
        <v>11821.28</v>
      </c>
      <c r="M120" s="11">
        <f t="shared" si="1"/>
        <v>-35114.79</v>
      </c>
    </row>
    <row r="121" spans="1:13" x14ac:dyDescent="0.25">
      <c r="A121" s="15">
        <v>5105629502</v>
      </c>
      <c r="B121" s="11">
        <v>12150</v>
      </c>
      <c r="C121" s="11"/>
      <c r="D121" s="11"/>
      <c r="E121" s="11"/>
      <c r="F121" s="11">
        <v>12150</v>
      </c>
      <c r="L121" s="17">
        <v>18205.98</v>
      </c>
      <c r="M121" s="11">
        <f t="shared" si="1"/>
        <v>6055.98</v>
      </c>
    </row>
    <row r="122" spans="1:13" x14ac:dyDescent="0.25">
      <c r="A122" s="15">
        <v>5105629507</v>
      </c>
      <c r="B122" s="11"/>
      <c r="C122" s="11">
        <v>50228.71</v>
      </c>
      <c r="D122" s="11"/>
      <c r="E122" s="11"/>
      <c r="F122" s="11">
        <v>50228.71</v>
      </c>
      <c r="K122" s="13">
        <v>5105628618</v>
      </c>
      <c r="L122" s="17">
        <v>1991.31</v>
      </c>
      <c r="M122" s="11">
        <f t="shared" si="1"/>
        <v>-48237.4</v>
      </c>
    </row>
    <row r="123" spans="1:13" x14ac:dyDescent="0.25">
      <c r="A123" s="15">
        <v>5105629508</v>
      </c>
      <c r="B123" s="11"/>
      <c r="C123" s="11">
        <v>77389.58</v>
      </c>
      <c r="D123" s="11"/>
      <c r="E123" s="11"/>
      <c r="F123" s="11">
        <v>77389.58</v>
      </c>
      <c r="L123" s="17">
        <v>29319.360000000001</v>
      </c>
      <c r="M123" s="11">
        <f t="shared" si="1"/>
        <v>-48070.22</v>
      </c>
    </row>
    <row r="124" spans="1:13" x14ac:dyDescent="0.25">
      <c r="A124" s="15">
        <v>5105629509</v>
      </c>
      <c r="B124" s="11"/>
      <c r="C124" s="11">
        <v>73284.56</v>
      </c>
      <c r="D124" s="11"/>
      <c r="E124" s="11"/>
      <c r="F124" s="11">
        <v>73284.56</v>
      </c>
      <c r="K124" s="13">
        <v>5105628619</v>
      </c>
      <c r="L124" s="17">
        <v>60317.9</v>
      </c>
      <c r="M124" s="11">
        <f t="shared" si="1"/>
        <v>-12966.659999999996</v>
      </c>
    </row>
    <row r="125" spans="1:13" x14ac:dyDescent="0.25">
      <c r="A125" s="15">
        <v>5105629510</v>
      </c>
      <c r="B125" s="11">
        <v>17025.77</v>
      </c>
      <c r="C125" s="11"/>
      <c r="D125" s="11"/>
      <c r="E125" s="11"/>
      <c r="F125" s="11">
        <v>17025.77</v>
      </c>
      <c r="K125" s="13">
        <v>5105628621</v>
      </c>
      <c r="L125" s="17">
        <v>4243.38</v>
      </c>
      <c r="M125" s="11">
        <f t="shared" si="1"/>
        <v>-12782.39</v>
      </c>
    </row>
    <row r="126" spans="1:13" x14ac:dyDescent="0.25">
      <c r="A126" s="15">
        <v>5105629591</v>
      </c>
      <c r="B126" s="11">
        <v>166778.98000000001</v>
      </c>
      <c r="C126" s="11"/>
      <c r="D126" s="11"/>
      <c r="E126" s="11"/>
      <c r="F126" s="11">
        <v>166778.98000000001</v>
      </c>
      <c r="L126" s="17">
        <v>9282.34</v>
      </c>
      <c r="M126" s="11">
        <f t="shared" si="1"/>
        <v>-157496.64000000001</v>
      </c>
    </row>
    <row r="127" spans="1:13" x14ac:dyDescent="0.25">
      <c r="A127" s="15">
        <v>5105629592</v>
      </c>
      <c r="B127" s="11">
        <v>198963.8</v>
      </c>
      <c r="C127" s="11"/>
      <c r="D127" s="11"/>
      <c r="E127" s="11"/>
      <c r="F127" s="11">
        <v>198963.8</v>
      </c>
      <c r="L127" s="17">
        <v>15912.97</v>
      </c>
      <c r="M127" s="11">
        <f t="shared" si="1"/>
        <v>-183050.83</v>
      </c>
    </row>
    <row r="128" spans="1:13" x14ac:dyDescent="0.25">
      <c r="A128" s="15">
        <v>5105629593</v>
      </c>
      <c r="B128" s="11">
        <v>19600</v>
      </c>
      <c r="C128" s="11"/>
      <c r="D128" s="11"/>
      <c r="E128" s="11"/>
      <c r="F128" s="11">
        <v>19600</v>
      </c>
      <c r="K128" s="13">
        <v>5105628622</v>
      </c>
      <c r="L128" s="17">
        <v>7115.48</v>
      </c>
      <c r="M128" s="11">
        <f t="shared" si="1"/>
        <v>-12484.52</v>
      </c>
    </row>
    <row r="129" spans="1:13" x14ac:dyDescent="0.25">
      <c r="A129" s="15">
        <v>5105629594</v>
      </c>
      <c r="B129" s="11">
        <v>19600</v>
      </c>
      <c r="C129" s="11"/>
      <c r="D129" s="11"/>
      <c r="E129" s="11"/>
      <c r="F129" s="11">
        <v>19600</v>
      </c>
      <c r="K129" s="13">
        <v>5105628718</v>
      </c>
      <c r="L129" s="17">
        <v>21343.5</v>
      </c>
      <c r="M129" s="11">
        <f t="shared" si="1"/>
        <v>1743.5</v>
      </c>
    </row>
    <row r="130" spans="1:13" x14ac:dyDescent="0.25">
      <c r="A130" s="15">
        <v>5105629595</v>
      </c>
      <c r="B130" s="11">
        <v>19600</v>
      </c>
      <c r="C130" s="11"/>
      <c r="D130" s="11"/>
      <c r="E130" s="11"/>
      <c r="F130" s="11">
        <v>19600</v>
      </c>
      <c r="K130" s="13">
        <v>5105628847</v>
      </c>
      <c r="L130" s="17">
        <v>588.51</v>
      </c>
      <c r="M130" s="11">
        <f t="shared" si="1"/>
        <v>-19011.490000000002</v>
      </c>
    </row>
    <row r="131" spans="1:13" x14ac:dyDescent="0.25">
      <c r="A131" s="15">
        <v>5105629596</v>
      </c>
      <c r="B131" s="11">
        <v>0</v>
      </c>
      <c r="C131" s="11"/>
      <c r="D131" s="11"/>
      <c r="E131" s="11"/>
      <c r="F131" s="11">
        <v>0</v>
      </c>
      <c r="L131" s="17">
        <v>1220.6300000000001</v>
      </c>
      <c r="M131" s="11">
        <f t="shared" si="1"/>
        <v>1220.6300000000001</v>
      </c>
    </row>
    <row r="132" spans="1:13" x14ac:dyDescent="0.25">
      <c r="A132" s="15">
        <v>5105629597</v>
      </c>
      <c r="B132" s="11">
        <v>0</v>
      </c>
      <c r="C132" s="11"/>
      <c r="D132" s="11"/>
      <c r="E132" s="11"/>
      <c r="F132" s="11">
        <v>0</v>
      </c>
      <c r="K132" s="13">
        <v>5105628870</v>
      </c>
      <c r="L132" s="17">
        <v>15527.28</v>
      </c>
      <c r="M132" s="11">
        <f t="shared" si="1"/>
        <v>15527.28</v>
      </c>
    </row>
    <row r="133" spans="1:13" x14ac:dyDescent="0.25">
      <c r="A133" s="15">
        <v>5105629598</v>
      </c>
      <c r="B133" s="11">
        <v>26737.58</v>
      </c>
      <c r="C133" s="11"/>
      <c r="D133" s="11"/>
      <c r="E133" s="11"/>
      <c r="F133" s="11">
        <v>26737.58</v>
      </c>
      <c r="K133" s="13">
        <v>5105628983</v>
      </c>
      <c r="L133" s="17">
        <v>13433.94</v>
      </c>
      <c r="M133" s="11">
        <f t="shared" si="1"/>
        <v>-13303.640000000001</v>
      </c>
    </row>
    <row r="134" spans="1:13" x14ac:dyDescent="0.25">
      <c r="A134" s="15">
        <v>5105629599</v>
      </c>
      <c r="B134" s="11">
        <v>11199.78</v>
      </c>
      <c r="C134" s="11"/>
      <c r="D134" s="11"/>
      <c r="E134" s="11"/>
      <c r="F134" s="11">
        <v>11199.78</v>
      </c>
      <c r="L134" s="17">
        <v>61668.45</v>
      </c>
      <c r="M134" s="11">
        <f t="shared" ref="M134:M197" si="2">L134-F134</f>
        <v>50468.67</v>
      </c>
    </row>
    <row r="135" spans="1:13" x14ac:dyDescent="0.25">
      <c r="A135" s="15">
        <v>5105629600</v>
      </c>
      <c r="B135" s="11">
        <v>0</v>
      </c>
      <c r="C135" s="11"/>
      <c r="D135" s="11"/>
      <c r="E135" s="11"/>
      <c r="F135" s="11">
        <v>0</v>
      </c>
      <c r="K135" s="13">
        <v>5105629154</v>
      </c>
      <c r="L135" s="17">
        <v>4609.6000000000004</v>
      </c>
      <c r="M135" s="11">
        <f t="shared" si="2"/>
        <v>4609.6000000000004</v>
      </c>
    </row>
    <row r="136" spans="1:13" x14ac:dyDescent="0.25">
      <c r="A136" s="15">
        <v>5105629921</v>
      </c>
      <c r="B136" s="11">
        <v>65101.4</v>
      </c>
      <c r="C136" s="11"/>
      <c r="D136" s="11"/>
      <c r="E136" s="11"/>
      <c r="F136" s="11">
        <v>65101.4</v>
      </c>
      <c r="L136" s="17">
        <v>28025.85</v>
      </c>
      <c r="M136" s="11">
        <f t="shared" si="2"/>
        <v>-37075.550000000003</v>
      </c>
    </row>
    <row r="137" spans="1:13" x14ac:dyDescent="0.25">
      <c r="A137" s="15">
        <v>5105630025</v>
      </c>
      <c r="B137" s="11">
        <v>0</v>
      </c>
      <c r="C137" s="11"/>
      <c r="D137" s="11"/>
      <c r="E137" s="11"/>
      <c r="F137" s="11">
        <v>0</v>
      </c>
      <c r="L137" s="17">
        <v>42242.62</v>
      </c>
      <c r="M137" s="11">
        <f t="shared" si="2"/>
        <v>42242.62</v>
      </c>
    </row>
    <row r="138" spans="1:13" x14ac:dyDescent="0.25">
      <c r="A138" s="15">
        <v>5105630026</v>
      </c>
      <c r="B138" s="11">
        <v>0</v>
      </c>
      <c r="C138" s="11"/>
      <c r="D138" s="11"/>
      <c r="E138" s="11"/>
      <c r="F138" s="11">
        <v>0</v>
      </c>
      <c r="L138" s="17">
        <v>45898.75</v>
      </c>
      <c r="M138" s="11">
        <f t="shared" si="2"/>
        <v>45898.75</v>
      </c>
    </row>
    <row r="139" spans="1:13" x14ac:dyDescent="0.25">
      <c r="A139" s="15">
        <v>5105630027</v>
      </c>
      <c r="B139" s="11">
        <v>7451.41</v>
      </c>
      <c r="C139" s="11"/>
      <c r="D139" s="11"/>
      <c r="E139" s="11"/>
      <c r="F139" s="11">
        <v>7451.41</v>
      </c>
      <c r="K139" s="13">
        <v>5105629214</v>
      </c>
      <c r="L139" s="17">
        <v>19600</v>
      </c>
      <c r="M139" s="11">
        <f t="shared" si="2"/>
        <v>12148.59</v>
      </c>
    </row>
    <row r="140" spans="1:13" x14ac:dyDescent="0.25">
      <c r="A140" s="15">
        <v>5105630028</v>
      </c>
      <c r="B140" s="11">
        <v>7592</v>
      </c>
      <c r="C140" s="11"/>
      <c r="D140" s="11"/>
      <c r="E140" s="11"/>
      <c r="F140" s="11">
        <v>7592</v>
      </c>
      <c r="K140" s="13">
        <v>5105629281</v>
      </c>
      <c r="L140" s="17">
        <v>104176.99</v>
      </c>
      <c r="M140" s="11">
        <f t="shared" si="2"/>
        <v>96584.99</v>
      </c>
    </row>
    <row r="141" spans="1:13" x14ac:dyDescent="0.25">
      <c r="A141" s="15">
        <v>5105630165</v>
      </c>
      <c r="B141" s="11"/>
      <c r="C141" s="11">
        <v>8850</v>
      </c>
      <c r="D141" s="11"/>
      <c r="E141" s="11"/>
      <c r="F141" s="11">
        <v>8850</v>
      </c>
      <c r="K141" s="13">
        <v>5105629330</v>
      </c>
      <c r="L141" s="17">
        <v>21548.13</v>
      </c>
      <c r="M141" s="11">
        <f t="shared" si="2"/>
        <v>12698.130000000001</v>
      </c>
    </row>
    <row r="142" spans="1:13" x14ac:dyDescent="0.25">
      <c r="A142" s="15">
        <v>5105630306</v>
      </c>
      <c r="B142" s="11"/>
      <c r="C142" s="11">
        <v>2800</v>
      </c>
      <c r="D142" s="11"/>
      <c r="E142" s="11"/>
      <c r="F142" s="11">
        <v>2800</v>
      </c>
      <c r="K142" s="13">
        <v>5105629412</v>
      </c>
      <c r="L142" s="17">
        <v>63313.06</v>
      </c>
      <c r="M142" s="11">
        <f t="shared" si="2"/>
        <v>60513.06</v>
      </c>
    </row>
    <row r="143" spans="1:13" x14ac:dyDescent="0.25">
      <c r="A143" s="15">
        <v>5105630307</v>
      </c>
      <c r="B143" s="11"/>
      <c r="C143" s="11">
        <v>56434.25</v>
      </c>
      <c r="D143" s="11"/>
      <c r="E143" s="11"/>
      <c r="F143" s="11">
        <v>56434.25</v>
      </c>
      <c r="K143" s="13">
        <v>5105629413</v>
      </c>
      <c r="L143" s="17">
        <v>98959.66</v>
      </c>
      <c r="M143" s="11">
        <f t="shared" si="2"/>
        <v>42525.41</v>
      </c>
    </row>
    <row r="144" spans="1:13" x14ac:dyDescent="0.25">
      <c r="A144" s="15">
        <v>5105630308</v>
      </c>
      <c r="B144" s="11"/>
      <c r="C144" s="11">
        <v>3162.24</v>
      </c>
      <c r="D144" s="11"/>
      <c r="E144" s="11"/>
      <c r="F144" s="11">
        <v>3162.24</v>
      </c>
      <c r="K144" s="13">
        <v>5105629414</v>
      </c>
      <c r="L144" s="17">
        <v>238942.27</v>
      </c>
      <c r="M144" s="11">
        <f t="shared" si="2"/>
        <v>235780.03</v>
      </c>
    </row>
    <row r="145" spans="1:13" x14ac:dyDescent="0.25">
      <c r="A145" s="15">
        <v>5105630412</v>
      </c>
      <c r="B145" s="11"/>
      <c r="C145" s="11">
        <v>1734.72</v>
      </c>
      <c r="D145" s="11"/>
      <c r="E145" s="11"/>
      <c r="F145" s="11">
        <v>1734.72</v>
      </c>
      <c r="K145" s="13">
        <v>5105629415</v>
      </c>
      <c r="L145" s="17">
        <v>325102.28000000003</v>
      </c>
      <c r="M145" s="11">
        <f t="shared" si="2"/>
        <v>323367.56000000006</v>
      </c>
    </row>
    <row r="146" spans="1:13" x14ac:dyDescent="0.25">
      <c r="A146" s="15">
        <v>5105630419</v>
      </c>
      <c r="B146" s="11">
        <v>19600</v>
      </c>
      <c r="C146" s="11"/>
      <c r="D146" s="11"/>
      <c r="E146" s="11"/>
      <c r="F146" s="11">
        <v>19600</v>
      </c>
      <c r="K146" s="13">
        <v>5105629417</v>
      </c>
      <c r="L146" s="17">
        <v>59474.239999999998</v>
      </c>
      <c r="M146" s="11">
        <f t="shared" si="2"/>
        <v>39874.239999999998</v>
      </c>
    </row>
    <row r="147" spans="1:13" x14ac:dyDescent="0.25">
      <c r="A147" s="15">
        <v>5105630420</v>
      </c>
      <c r="B147" s="11">
        <v>19600</v>
      </c>
      <c r="C147" s="11"/>
      <c r="D147" s="11"/>
      <c r="E147" s="11"/>
      <c r="F147" s="11">
        <v>19600</v>
      </c>
      <c r="K147" s="13">
        <v>5105629419</v>
      </c>
      <c r="L147" s="17">
        <v>439678.22</v>
      </c>
      <c r="M147" s="11">
        <f t="shared" si="2"/>
        <v>420078.22</v>
      </c>
    </row>
    <row r="148" spans="1:13" x14ac:dyDescent="0.25">
      <c r="A148" s="15">
        <v>5105630433</v>
      </c>
      <c r="B148" s="11"/>
      <c r="C148" s="11">
        <v>429</v>
      </c>
      <c r="D148" s="11"/>
      <c r="E148" s="11"/>
      <c r="F148" s="11">
        <v>429</v>
      </c>
      <c r="K148" s="13">
        <v>5105629487</v>
      </c>
      <c r="L148" s="17">
        <v>123000</v>
      </c>
      <c r="M148" s="11">
        <f t="shared" si="2"/>
        <v>122571</v>
      </c>
    </row>
    <row r="149" spans="1:13" x14ac:dyDescent="0.25">
      <c r="A149" s="15">
        <v>5105630481</v>
      </c>
      <c r="B149" s="11">
        <v>2631.7</v>
      </c>
      <c r="C149" s="11"/>
      <c r="D149" s="11"/>
      <c r="E149" s="11"/>
      <c r="F149" s="11">
        <v>2631.7</v>
      </c>
      <c r="K149" s="13">
        <v>5105629489</v>
      </c>
      <c r="L149" s="17">
        <v>286807.86</v>
      </c>
      <c r="M149" s="11">
        <f t="shared" si="2"/>
        <v>284176.15999999997</v>
      </c>
    </row>
    <row r="150" spans="1:13" x14ac:dyDescent="0.25">
      <c r="A150" s="15">
        <v>5105630482</v>
      </c>
      <c r="B150" s="11">
        <v>65608.039999999994</v>
      </c>
      <c r="C150" s="11"/>
      <c r="D150" s="11"/>
      <c r="E150" s="11"/>
      <c r="F150" s="11">
        <v>65608.039999999994</v>
      </c>
      <c r="K150" s="13">
        <v>5105629501</v>
      </c>
      <c r="L150" s="17">
        <v>46936.07</v>
      </c>
      <c r="M150" s="11">
        <f t="shared" si="2"/>
        <v>-18671.969999999994</v>
      </c>
    </row>
    <row r="151" spans="1:13" x14ac:dyDescent="0.25">
      <c r="A151" s="15">
        <v>5105630483</v>
      </c>
      <c r="B151" s="11">
        <v>1712.25</v>
      </c>
      <c r="C151" s="11"/>
      <c r="D151" s="11"/>
      <c r="E151" s="11"/>
      <c r="F151" s="11">
        <v>1712.25</v>
      </c>
      <c r="K151" s="13">
        <v>5105629502</v>
      </c>
      <c r="L151" s="17">
        <v>12150</v>
      </c>
      <c r="M151" s="11">
        <f t="shared" si="2"/>
        <v>10437.75</v>
      </c>
    </row>
    <row r="152" spans="1:13" x14ac:dyDescent="0.25">
      <c r="A152" s="15">
        <v>5105630487</v>
      </c>
      <c r="B152" s="11">
        <v>61999.98</v>
      </c>
      <c r="C152" s="11"/>
      <c r="D152" s="11"/>
      <c r="E152" s="11"/>
      <c r="F152" s="11">
        <v>61999.98</v>
      </c>
      <c r="K152" s="13">
        <v>5105629507</v>
      </c>
      <c r="L152" s="17">
        <v>50228.71</v>
      </c>
      <c r="M152" s="11">
        <f t="shared" si="2"/>
        <v>-11771.270000000004</v>
      </c>
    </row>
    <row r="153" spans="1:13" x14ac:dyDescent="0.25">
      <c r="A153" s="15">
        <v>5105630488</v>
      </c>
      <c r="B153" s="11">
        <v>15026.4</v>
      </c>
      <c r="C153" s="11"/>
      <c r="D153" s="11"/>
      <c r="E153" s="11"/>
      <c r="F153" s="11">
        <v>15026.4</v>
      </c>
      <c r="K153" s="13">
        <v>5105629508</v>
      </c>
      <c r="L153" s="17">
        <v>77389.58</v>
      </c>
      <c r="M153" s="11">
        <f t="shared" si="2"/>
        <v>62363.18</v>
      </c>
    </row>
    <row r="154" spans="1:13" x14ac:dyDescent="0.25">
      <c r="A154" s="15">
        <v>5105630489</v>
      </c>
      <c r="B154" s="11">
        <v>9720</v>
      </c>
      <c r="C154" s="11"/>
      <c r="D154" s="11"/>
      <c r="E154" s="11"/>
      <c r="F154" s="11">
        <v>9720</v>
      </c>
      <c r="K154" s="13">
        <v>5105629509</v>
      </c>
      <c r="L154" s="17">
        <v>73284.56</v>
      </c>
      <c r="M154" s="11">
        <f t="shared" si="2"/>
        <v>63564.56</v>
      </c>
    </row>
    <row r="155" spans="1:13" x14ac:dyDescent="0.25">
      <c r="A155" s="15">
        <v>5105630695</v>
      </c>
      <c r="B155" s="11"/>
      <c r="C155" s="11">
        <v>1693.09</v>
      </c>
      <c r="D155" s="11"/>
      <c r="E155" s="11"/>
      <c r="F155" s="11">
        <v>1693.09</v>
      </c>
      <c r="K155" s="13">
        <v>5105629510</v>
      </c>
      <c r="L155" s="17">
        <v>17025.77</v>
      </c>
      <c r="M155" s="11">
        <f t="shared" si="2"/>
        <v>15332.68</v>
      </c>
    </row>
    <row r="156" spans="1:13" x14ac:dyDescent="0.25">
      <c r="A156" s="15">
        <v>5105630696</v>
      </c>
      <c r="B156" s="11"/>
      <c r="C156" s="11">
        <v>1755.95</v>
      </c>
      <c r="D156" s="11"/>
      <c r="E156" s="11"/>
      <c r="F156" s="11">
        <v>1755.95</v>
      </c>
      <c r="K156" s="13">
        <v>5105629591</v>
      </c>
      <c r="L156" s="17">
        <v>166778.98000000001</v>
      </c>
      <c r="M156" s="11">
        <f t="shared" si="2"/>
        <v>165023.03</v>
      </c>
    </row>
    <row r="157" spans="1:13" x14ac:dyDescent="0.25">
      <c r="A157" s="15">
        <v>5105630697</v>
      </c>
      <c r="B157" s="11"/>
      <c r="C157" s="11">
        <v>1201.77</v>
      </c>
      <c r="D157" s="11"/>
      <c r="E157" s="11"/>
      <c r="F157" s="11">
        <v>1201.77</v>
      </c>
      <c r="K157" s="13">
        <v>5105629592</v>
      </c>
      <c r="L157" s="17">
        <v>198963.8</v>
      </c>
      <c r="M157" s="11">
        <f t="shared" si="2"/>
        <v>197762.03</v>
      </c>
    </row>
    <row r="158" spans="1:13" x14ac:dyDescent="0.25">
      <c r="A158" s="15">
        <v>5105630698</v>
      </c>
      <c r="B158" s="11"/>
      <c r="C158" s="11">
        <v>46.6</v>
      </c>
      <c r="D158" s="11"/>
      <c r="E158" s="11"/>
      <c r="F158" s="11">
        <v>46.6</v>
      </c>
      <c r="K158" s="13">
        <v>5105629593</v>
      </c>
      <c r="L158" s="17">
        <v>19600</v>
      </c>
      <c r="M158" s="11">
        <f t="shared" si="2"/>
        <v>19553.400000000001</v>
      </c>
    </row>
    <row r="159" spans="1:13" x14ac:dyDescent="0.25">
      <c r="A159" s="15">
        <v>5105630699</v>
      </c>
      <c r="B159" s="11"/>
      <c r="C159" s="11"/>
      <c r="D159" s="11">
        <v>2613.39</v>
      </c>
      <c r="E159" s="11"/>
      <c r="F159" s="11">
        <v>2613.39</v>
      </c>
      <c r="K159" s="13">
        <v>5105629594</v>
      </c>
      <c r="L159" s="17">
        <v>19600</v>
      </c>
      <c r="M159" s="11">
        <f t="shared" si="2"/>
        <v>16986.61</v>
      </c>
    </row>
    <row r="160" spans="1:13" x14ac:dyDescent="0.25">
      <c r="A160" s="15">
        <v>5105630700</v>
      </c>
      <c r="B160" s="11"/>
      <c r="C160" s="11"/>
      <c r="D160" s="11">
        <v>4353.5200000000004</v>
      </c>
      <c r="E160" s="11"/>
      <c r="F160" s="11">
        <v>4353.5200000000004</v>
      </c>
      <c r="K160" s="13">
        <v>5105629595</v>
      </c>
      <c r="L160" s="17">
        <v>19600</v>
      </c>
      <c r="M160" s="11">
        <f t="shared" si="2"/>
        <v>15246.48</v>
      </c>
    </row>
    <row r="161" spans="1:13" x14ac:dyDescent="0.25">
      <c r="A161" s="15">
        <v>5105630723</v>
      </c>
      <c r="B161" s="11"/>
      <c r="C161" s="11"/>
      <c r="D161" s="11">
        <v>4506.1899999999996</v>
      </c>
      <c r="E161" s="11"/>
      <c r="F161" s="11">
        <v>4506.1899999999996</v>
      </c>
      <c r="K161" s="13">
        <v>5105629596</v>
      </c>
      <c r="L161" s="17">
        <v>21904.5</v>
      </c>
      <c r="M161" s="11">
        <f t="shared" si="2"/>
        <v>17398.310000000001</v>
      </c>
    </row>
    <row r="162" spans="1:13" x14ac:dyDescent="0.25">
      <c r="A162" s="15">
        <v>5105630724</v>
      </c>
      <c r="B162" s="11"/>
      <c r="C162" s="11"/>
      <c r="D162" s="11">
        <v>2884.09</v>
      </c>
      <c r="E162" s="11"/>
      <c r="F162" s="11">
        <v>2884.09</v>
      </c>
      <c r="K162" s="13">
        <v>5105629597</v>
      </c>
      <c r="L162" s="17">
        <v>109955.34</v>
      </c>
      <c r="M162" s="11">
        <f t="shared" si="2"/>
        <v>107071.25</v>
      </c>
    </row>
    <row r="163" spans="1:13" x14ac:dyDescent="0.25">
      <c r="A163" s="15">
        <v>5105630725</v>
      </c>
      <c r="B163" s="11"/>
      <c r="C163" s="11"/>
      <c r="D163" s="11">
        <v>2971.52</v>
      </c>
      <c r="E163" s="11"/>
      <c r="F163" s="11">
        <v>2971.52</v>
      </c>
      <c r="K163" s="13">
        <v>5105629598</v>
      </c>
      <c r="L163" s="17">
        <v>26737.58</v>
      </c>
      <c r="M163" s="11">
        <f t="shared" si="2"/>
        <v>23766.06</v>
      </c>
    </row>
    <row r="164" spans="1:13" x14ac:dyDescent="0.25">
      <c r="A164" s="15">
        <v>5105630728</v>
      </c>
      <c r="B164" s="11"/>
      <c r="C164" s="11">
        <v>872.96</v>
      </c>
      <c r="D164" s="11"/>
      <c r="E164" s="11"/>
      <c r="F164" s="11">
        <v>872.96</v>
      </c>
      <c r="K164" s="13">
        <v>5105629599</v>
      </c>
      <c r="L164" s="17">
        <v>11199.78</v>
      </c>
      <c r="M164" s="11">
        <f t="shared" si="2"/>
        <v>10326.82</v>
      </c>
    </row>
    <row r="165" spans="1:13" x14ac:dyDescent="0.25">
      <c r="A165" s="15">
        <v>5105630729</v>
      </c>
      <c r="B165" s="11"/>
      <c r="C165" s="11">
        <v>46.54</v>
      </c>
      <c r="D165" s="11"/>
      <c r="E165" s="11"/>
      <c r="F165" s="11">
        <v>46.54</v>
      </c>
      <c r="K165" s="13">
        <v>5105629600</v>
      </c>
      <c r="L165" s="17">
        <v>14423.47</v>
      </c>
      <c r="M165" s="11">
        <f t="shared" si="2"/>
        <v>14376.929999999998</v>
      </c>
    </row>
    <row r="166" spans="1:13" x14ac:dyDescent="0.25">
      <c r="A166" s="15">
        <v>5105630730</v>
      </c>
      <c r="B166" s="11"/>
      <c r="C166" s="11">
        <v>133.12</v>
      </c>
      <c r="D166" s="11"/>
      <c r="E166" s="11"/>
      <c r="F166" s="11">
        <v>133.12</v>
      </c>
      <c r="K166" s="13">
        <v>5105629921</v>
      </c>
      <c r="L166" s="17">
        <v>65101.4</v>
      </c>
      <c r="M166" s="11">
        <f t="shared" si="2"/>
        <v>64968.28</v>
      </c>
    </row>
    <row r="167" spans="1:13" x14ac:dyDescent="0.25">
      <c r="A167" s="15">
        <v>5105630751</v>
      </c>
      <c r="B167" s="11"/>
      <c r="C167" s="11"/>
      <c r="D167" s="11">
        <v>14590</v>
      </c>
      <c r="E167" s="11"/>
      <c r="F167" s="11">
        <v>14590</v>
      </c>
      <c r="K167" s="13">
        <v>5105630025</v>
      </c>
      <c r="L167" s="17">
        <v>7069.4</v>
      </c>
      <c r="M167" s="11">
        <f t="shared" si="2"/>
        <v>-7520.6</v>
      </c>
    </row>
    <row r="168" spans="1:13" x14ac:dyDescent="0.25">
      <c r="A168" s="15">
        <v>5105630793</v>
      </c>
      <c r="B168" s="11">
        <v>119446</v>
      </c>
      <c r="C168" s="11"/>
      <c r="D168" s="11"/>
      <c r="E168" s="11"/>
      <c r="F168" s="11">
        <v>119446</v>
      </c>
      <c r="K168" s="13">
        <v>5105630026</v>
      </c>
      <c r="L168" s="17">
        <v>6077.25</v>
      </c>
      <c r="M168" s="11">
        <f t="shared" si="2"/>
        <v>-113368.75</v>
      </c>
    </row>
    <row r="169" spans="1:13" x14ac:dyDescent="0.25">
      <c r="A169" s="15">
        <v>5105630794</v>
      </c>
      <c r="B169" s="11"/>
      <c r="C169" s="11">
        <v>13000</v>
      </c>
      <c r="D169" s="11"/>
      <c r="E169" s="11"/>
      <c r="F169" s="11">
        <v>13000</v>
      </c>
      <c r="K169" s="13">
        <v>5105630027</v>
      </c>
      <c r="L169" s="17">
        <v>7451.41</v>
      </c>
      <c r="M169" s="11">
        <f t="shared" si="2"/>
        <v>-5548.59</v>
      </c>
    </row>
    <row r="170" spans="1:13" x14ac:dyDescent="0.25">
      <c r="A170" s="15">
        <v>5105630829</v>
      </c>
      <c r="B170" s="11"/>
      <c r="C170" s="11">
        <v>11611.63</v>
      </c>
      <c r="D170" s="11"/>
      <c r="E170" s="11"/>
      <c r="F170" s="11">
        <v>11611.63</v>
      </c>
      <c r="K170" s="13">
        <v>5105630028</v>
      </c>
      <c r="L170" s="17">
        <v>7592</v>
      </c>
      <c r="M170" s="11">
        <f t="shared" si="2"/>
        <v>-4019.6299999999992</v>
      </c>
    </row>
    <row r="171" spans="1:13" x14ac:dyDescent="0.25">
      <c r="A171" s="15">
        <v>5105630830</v>
      </c>
      <c r="B171" s="11"/>
      <c r="C171" s="11">
        <v>53641.98</v>
      </c>
      <c r="D171" s="11"/>
      <c r="E171" s="11"/>
      <c r="F171" s="11">
        <v>53641.98</v>
      </c>
      <c r="K171" s="13">
        <v>5105630165</v>
      </c>
      <c r="L171" s="17">
        <v>3688.68</v>
      </c>
      <c r="M171" s="11">
        <f t="shared" si="2"/>
        <v>-49953.3</v>
      </c>
    </row>
    <row r="172" spans="1:13" x14ac:dyDescent="0.25">
      <c r="A172" s="15">
        <v>5105631034</v>
      </c>
      <c r="B172" s="11">
        <v>2118.6</v>
      </c>
      <c r="C172" s="11"/>
      <c r="D172" s="11"/>
      <c r="E172" s="11"/>
      <c r="F172" s="11">
        <v>2118.6</v>
      </c>
      <c r="L172" s="17">
        <v>5161.32</v>
      </c>
      <c r="M172" s="11">
        <f t="shared" si="2"/>
        <v>3042.72</v>
      </c>
    </row>
    <row r="173" spans="1:13" x14ac:dyDescent="0.25">
      <c r="A173" s="15">
        <v>5105631038</v>
      </c>
      <c r="B173" s="11">
        <v>3378.73</v>
      </c>
      <c r="C173" s="11"/>
      <c r="D173" s="11"/>
      <c r="E173" s="11"/>
      <c r="F173" s="11">
        <v>3378.73</v>
      </c>
      <c r="K173" s="13">
        <v>5105630306</v>
      </c>
      <c r="L173" s="17">
        <v>2800</v>
      </c>
      <c r="M173" s="11">
        <f t="shared" si="2"/>
        <v>-578.73</v>
      </c>
    </row>
    <row r="174" spans="1:13" x14ac:dyDescent="0.25">
      <c r="A174" s="15">
        <v>5105631082</v>
      </c>
      <c r="B174" s="11"/>
      <c r="C174" s="11">
        <v>663.11</v>
      </c>
      <c r="D174" s="11"/>
      <c r="E174" s="11"/>
      <c r="F174" s="11">
        <v>663.11</v>
      </c>
      <c r="K174" s="13">
        <v>5105630307</v>
      </c>
      <c r="L174" s="17">
        <v>56434.25</v>
      </c>
      <c r="M174" s="11">
        <f t="shared" si="2"/>
        <v>55771.14</v>
      </c>
    </row>
    <row r="175" spans="1:13" x14ac:dyDescent="0.25">
      <c r="A175" s="15">
        <v>5105631098</v>
      </c>
      <c r="B175" s="11"/>
      <c r="C175" s="11"/>
      <c r="D175" s="11">
        <v>19000</v>
      </c>
      <c r="E175" s="11"/>
      <c r="F175" s="11">
        <v>19000</v>
      </c>
      <c r="K175" s="13">
        <v>5105630308</v>
      </c>
      <c r="L175" s="17">
        <v>3162.24</v>
      </c>
      <c r="M175" s="11">
        <f t="shared" si="2"/>
        <v>-15837.76</v>
      </c>
    </row>
    <row r="176" spans="1:13" x14ac:dyDescent="0.25">
      <c r="A176" s="15">
        <v>5105631267</v>
      </c>
      <c r="B176" s="11">
        <v>105542.02</v>
      </c>
      <c r="C176" s="11"/>
      <c r="D176" s="11"/>
      <c r="E176" s="11"/>
      <c r="F176" s="11">
        <v>105542.02</v>
      </c>
      <c r="K176" s="13">
        <v>5105630412</v>
      </c>
      <c r="L176" s="17">
        <v>1734.72</v>
      </c>
      <c r="M176" s="11">
        <f t="shared" si="2"/>
        <v>-103807.3</v>
      </c>
    </row>
    <row r="177" spans="1:13" x14ac:dyDescent="0.25">
      <c r="A177" s="15">
        <v>5105631268</v>
      </c>
      <c r="B177" s="11">
        <v>92710.38</v>
      </c>
      <c r="C177" s="11"/>
      <c r="D177" s="11"/>
      <c r="E177" s="11"/>
      <c r="F177" s="11">
        <v>92710.38</v>
      </c>
      <c r="K177" s="13">
        <v>5105630419</v>
      </c>
      <c r="L177" s="17">
        <v>19600</v>
      </c>
      <c r="M177" s="11">
        <f t="shared" si="2"/>
        <v>-73110.38</v>
      </c>
    </row>
    <row r="178" spans="1:13" x14ac:dyDescent="0.25">
      <c r="A178" s="15">
        <v>5105631269</v>
      </c>
      <c r="B178" s="11">
        <v>18253.39</v>
      </c>
      <c r="C178" s="11"/>
      <c r="D178" s="11"/>
      <c r="E178" s="11"/>
      <c r="F178" s="11">
        <v>18253.39</v>
      </c>
      <c r="K178" s="13">
        <v>5105630420</v>
      </c>
      <c r="L178" s="17">
        <v>19600</v>
      </c>
      <c r="M178" s="11">
        <f t="shared" si="2"/>
        <v>1346.6100000000006</v>
      </c>
    </row>
    <row r="179" spans="1:13" x14ac:dyDescent="0.25">
      <c r="A179" s="15">
        <v>5105631270</v>
      </c>
      <c r="B179" s="11">
        <v>79428.28</v>
      </c>
      <c r="C179" s="11"/>
      <c r="D179" s="11"/>
      <c r="E179" s="11"/>
      <c r="F179" s="11">
        <v>79428.28</v>
      </c>
      <c r="K179" s="13">
        <v>5105630433</v>
      </c>
      <c r="L179" s="17">
        <v>429</v>
      </c>
      <c r="M179" s="11">
        <f t="shared" si="2"/>
        <v>-78999.28</v>
      </c>
    </row>
    <row r="180" spans="1:13" x14ac:dyDescent="0.25">
      <c r="A180" s="15">
        <v>5105631291</v>
      </c>
      <c r="B180" s="11">
        <v>63328.17</v>
      </c>
      <c r="C180" s="11"/>
      <c r="D180" s="11"/>
      <c r="E180" s="11"/>
      <c r="F180" s="11">
        <v>63328.17</v>
      </c>
      <c r="K180" s="13">
        <v>5105630481</v>
      </c>
      <c r="L180" s="17">
        <v>2631.7</v>
      </c>
      <c r="M180" s="11">
        <f t="shared" si="2"/>
        <v>-60696.47</v>
      </c>
    </row>
    <row r="181" spans="1:13" x14ac:dyDescent="0.25">
      <c r="A181" s="15">
        <v>5105631292</v>
      </c>
      <c r="B181" s="11">
        <v>23000</v>
      </c>
      <c r="C181" s="11"/>
      <c r="D181" s="11"/>
      <c r="E181" s="11"/>
      <c r="F181" s="11">
        <v>23000</v>
      </c>
      <c r="K181" s="13">
        <v>5105630482</v>
      </c>
      <c r="L181" s="17">
        <v>65608.039999999994</v>
      </c>
      <c r="M181" s="11">
        <f t="shared" si="2"/>
        <v>42608.039999999994</v>
      </c>
    </row>
    <row r="182" spans="1:13" x14ac:dyDescent="0.25">
      <c r="A182" s="15">
        <v>5105631296</v>
      </c>
      <c r="B182" s="11"/>
      <c r="C182" s="11">
        <v>46130.33</v>
      </c>
      <c r="D182" s="11"/>
      <c r="E182" s="11"/>
      <c r="F182" s="11">
        <v>46130.33</v>
      </c>
      <c r="K182" s="13">
        <v>5105630483</v>
      </c>
      <c r="L182" s="17">
        <v>1712.25</v>
      </c>
      <c r="M182" s="11">
        <f t="shared" si="2"/>
        <v>-44418.080000000002</v>
      </c>
    </row>
    <row r="183" spans="1:13" x14ac:dyDescent="0.25">
      <c r="A183" s="15">
        <v>5105631297</v>
      </c>
      <c r="B183" s="11"/>
      <c r="C183" s="11">
        <v>5436.5</v>
      </c>
      <c r="D183" s="11"/>
      <c r="E183" s="11"/>
      <c r="F183" s="11">
        <v>5436.5</v>
      </c>
      <c r="K183" s="13">
        <v>5105630487</v>
      </c>
      <c r="L183" s="17">
        <v>61999.98</v>
      </c>
      <c r="M183" s="11">
        <f t="shared" si="2"/>
        <v>56563.48</v>
      </c>
    </row>
    <row r="184" spans="1:13" x14ac:dyDescent="0.25">
      <c r="A184" s="15">
        <v>5105631332</v>
      </c>
      <c r="B184" s="11">
        <v>22320</v>
      </c>
      <c r="C184" s="11"/>
      <c r="D184" s="11"/>
      <c r="E184" s="11"/>
      <c r="F184" s="11">
        <v>22320</v>
      </c>
      <c r="K184" s="13">
        <v>5105630488</v>
      </c>
      <c r="L184" s="17">
        <v>15026.4</v>
      </c>
      <c r="M184" s="11">
        <f t="shared" si="2"/>
        <v>-7293.6</v>
      </c>
    </row>
    <row r="185" spans="1:13" x14ac:dyDescent="0.25">
      <c r="A185" s="15">
        <v>5105631515</v>
      </c>
      <c r="B185" s="11"/>
      <c r="C185" s="11">
        <v>87323.18</v>
      </c>
      <c r="D185" s="11"/>
      <c r="E185" s="11"/>
      <c r="F185" s="11">
        <v>87323.18</v>
      </c>
      <c r="K185" s="13">
        <v>5105630489</v>
      </c>
      <c r="L185" s="17">
        <v>9720</v>
      </c>
      <c r="M185" s="11">
        <f t="shared" si="2"/>
        <v>-77603.179999999993</v>
      </c>
    </row>
    <row r="186" spans="1:13" x14ac:dyDescent="0.25">
      <c r="A186" s="15">
        <v>5105631517</v>
      </c>
      <c r="B186" s="11"/>
      <c r="C186" s="11">
        <v>45201.97</v>
      </c>
      <c r="D186" s="11"/>
      <c r="E186" s="11"/>
      <c r="F186" s="11">
        <v>45201.97</v>
      </c>
      <c r="K186" s="13">
        <v>5105630695</v>
      </c>
      <c r="L186" s="17">
        <v>1693.09</v>
      </c>
      <c r="M186" s="11">
        <f t="shared" si="2"/>
        <v>-43508.880000000005</v>
      </c>
    </row>
    <row r="187" spans="1:13" x14ac:dyDescent="0.25">
      <c r="A187" s="15">
        <v>5105631519</v>
      </c>
      <c r="B187" s="11"/>
      <c r="C187" s="11">
        <v>54676.07</v>
      </c>
      <c r="D187" s="11"/>
      <c r="E187" s="11"/>
      <c r="F187" s="11">
        <v>54676.07</v>
      </c>
      <c r="K187" s="13">
        <v>5105630696</v>
      </c>
      <c r="L187" s="17">
        <v>1755.95</v>
      </c>
      <c r="M187" s="11">
        <f t="shared" si="2"/>
        <v>-52920.12</v>
      </c>
    </row>
    <row r="188" spans="1:13" x14ac:dyDescent="0.25">
      <c r="A188" s="15">
        <v>5105631558</v>
      </c>
      <c r="B188" s="11">
        <v>19600</v>
      </c>
      <c r="C188" s="11"/>
      <c r="D188" s="11"/>
      <c r="E188" s="11"/>
      <c r="F188" s="11">
        <v>19600</v>
      </c>
      <c r="K188" s="13">
        <v>5105630697</v>
      </c>
      <c r="L188" s="17">
        <v>1201.77</v>
      </c>
      <c r="M188" s="11">
        <f t="shared" si="2"/>
        <v>-18398.23</v>
      </c>
    </row>
    <row r="189" spans="1:13" x14ac:dyDescent="0.25">
      <c r="A189" s="15">
        <v>5105631559</v>
      </c>
      <c r="B189" s="11">
        <v>15120</v>
      </c>
      <c r="C189" s="11"/>
      <c r="D189" s="11"/>
      <c r="E189" s="11"/>
      <c r="F189" s="11">
        <v>15120</v>
      </c>
      <c r="K189" s="13">
        <v>5105630698</v>
      </c>
      <c r="L189" s="17">
        <v>46.59</v>
      </c>
      <c r="M189" s="11">
        <f t="shared" si="2"/>
        <v>-15073.41</v>
      </c>
    </row>
    <row r="190" spans="1:13" x14ac:dyDescent="0.25">
      <c r="A190" s="15">
        <v>5105631560</v>
      </c>
      <c r="B190" s="11"/>
      <c r="C190" s="11"/>
      <c r="D190" s="11"/>
      <c r="E190" s="11">
        <v>182229</v>
      </c>
      <c r="F190" s="11">
        <v>182229</v>
      </c>
      <c r="K190" s="13">
        <v>5105630699</v>
      </c>
      <c r="L190" s="17">
        <v>2613.39</v>
      </c>
      <c r="M190" s="11">
        <f t="shared" si="2"/>
        <v>-179615.61</v>
      </c>
    </row>
    <row r="191" spans="1:13" x14ac:dyDescent="0.25">
      <c r="A191" s="15">
        <v>5105631561</v>
      </c>
      <c r="B191" s="11"/>
      <c r="C191" s="11"/>
      <c r="D191" s="11"/>
      <c r="E191" s="11">
        <v>93122</v>
      </c>
      <c r="F191" s="11">
        <v>93122</v>
      </c>
      <c r="K191" s="13">
        <v>5105630700</v>
      </c>
      <c r="L191" s="17">
        <v>4353.5200000000004</v>
      </c>
      <c r="M191" s="11">
        <f t="shared" si="2"/>
        <v>-88768.48</v>
      </c>
    </row>
    <row r="192" spans="1:13" x14ac:dyDescent="0.25">
      <c r="A192" s="15">
        <v>5105631568</v>
      </c>
      <c r="B192" s="11">
        <v>200928</v>
      </c>
      <c r="C192" s="11"/>
      <c r="D192" s="11"/>
      <c r="E192" s="11"/>
      <c r="F192" s="11">
        <v>200928</v>
      </c>
      <c r="K192" s="13">
        <v>5105630723</v>
      </c>
      <c r="L192" s="17">
        <v>4506.1899999999996</v>
      </c>
      <c r="M192" s="11">
        <f t="shared" si="2"/>
        <v>-196421.81</v>
      </c>
    </row>
    <row r="193" spans="1:13" x14ac:dyDescent="0.25">
      <c r="A193" s="15">
        <v>5105631570</v>
      </c>
      <c r="B193" s="11">
        <v>160654.73000000001</v>
      </c>
      <c r="C193" s="11"/>
      <c r="D193" s="11"/>
      <c r="E193" s="11"/>
      <c r="F193" s="11">
        <v>160654.73000000001</v>
      </c>
      <c r="K193" s="13">
        <v>5105630724</v>
      </c>
      <c r="L193" s="17">
        <v>2884.09</v>
      </c>
      <c r="M193" s="11">
        <f t="shared" si="2"/>
        <v>-157770.64000000001</v>
      </c>
    </row>
    <row r="194" spans="1:13" x14ac:dyDescent="0.25">
      <c r="A194" s="15">
        <v>5105631571</v>
      </c>
      <c r="B194" s="11">
        <v>41232.39</v>
      </c>
      <c r="C194" s="11"/>
      <c r="D194" s="11"/>
      <c r="E194" s="11"/>
      <c r="F194" s="11">
        <v>41232.39</v>
      </c>
      <c r="K194" s="13">
        <v>5105630725</v>
      </c>
      <c r="L194" s="17">
        <v>2971.52</v>
      </c>
      <c r="M194" s="11">
        <f t="shared" si="2"/>
        <v>-38260.870000000003</v>
      </c>
    </row>
    <row r="195" spans="1:13" x14ac:dyDescent="0.25">
      <c r="A195" s="15">
        <v>5105631572</v>
      </c>
      <c r="B195" s="11">
        <v>26386.77</v>
      </c>
      <c r="C195" s="11"/>
      <c r="D195" s="11"/>
      <c r="E195" s="11"/>
      <c r="F195" s="11">
        <v>26386.77</v>
      </c>
      <c r="K195" s="13">
        <v>5105630728</v>
      </c>
      <c r="L195" s="17">
        <v>872.96</v>
      </c>
      <c r="M195" s="11">
        <f t="shared" si="2"/>
        <v>-25513.81</v>
      </c>
    </row>
    <row r="196" spans="1:13" x14ac:dyDescent="0.25">
      <c r="A196" s="15">
        <v>5105631573</v>
      </c>
      <c r="B196" s="11"/>
      <c r="C196" s="11">
        <v>26480</v>
      </c>
      <c r="D196" s="11"/>
      <c r="E196" s="11"/>
      <c r="F196" s="11">
        <v>26480</v>
      </c>
      <c r="K196" s="13">
        <v>5105630729</v>
      </c>
      <c r="L196" s="17">
        <v>46.54</v>
      </c>
      <c r="M196" s="11">
        <f t="shared" si="2"/>
        <v>-26433.46</v>
      </c>
    </row>
    <row r="197" spans="1:13" x14ac:dyDescent="0.25">
      <c r="A197" s="15">
        <v>5105631645</v>
      </c>
      <c r="B197" s="11">
        <v>31676.66</v>
      </c>
      <c r="C197" s="11"/>
      <c r="D197" s="11"/>
      <c r="E197" s="11"/>
      <c r="F197" s="11">
        <v>31676.66</v>
      </c>
      <c r="K197" s="13">
        <v>5105630730</v>
      </c>
      <c r="L197" s="17">
        <v>133.12</v>
      </c>
      <c r="M197" s="11">
        <f t="shared" si="2"/>
        <v>-31543.54</v>
      </c>
    </row>
    <row r="198" spans="1:13" x14ac:dyDescent="0.25">
      <c r="A198" s="15">
        <v>5105631647</v>
      </c>
      <c r="B198" s="11"/>
      <c r="C198" s="11">
        <v>125579.52</v>
      </c>
      <c r="D198" s="11"/>
      <c r="E198" s="11"/>
      <c r="F198" s="11">
        <v>125579.52</v>
      </c>
      <c r="K198" s="13">
        <v>5105630751</v>
      </c>
      <c r="L198" s="17">
        <v>591</v>
      </c>
      <c r="M198" s="11">
        <f t="shared" ref="M198:M261" si="3">L198-F198</f>
        <v>-124988.52</v>
      </c>
    </row>
    <row r="199" spans="1:13" x14ac:dyDescent="0.25">
      <c r="A199" s="15">
        <v>5105631648</v>
      </c>
      <c r="B199" s="11"/>
      <c r="C199" s="11">
        <v>66897.06</v>
      </c>
      <c r="D199" s="11"/>
      <c r="E199" s="11"/>
      <c r="F199" s="11">
        <v>66897.06</v>
      </c>
      <c r="L199" s="17">
        <v>6999</v>
      </c>
      <c r="M199" s="11">
        <f t="shared" si="3"/>
        <v>-59898.06</v>
      </c>
    </row>
    <row r="200" spans="1:13" x14ac:dyDescent="0.25">
      <c r="A200" s="15">
        <v>5105631672</v>
      </c>
      <c r="B200" s="11"/>
      <c r="C200" s="11">
        <v>101391.71</v>
      </c>
      <c r="D200" s="11"/>
      <c r="E200" s="11">
        <v>12442.62</v>
      </c>
      <c r="F200" s="11">
        <v>113834.33</v>
      </c>
      <c r="L200" s="17">
        <v>7000</v>
      </c>
      <c r="M200" s="11">
        <f t="shared" si="3"/>
        <v>-106834.33</v>
      </c>
    </row>
    <row r="201" spans="1:13" x14ac:dyDescent="0.25">
      <c r="A201" s="15">
        <v>5105631679</v>
      </c>
      <c r="B201" s="11">
        <v>125099</v>
      </c>
      <c r="C201" s="11"/>
      <c r="D201" s="11"/>
      <c r="E201" s="11"/>
      <c r="F201" s="11">
        <v>125099</v>
      </c>
      <c r="K201" s="13">
        <v>5105630793</v>
      </c>
      <c r="L201" s="17">
        <v>119446</v>
      </c>
      <c r="M201" s="11">
        <f t="shared" si="3"/>
        <v>-5653</v>
      </c>
    </row>
    <row r="202" spans="1:13" x14ac:dyDescent="0.25">
      <c r="A202" s="15">
        <v>5105631680</v>
      </c>
      <c r="B202" s="11">
        <v>113144.19</v>
      </c>
      <c r="C202" s="11"/>
      <c r="D202" s="11"/>
      <c r="E202" s="11"/>
      <c r="F202" s="11">
        <v>113144.19</v>
      </c>
      <c r="K202" s="13">
        <v>5105630794</v>
      </c>
      <c r="L202" s="17">
        <v>13000</v>
      </c>
      <c r="M202" s="11">
        <f t="shared" si="3"/>
        <v>-100144.19</v>
      </c>
    </row>
    <row r="203" spans="1:13" x14ac:dyDescent="0.25">
      <c r="A203" s="15">
        <v>5105631701</v>
      </c>
      <c r="B203" s="11">
        <v>14580</v>
      </c>
      <c r="C203" s="11"/>
      <c r="D203" s="11"/>
      <c r="E203" s="11"/>
      <c r="F203" s="11">
        <v>14580</v>
      </c>
      <c r="K203" s="13">
        <v>5105630829</v>
      </c>
      <c r="L203" s="17">
        <v>11611.63</v>
      </c>
      <c r="M203" s="11">
        <f t="shared" si="3"/>
        <v>-2968.3700000000008</v>
      </c>
    </row>
    <row r="204" spans="1:13" x14ac:dyDescent="0.25">
      <c r="A204" s="15">
        <v>5105631728</v>
      </c>
      <c r="B204" s="11"/>
      <c r="C204" s="11">
        <v>43178.01</v>
      </c>
      <c r="D204" s="11"/>
      <c r="E204" s="11"/>
      <c r="F204" s="11">
        <v>43178.01</v>
      </c>
      <c r="K204" s="13">
        <v>5105630830</v>
      </c>
      <c r="L204" s="17">
        <v>53641.98</v>
      </c>
      <c r="M204" s="11">
        <f t="shared" si="3"/>
        <v>10463.970000000001</v>
      </c>
    </row>
    <row r="205" spans="1:13" x14ac:dyDescent="0.25">
      <c r="A205" s="15">
        <v>5105631729</v>
      </c>
      <c r="B205" s="11"/>
      <c r="C205" s="11">
        <v>879.01</v>
      </c>
      <c r="D205" s="11"/>
      <c r="E205" s="11"/>
      <c r="F205" s="11">
        <v>879.01</v>
      </c>
      <c r="K205" s="13">
        <v>5105631034</v>
      </c>
      <c r="L205" s="17">
        <v>2118.6</v>
      </c>
      <c r="M205" s="11">
        <f t="shared" si="3"/>
        <v>1239.5899999999999</v>
      </c>
    </row>
    <row r="206" spans="1:13" x14ac:dyDescent="0.25">
      <c r="A206" s="15">
        <v>5105631730</v>
      </c>
      <c r="B206" s="11"/>
      <c r="C206" s="11">
        <v>135446.20000000001</v>
      </c>
      <c r="D206" s="11"/>
      <c r="E206" s="11"/>
      <c r="F206" s="11">
        <v>135446.20000000001</v>
      </c>
      <c r="K206" s="13">
        <v>5105631038</v>
      </c>
      <c r="L206" s="17">
        <v>3378.73</v>
      </c>
      <c r="M206" s="11">
        <f t="shared" si="3"/>
        <v>-132067.47</v>
      </c>
    </row>
    <row r="207" spans="1:13" x14ac:dyDescent="0.25">
      <c r="A207" s="15">
        <v>5105631731</v>
      </c>
      <c r="B207" s="11"/>
      <c r="C207" s="11"/>
      <c r="D207" s="11"/>
      <c r="E207" s="11">
        <v>3550.09</v>
      </c>
      <c r="F207" s="11">
        <v>3550.09</v>
      </c>
      <c r="K207" s="13">
        <v>5105631082</v>
      </c>
      <c r="L207" s="17">
        <v>663.11</v>
      </c>
      <c r="M207" s="11">
        <f t="shared" si="3"/>
        <v>-2886.98</v>
      </c>
    </row>
    <row r="208" spans="1:13" x14ac:dyDescent="0.25">
      <c r="A208" s="15">
        <v>5105631732</v>
      </c>
      <c r="B208" s="11"/>
      <c r="C208" s="11">
        <v>1133.1199999999999</v>
      </c>
      <c r="D208" s="11"/>
      <c r="E208" s="11"/>
      <c r="F208" s="11">
        <v>1133.1199999999999</v>
      </c>
      <c r="K208" s="13">
        <v>5105631098</v>
      </c>
      <c r="L208" s="17">
        <v>19000</v>
      </c>
      <c r="M208" s="11">
        <f t="shared" si="3"/>
        <v>17866.88</v>
      </c>
    </row>
    <row r="209" spans="1:13" x14ac:dyDescent="0.25">
      <c r="A209" s="15">
        <v>5105631733</v>
      </c>
      <c r="B209" s="11"/>
      <c r="C209" s="11">
        <v>1887.6</v>
      </c>
      <c r="D209" s="11"/>
      <c r="E209" s="11"/>
      <c r="F209" s="11">
        <v>1887.6</v>
      </c>
      <c r="K209" s="13">
        <v>5105631267</v>
      </c>
      <c r="L209" s="17">
        <v>105542.02</v>
      </c>
      <c r="M209" s="11">
        <f t="shared" si="3"/>
        <v>103654.42</v>
      </c>
    </row>
    <row r="210" spans="1:13" x14ac:dyDescent="0.25">
      <c r="A210" s="15">
        <v>5105631734</v>
      </c>
      <c r="B210" s="11"/>
      <c r="C210" s="11"/>
      <c r="D210" s="11">
        <v>22757.81</v>
      </c>
      <c r="E210" s="11"/>
      <c r="F210" s="11">
        <v>22757.81</v>
      </c>
      <c r="K210" s="13">
        <v>5105631268</v>
      </c>
      <c r="L210" s="17">
        <v>92710.38</v>
      </c>
      <c r="M210" s="11">
        <f t="shared" si="3"/>
        <v>69952.570000000007</v>
      </c>
    </row>
    <row r="211" spans="1:13" x14ac:dyDescent="0.25">
      <c r="A211" s="15">
        <v>5105631735</v>
      </c>
      <c r="B211" s="11"/>
      <c r="C211" s="11">
        <v>16581.349999999999</v>
      </c>
      <c r="D211" s="11"/>
      <c r="E211" s="11"/>
      <c r="F211" s="11">
        <v>16581.349999999999</v>
      </c>
      <c r="K211" s="13">
        <v>5105631269</v>
      </c>
      <c r="L211" s="17">
        <v>18253.39</v>
      </c>
      <c r="M211" s="11">
        <f t="shared" si="3"/>
        <v>1672.0400000000009</v>
      </c>
    </row>
    <row r="212" spans="1:13" x14ac:dyDescent="0.25">
      <c r="A212" s="15">
        <v>5105631737</v>
      </c>
      <c r="B212" s="11"/>
      <c r="C212" s="11"/>
      <c r="D212" s="11"/>
      <c r="E212" s="11">
        <v>194317.05</v>
      </c>
      <c r="F212" s="11">
        <v>194317.05</v>
      </c>
      <c r="K212" s="13">
        <v>5105631270</v>
      </c>
      <c r="L212" s="17">
        <v>79428.28</v>
      </c>
      <c r="M212" s="11">
        <f t="shared" si="3"/>
        <v>-114888.76999999999</v>
      </c>
    </row>
    <row r="213" spans="1:13" x14ac:dyDescent="0.25">
      <c r="A213" s="15">
        <v>5105631738</v>
      </c>
      <c r="B213" s="11"/>
      <c r="C213" s="11"/>
      <c r="D213" s="11">
        <v>641589.29</v>
      </c>
      <c r="E213" s="11"/>
      <c r="F213" s="11">
        <v>641589.29</v>
      </c>
      <c r="K213" s="13">
        <v>5105631291</v>
      </c>
      <c r="L213" s="17">
        <v>63328.17</v>
      </c>
      <c r="M213" s="11">
        <f t="shared" si="3"/>
        <v>-578261.12</v>
      </c>
    </row>
    <row r="214" spans="1:13" x14ac:dyDescent="0.25">
      <c r="A214" s="15">
        <v>5105631740</v>
      </c>
      <c r="B214" s="11"/>
      <c r="C214" s="11"/>
      <c r="D214" s="11">
        <v>51019.619999999995</v>
      </c>
      <c r="E214" s="11"/>
      <c r="F214" s="11">
        <v>51019.619999999995</v>
      </c>
      <c r="K214" s="13">
        <v>5105631292</v>
      </c>
      <c r="L214" s="17">
        <v>23000</v>
      </c>
      <c r="M214" s="11">
        <f t="shared" si="3"/>
        <v>-28019.619999999995</v>
      </c>
    </row>
    <row r="215" spans="1:13" x14ac:dyDescent="0.25">
      <c r="A215" s="15">
        <v>5105631741</v>
      </c>
      <c r="B215" s="11"/>
      <c r="C215" s="11">
        <v>9723.8799999999992</v>
      </c>
      <c r="D215" s="11"/>
      <c r="E215" s="11"/>
      <c r="F215" s="11">
        <v>9723.8799999999992</v>
      </c>
      <c r="K215" s="13">
        <v>5105631296</v>
      </c>
      <c r="L215" s="17">
        <v>10310.709999999999</v>
      </c>
      <c r="M215" s="11">
        <f t="shared" si="3"/>
        <v>586.82999999999993</v>
      </c>
    </row>
    <row r="216" spans="1:13" x14ac:dyDescent="0.25">
      <c r="A216" s="15">
        <v>5105631742</v>
      </c>
      <c r="B216" s="11"/>
      <c r="C216" s="11">
        <v>66838.87</v>
      </c>
      <c r="D216" s="11"/>
      <c r="E216" s="11"/>
      <c r="F216" s="11">
        <v>66838.87</v>
      </c>
      <c r="L216" s="17">
        <v>35819.620000000003</v>
      </c>
      <c r="M216" s="11">
        <f t="shared" si="3"/>
        <v>-31019.249999999993</v>
      </c>
    </row>
    <row r="217" spans="1:13" x14ac:dyDescent="0.25">
      <c r="A217" s="15">
        <v>5105631743</v>
      </c>
      <c r="B217" s="11"/>
      <c r="C217" s="11">
        <v>115860.24</v>
      </c>
      <c r="D217" s="11"/>
      <c r="E217" s="11"/>
      <c r="F217" s="11">
        <v>115860.24</v>
      </c>
      <c r="K217" s="13">
        <v>5105631297</v>
      </c>
      <c r="L217" s="17">
        <v>5436.5</v>
      </c>
      <c r="M217" s="11">
        <f t="shared" si="3"/>
        <v>-110423.74</v>
      </c>
    </row>
    <row r="218" spans="1:13" x14ac:dyDescent="0.25">
      <c r="A218" s="15">
        <v>5105631772</v>
      </c>
      <c r="B218" s="11"/>
      <c r="C218" s="11"/>
      <c r="D218" s="11">
        <v>643662.30999999994</v>
      </c>
      <c r="E218" s="11"/>
      <c r="F218" s="11">
        <v>643662.30999999994</v>
      </c>
      <c r="K218" s="13">
        <v>5105631332</v>
      </c>
      <c r="L218" s="17">
        <v>22320</v>
      </c>
      <c r="M218" s="11">
        <f t="shared" si="3"/>
        <v>-621342.30999999994</v>
      </c>
    </row>
    <row r="219" spans="1:13" x14ac:dyDescent="0.25">
      <c r="A219" s="15">
        <v>5105631773</v>
      </c>
      <c r="B219" s="11"/>
      <c r="C219" s="11">
        <v>1345799.07</v>
      </c>
      <c r="D219" s="11"/>
      <c r="E219" s="11"/>
      <c r="F219" s="11">
        <v>1345799.07</v>
      </c>
      <c r="K219" s="13">
        <v>5105631515</v>
      </c>
      <c r="L219" s="17">
        <v>2111.73</v>
      </c>
      <c r="M219" s="11">
        <f t="shared" si="3"/>
        <v>-1343687.34</v>
      </c>
    </row>
    <row r="220" spans="1:13" x14ac:dyDescent="0.25">
      <c r="A220" s="15">
        <v>5105631777</v>
      </c>
      <c r="B220" s="11">
        <v>19600</v>
      </c>
      <c r="C220" s="11"/>
      <c r="D220" s="11"/>
      <c r="E220" s="11"/>
      <c r="F220" s="11">
        <v>19600</v>
      </c>
      <c r="L220" s="17">
        <v>85211.45</v>
      </c>
      <c r="M220" s="11">
        <f t="shared" si="3"/>
        <v>65611.45</v>
      </c>
    </row>
    <row r="221" spans="1:13" x14ac:dyDescent="0.25">
      <c r="A221" s="15">
        <v>5105631778</v>
      </c>
      <c r="B221" s="11">
        <v>19600</v>
      </c>
      <c r="C221" s="11"/>
      <c r="D221" s="11"/>
      <c r="E221" s="11"/>
      <c r="F221" s="11">
        <v>19600</v>
      </c>
      <c r="K221" s="13">
        <v>5105631517</v>
      </c>
      <c r="L221" s="17">
        <v>2583.29</v>
      </c>
      <c r="M221" s="11">
        <f t="shared" si="3"/>
        <v>-17016.71</v>
      </c>
    </row>
    <row r="222" spans="1:13" x14ac:dyDescent="0.25">
      <c r="A222" s="15">
        <v>5105631779</v>
      </c>
      <c r="B222" s="11">
        <v>7655.64</v>
      </c>
      <c r="C222" s="11"/>
      <c r="D222" s="11"/>
      <c r="E222" s="11"/>
      <c r="F222" s="11">
        <v>7655.64</v>
      </c>
      <c r="L222" s="17">
        <v>42618.68</v>
      </c>
      <c r="M222" s="11">
        <f t="shared" si="3"/>
        <v>34963.040000000001</v>
      </c>
    </row>
    <row r="223" spans="1:13" x14ac:dyDescent="0.25">
      <c r="A223" s="15">
        <v>5105631780</v>
      </c>
      <c r="B223" s="11">
        <v>12605.72</v>
      </c>
      <c r="C223" s="11"/>
      <c r="D223" s="11"/>
      <c r="E223" s="11"/>
      <c r="F223" s="11">
        <v>12605.72</v>
      </c>
      <c r="K223" s="13">
        <v>5105631519</v>
      </c>
      <c r="L223" s="17" t="s">
        <v>760</v>
      </c>
      <c r="M223" s="11" t="e">
        <f t="shared" si="3"/>
        <v>#VALUE!</v>
      </c>
    </row>
    <row r="224" spans="1:13" x14ac:dyDescent="0.25">
      <c r="A224" s="15">
        <v>5105631832</v>
      </c>
      <c r="B224" s="11"/>
      <c r="C224" s="11">
        <v>7188.31</v>
      </c>
      <c r="D224" s="11"/>
      <c r="E224" s="11"/>
      <c r="F224" s="11">
        <v>7188.31</v>
      </c>
      <c r="K224" s="13">
        <v>5105631558</v>
      </c>
      <c r="L224" s="17">
        <v>19600</v>
      </c>
      <c r="M224" s="11">
        <f t="shared" si="3"/>
        <v>12411.689999999999</v>
      </c>
    </row>
    <row r="225" spans="1:13" x14ac:dyDescent="0.25">
      <c r="A225" s="15">
        <v>5105631968</v>
      </c>
      <c r="B225" s="11"/>
      <c r="C225" s="11"/>
      <c r="D225" s="11">
        <v>2848.5</v>
      </c>
      <c r="E225" s="11"/>
      <c r="F225" s="11">
        <v>2848.5</v>
      </c>
      <c r="K225" s="13">
        <v>5105631559</v>
      </c>
      <c r="L225" s="17">
        <v>15120</v>
      </c>
      <c r="M225" s="11">
        <f t="shared" si="3"/>
        <v>12271.5</v>
      </c>
    </row>
    <row r="226" spans="1:13" x14ac:dyDescent="0.25">
      <c r="A226" s="15">
        <v>5105631980</v>
      </c>
      <c r="B226" s="11">
        <v>103000</v>
      </c>
      <c r="C226" s="11"/>
      <c r="D226" s="11"/>
      <c r="E226" s="11"/>
      <c r="F226" s="11">
        <v>103000</v>
      </c>
      <c r="K226" s="13">
        <v>5105631560</v>
      </c>
      <c r="L226" s="17">
        <v>2981</v>
      </c>
      <c r="M226" s="11">
        <f t="shared" si="3"/>
        <v>-100019</v>
      </c>
    </row>
    <row r="227" spans="1:13" x14ac:dyDescent="0.25">
      <c r="A227" s="15">
        <v>5105631998</v>
      </c>
      <c r="B227" s="11"/>
      <c r="C227" s="11">
        <v>5958</v>
      </c>
      <c r="D227" s="11"/>
      <c r="E227" s="11"/>
      <c r="F227" s="11">
        <v>5958</v>
      </c>
      <c r="L227" s="17">
        <v>179248</v>
      </c>
      <c r="M227" s="11">
        <f t="shared" si="3"/>
        <v>173290</v>
      </c>
    </row>
    <row r="228" spans="1:13" x14ac:dyDescent="0.25">
      <c r="A228" s="15">
        <v>5105632071</v>
      </c>
      <c r="B228" s="11">
        <v>949</v>
      </c>
      <c r="C228" s="11"/>
      <c r="D228" s="11"/>
      <c r="E228" s="11"/>
      <c r="F228" s="11">
        <v>949</v>
      </c>
      <c r="K228" s="13">
        <v>5105631561</v>
      </c>
      <c r="L228" s="17">
        <v>1703</v>
      </c>
      <c r="M228" s="11">
        <f t="shared" si="3"/>
        <v>754</v>
      </c>
    </row>
    <row r="229" spans="1:13" x14ac:dyDescent="0.25">
      <c r="A229" s="15">
        <v>5105632256</v>
      </c>
      <c r="B229" s="11">
        <v>118000</v>
      </c>
      <c r="C229" s="11"/>
      <c r="D229" s="11"/>
      <c r="E229" s="11"/>
      <c r="F229" s="11">
        <v>118000</v>
      </c>
      <c r="L229" s="17">
        <v>4970</v>
      </c>
      <c r="M229" s="11">
        <f t="shared" si="3"/>
        <v>-113030</v>
      </c>
    </row>
    <row r="230" spans="1:13" x14ac:dyDescent="0.25">
      <c r="A230" s="15">
        <v>5105632271</v>
      </c>
      <c r="B230" s="11"/>
      <c r="C230" s="11">
        <v>97552.800000000017</v>
      </c>
      <c r="D230" s="11"/>
      <c r="E230" s="11"/>
      <c r="F230" s="11">
        <v>97552.800000000017</v>
      </c>
      <c r="L230" s="17">
        <v>86449</v>
      </c>
      <c r="M230" s="11">
        <f t="shared" si="3"/>
        <v>-11103.800000000017</v>
      </c>
    </row>
    <row r="231" spans="1:13" x14ac:dyDescent="0.25">
      <c r="A231" s="15">
        <v>5105632273</v>
      </c>
      <c r="B231" s="11">
        <v>19600</v>
      </c>
      <c r="C231" s="11"/>
      <c r="D231" s="11"/>
      <c r="E231" s="11"/>
      <c r="F231" s="11">
        <v>19600</v>
      </c>
      <c r="K231" s="13">
        <v>5105631568</v>
      </c>
      <c r="L231" s="17">
        <v>91121.54</v>
      </c>
      <c r="M231" s="11">
        <f t="shared" si="3"/>
        <v>71521.539999999994</v>
      </c>
    </row>
    <row r="232" spans="1:13" x14ac:dyDescent="0.25">
      <c r="A232" s="15">
        <v>5105632274</v>
      </c>
      <c r="B232" s="11">
        <v>19600</v>
      </c>
      <c r="C232" s="11"/>
      <c r="D232" s="11"/>
      <c r="E232" s="11"/>
      <c r="F232" s="11">
        <v>19600</v>
      </c>
      <c r="L232" s="17">
        <v>109806.46</v>
      </c>
      <c r="M232" s="11">
        <f t="shared" si="3"/>
        <v>90206.46</v>
      </c>
    </row>
    <row r="233" spans="1:13" x14ac:dyDescent="0.25">
      <c r="A233" s="15">
        <v>5105632275</v>
      </c>
      <c r="B233" s="11">
        <v>19600</v>
      </c>
      <c r="C233" s="11"/>
      <c r="D233" s="11"/>
      <c r="E233" s="11"/>
      <c r="F233" s="11">
        <v>19600</v>
      </c>
      <c r="K233" s="13">
        <v>5105631570</v>
      </c>
      <c r="L233" s="17">
        <v>160654.73000000001</v>
      </c>
      <c r="M233" s="11">
        <f t="shared" si="3"/>
        <v>141054.73000000001</v>
      </c>
    </row>
    <row r="234" spans="1:13" x14ac:dyDescent="0.25">
      <c r="A234" s="15">
        <v>5105632277</v>
      </c>
      <c r="B234" s="11">
        <v>4569.2299999999996</v>
      </c>
      <c r="C234" s="11"/>
      <c r="D234" s="11"/>
      <c r="E234" s="11"/>
      <c r="F234" s="11">
        <v>4569.2299999999996</v>
      </c>
      <c r="K234" s="13">
        <v>5105631571</v>
      </c>
      <c r="L234" s="17">
        <v>41232.39</v>
      </c>
      <c r="M234" s="11">
        <f t="shared" si="3"/>
        <v>36663.160000000003</v>
      </c>
    </row>
    <row r="235" spans="1:13" x14ac:dyDescent="0.25">
      <c r="A235" s="15">
        <v>5105632278</v>
      </c>
      <c r="B235" s="11">
        <v>11298.64</v>
      </c>
      <c r="C235" s="11"/>
      <c r="D235" s="11"/>
      <c r="E235" s="11"/>
      <c r="F235" s="11">
        <v>11298.64</v>
      </c>
      <c r="K235" s="13">
        <v>5105631572</v>
      </c>
      <c r="L235" s="17">
        <v>26386.77</v>
      </c>
      <c r="M235" s="11">
        <f t="shared" si="3"/>
        <v>15088.130000000001</v>
      </c>
    </row>
    <row r="236" spans="1:13" x14ac:dyDescent="0.25">
      <c r="A236" s="15">
        <v>5105632279</v>
      </c>
      <c r="B236" s="11">
        <v>2998.09</v>
      </c>
      <c r="C236" s="11"/>
      <c r="D236" s="11"/>
      <c r="E236" s="11"/>
      <c r="F236" s="11">
        <v>2998.09</v>
      </c>
      <c r="K236" s="13">
        <v>5105631573</v>
      </c>
      <c r="L236" s="17">
        <v>26480</v>
      </c>
      <c r="M236" s="11">
        <f t="shared" si="3"/>
        <v>23481.91</v>
      </c>
    </row>
    <row r="237" spans="1:13" x14ac:dyDescent="0.25">
      <c r="A237" s="15">
        <v>5105632444</v>
      </c>
      <c r="B237" s="11">
        <v>23000</v>
      </c>
      <c r="C237" s="11"/>
      <c r="D237" s="11"/>
      <c r="E237" s="11"/>
      <c r="F237" s="11">
        <v>23000</v>
      </c>
      <c r="K237" s="13">
        <v>5105631645</v>
      </c>
      <c r="L237" s="17">
        <v>31676.66</v>
      </c>
      <c r="M237" s="11">
        <f t="shared" si="3"/>
        <v>8676.66</v>
      </c>
    </row>
    <row r="238" spans="1:13" x14ac:dyDescent="0.25">
      <c r="A238" s="15">
        <v>5105632600</v>
      </c>
      <c r="B238" s="11">
        <v>86760</v>
      </c>
      <c r="C238" s="11"/>
      <c r="D238" s="11"/>
      <c r="E238" s="11"/>
      <c r="F238" s="11">
        <v>86760</v>
      </c>
      <c r="K238" s="13">
        <v>5105631647</v>
      </c>
      <c r="L238" s="17">
        <v>29077.58</v>
      </c>
      <c r="M238" s="11">
        <f t="shared" si="3"/>
        <v>-57682.42</v>
      </c>
    </row>
    <row r="239" spans="1:13" x14ac:dyDescent="0.25">
      <c r="A239" s="15">
        <v>5105632636</v>
      </c>
      <c r="B239" s="11"/>
      <c r="C239" s="11"/>
      <c r="D239" s="11"/>
      <c r="E239" s="11">
        <v>176866.31</v>
      </c>
      <c r="F239" s="11">
        <v>176866.31</v>
      </c>
      <c r="L239" s="17">
        <v>96501.94</v>
      </c>
      <c r="M239" s="11">
        <f t="shared" si="3"/>
        <v>-80364.37</v>
      </c>
    </row>
    <row r="240" spans="1:13" x14ac:dyDescent="0.25">
      <c r="A240" s="15">
        <v>5105632724</v>
      </c>
      <c r="B240" s="11"/>
      <c r="C240" s="11"/>
      <c r="D240" s="11"/>
      <c r="E240" s="11">
        <v>298480.23</v>
      </c>
      <c r="F240" s="11">
        <v>298480.23</v>
      </c>
      <c r="K240" s="13">
        <v>5105631648</v>
      </c>
      <c r="L240" s="17">
        <v>271.52999999999997</v>
      </c>
      <c r="M240" s="11">
        <f t="shared" si="3"/>
        <v>-298208.69999999995</v>
      </c>
    </row>
    <row r="241" spans="1:13" x14ac:dyDescent="0.25">
      <c r="A241" s="15">
        <v>5105632725</v>
      </c>
      <c r="B241" s="11"/>
      <c r="C241" s="11"/>
      <c r="D241" s="11"/>
      <c r="E241" s="11">
        <v>66945.47</v>
      </c>
      <c r="F241" s="11">
        <v>66945.47</v>
      </c>
      <c r="L241" s="17">
        <v>2162.39</v>
      </c>
      <c r="M241" s="11">
        <f t="shared" si="3"/>
        <v>-64783.08</v>
      </c>
    </row>
    <row r="242" spans="1:13" x14ac:dyDescent="0.25">
      <c r="A242" s="15">
        <v>5105632808</v>
      </c>
      <c r="B242" s="11"/>
      <c r="C242" s="11"/>
      <c r="D242" s="11">
        <v>31500</v>
      </c>
      <c r="E242" s="11"/>
      <c r="F242" s="11">
        <v>31500</v>
      </c>
      <c r="L242" s="17">
        <v>64463.14</v>
      </c>
      <c r="M242" s="11">
        <f t="shared" si="3"/>
        <v>32963.14</v>
      </c>
    </row>
    <row r="243" spans="1:13" x14ac:dyDescent="0.25">
      <c r="A243" s="15">
        <v>5105632922</v>
      </c>
      <c r="B243" s="11">
        <v>11300</v>
      </c>
      <c r="C243" s="11"/>
      <c r="D243" s="11"/>
      <c r="E243" s="11"/>
      <c r="F243" s="11">
        <v>11300</v>
      </c>
      <c r="K243" s="13">
        <v>5105631672</v>
      </c>
      <c r="L243" s="17">
        <v>12442.62</v>
      </c>
      <c r="M243" s="11">
        <f t="shared" si="3"/>
        <v>1142.6200000000008</v>
      </c>
    </row>
    <row r="244" spans="1:13" x14ac:dyDescent="0.25">
      <c r="A244" s="15">
        <v>5105632923</v>
      </c>
      <c r="B244" s="11"/>
      <c r="C244" s="11">
        <v>55188</v>
      </c>
      <c r="D244" s="11"/>
      <c r="E244" s="11"/>
      <c r="F244" s="11">
        <v>55188</v>
      </c>
      <c r="L244" s="17">
        <v>15594.87</v>
      </c>
      <c r="M244" s="11">
        <f t="shared" si="3"/>
        <v>-39593.129999999997</v>
      </c>
    </row>
    <row r="245" spans="1:13" x14ac:dyDescent="0.25">
      <c r="A245" s="15">
        <v>5105632924</v>
      </c>
      <c r="B245" s="11"/>
      <c r="C245" s="11">
        <v>35189.46</v>
      </c>
      <c r="D245" s="11"/>
      <c r="E245" s="11"/>
      <c r="F245" s="11">
        <v>35189.46</v>
      </c>
      <c r="L245" s="17">
        <v>41752.43</v>
      </c>
      <c r="M245" s="11">
        <f t="shared" si="3"/>
        <v>6562.9700000000012</v>
      </c>
    </row>
    <row r="246" spans="1:13" x14ac:dyDescent="0.25">
      <c r="A246" s="15">
        <v>5105632929</v>
      </c>
      <c r="B246" s="11">
        <v>19600</v>
      </c>
      <c r="C246" s="11"/>
      <c r="D246" s="11"/>
      <c r="E246" s="11"/>
      <c r="F246" s="11">
        <v>19600</v>
      </c>
      <c r="L246" s="17">
        <v>44044.41</v>
      </c>
      <c r="M246" s="11">
        <f t="shared" si="3"/>
        <v>24444.410000000003</v>
      </c>
    </row>
    <row r="247" spans="1:13" x14ac:dyDescent="0.25">
      <c r="A247" s="15">
        <v>5105632930</v>
      </c>
      <c r="B247" s="11">
        <v>2408.8000000000002</v>
      </c>
      <c r="C247" s="11"/>
      <c r="D247" s="11"/>
      <c r="E247" s="11"/>
      <c r="F247" s="11">
        <v>2408.8000000000002</v>
      </c>
      <c r="K247" s="13">
        <v>5105631679</v>
      </c>
      <c r="L247" s="17">
        <v>125099</v>
      </c>
      <c r="M247" s="11">
        <f t="shared" si="3"/>
        <v>122690.2</v>
      </c>
    </row>
    <row r="248" spans="1:13" x14ac:dyDescent="0.25">
      <c r="A248" s="15">
        <v>5105632955</v>
      </c>
      <c r="B248" s="11"/>
      <c r="C248" s="11">
        <v>12411.58</v>
      </c>
      <c r="D248" s="11"/>
      <c r="E248" s="11"/>
      <c r="F248" s="11">
        <v>12411.58</v>
      </c>
      <c r="K248" s="13">
        <v>5105631680</v>
      </c>
      <c r="L248" s="17">
        <v>113144.19</v>
      </c>
      <c r="M248" s="11">
        <f t="shared" si="3"/>
        <v>100732.61</v>
      </c>
    </row>
    <row r="249" spans="1:13" x14ac:dyDescent="0.25">
      <c r="A249" s="15">
        <v>5105632956</v>
      </c>
      <c r="B249" s="11"/>
      <c r="C249" s="11">
        <v>2190.5699999999997</v>
      </c>
      <c r="D249" s="11"/>
      <c r="E249" s="11"/>
      <c r="F249" s="11">
        <v>2190.5699999999997</v>
      </c>
      <c r="K249" s="13">
        <v>5105631701</v>
      </c>
      <c r="L249" s="17">
        <v>14580</v>
      </c>
      <c r="M249" s="11">
        <f t="shared" si="3"/>
        <v>12389.43</v>
      </c>
    </row>
    <row r="250" spans="1:13" x14ac:dyDescent="0.25">
      <c r="A250" s="15">
        <v>5105632957</v>
      </c>
      <c r="B250" s="11"/>
      <c r="C250" s="11">
        <v>14139.8</v>
      </c>
      <c r="D250" s="11"/>
      <c r="E250" s="11"/>
      <c r="F250" s="11">
        <v>14139.8</v>
      </c>
      <c r="K250" s="13">
        <v>5105631728</v>
      </c>
      <c r="L250" s="17">
        <v>43178.01</v>
      </c>
      <c r="M250" s="11">
        <f t="shared" si="3"/>
        <v>29038.210000000003</v>
      </c>
    </row>
    <row r="251" spans="1:13" x14ac:dyDescent="0.25">
      <c r="A251" s="15">
        <v>5105633058</v>
      </c>
      <c r="B251" s="11"/>
      <c r="C251" s="11"/>
      <c r="D251" s="11">
        <v>38.89</v>
      </c>
      <c r="E251" s="11"/>
      <c r="F251" s="11">
        <v>38.89</v>
      </c>
      <c r="K251" s="13">
        <v>5105631729</v>
      </c>
      <c r="L251" s="17">
        <v>879.01</v>
      </c>
      <c r="M251" s="11">
        <f t="shared" si="3"/>
        <v>840.12</v>
      </c>
    </row>
    <row r="252" spans="1:13" x14ac:dyDescent="0.25">
      <c r="A252" s="15">
        <v>5105633059</v>
      </c>
      <c r="B252" s="11"/>
      <c r="C252" s="11"/>
      <c r="D252" s="11">
        <v>24190.66</v>
      </c>
      <c r="E252" s="11"/>
      <c r="F252" s="11">
        <v>24190.66</v>
      </c>
      <c r="K252" s="13">
        <v>5105631730</v>
      </c>
      <c r="L252" s="17">
        <v>135446.19</v>
      </c>
      <c r="M252" s="11">
        <f t="shared" si="3"/>
        <v>111255.53</v>
      </c>
    </row>
    <row r="253" spans="1:13" x14ac:dyDescent="0.25">
      <c r="A253" s="15">
        <v>5105633076</v>
      </c>
      <c r="B253" s="11"/>
      <c r="C253" s="11">
        <v>17761.3</v>
      </c>
      <c r="D253" s="11"/>
      <c r="E253" s="11"/>
      <c r="F253" s="11">
        <v>17761.3</v>
      </c>
      <c r="K253" s="13">
        <v>5105631731</v>
      </c>
      <c r="L253" s="17">
        <v>3550.09</v>
      </c>
      <c r="M253" s="11">
        <f t="shared" si="3"/>
        <v>-14211.21</v>
      </c>
    </row>
    <row r="254" spans="1:13" x14ac:dyDescent="0.25">
      <c r="A254" s="15">
        <v>5105633078</v>
      </c>
      <c r="B254" s="11"/>
      <c r="C254" s="11"/>
      <c r="D254" s="11">
        <v>20556.259999999998</v>
      </c>
      <c r="E254" s="11"/>
      <c r="F254" s="11">
        <v>20556.259999999998</v>
      </c>
      <c r="K254" s="13">
        <v>5105631732</v>
      </c>
      <c r="L254" s="17">
        <v>1133.1199999999999</v>
      </c>
      <c r="M254" s="11">
        <f t="shared" si="3"/>
        <v>-19423.14</v>
      </c>
    </row>
    <row r="255" spans="1:13" x14ac:dyDescent="0.25">
      <c r="A255" s="15">
        <v>5105633080</v>
      </c>
      <c r="B255" s="11"/>
      <c r="C255" s="11"/>
      <c r="D255" s="11">
        <v>2638.2</v>
      </c>
      <c r="E255" s="11"/>
      <c r="F255" s="11">
        <v>2638.2</v>
      </c>
      <c r="K255" s="13">
        <v>5105631733</v>
      </c>
      <c r="L255" s="17">
        <v>1887.6</v>
      </c>
      <c r="M255" s="11">
        <f t="shared" si="3"/>
        <v>-750.59999999999991</v>
      </c>
    </row>
    <row r="256" spans="1:13" x14ac:dyDescent="0.25">
      <c r="A256" s="15">
        <v>5105633081</v>
      </c>
      <c r="B256" s="11"/>
      <c r="C256" s="11">
        <v>1529.18</v>
      </c>
      <c r="D256" s="11"/>
      <c r="E256" s="11"/>
      <c r="F256" s="11">
        <v>1529.18</v>
      </c>
      <c r="K256" s="13">
        <v>5105631734</v>
      </c>
      <c r="L256" s="17">
        <v>22757.81</v>
      </c>
      <c r="M256" s="11">
        <f t="shared" si="3"/>
        <v>21228.63</v>
      </c>
    </row>
    <row r="257" spans="1:13" x14ac:dyDescent="0.25">
      <c r="A257" s="15">
        <v>5105633085</v>
      </c>
      <c r="B257" s="11"/>
      <c r="C257" s="11"/>
      <c r="D257" s="11">
        <v>424.43</v>
      </c>
      <c r="E257" s="11"/>
      <c r="F257" s="11">
        <v>424.43</v>
      </c>
      <c r="K257" s="13">
        <v>5105631735</v>
      </c>
      <c r="L257" s="17">
        <v>16581.349999999999</v>
      </c>
      <c r="M257" s="11">
        <f t="shared" si="3"/>
        <v>16156.919999999998</v>
      </c>
    </row>
    <row r="258" spans="1:13" x14ac:dyDescent="0.25">
      <c r="A258" s="15">
        <v>5105633086</v>
      </c>
      <c r="B258" s="11"/>
      <c r="C258" s="11"/>
      <c r="D258" s="11">
        <v>875.75</v>
      </c>
      <c r="E258" s="11"/>
      <c r="F258" s="11">
        <v>875.75</v>
      </c>
      <c r="K258" s="13">
        <v>5105631737</v>
      </c>
      <c r="L258" s="17">
        <v>194317.05</v>
      </c>
      <c r="M258" s="11">
        <f t="shared" si="3"/>
        <v>193441.3</v>
      </c>
    </row>
    <row r="259" spans="1:13" x14ac:dyDescent="0.25">
      <c r="A259" s="15">
        <v>5105633092</v>
      </c>
      <c r="B259" s="11"/>
      <c r="C259" s="11">
        <v>638.30999999999995</v>
      </c>
      <c r="D259" s="11"/>
      <c r="E259" s="11"/>
      <c r="F259" s="11">
        <v>638.30999999999995</v>
      </c>
      <c r="K259" s="13">
        <v>5105631738</v>
      </c>
      <c r="L259" s="17">
        <v>638370.4</v>
      </c>
      <c r="M259" s="11">
        <f t="shared" si="3"/>
        <v>637732.09</v>
      </c>
    </row>
    <row r="260" spans="1:13" x14ac:dyDescent="0.25">
      <c r="A260" s="15">
        <v>5105633093</v>
      </c>
      <c r="B260" s="11"/>
      <c r="C260" s="11">
        <v>676.11</v>
      </c>
      <c r="D260" s="11"/>
      <c r="E260" s="11"/>
      <c r="F260" s="11">
        <v>676.11</v>
      </c>
      <c r="K260" s="13">
        <v>5105631740</v>
      </c>
      <c r="L260" s="17">
        <v>51019.62</v>
      </c>
      <c r="M260" s="11">
        <f t="shared" si="3"/>
        <v>50343.51</v>
      </c>
    </row>
    <row r="261" spans="1:13" x14ac:dyDescent="0.25">
      <c r="A261" s="15">
        <v>5105633095</v>
      </c>
      <c r="B261" s="11"/>
      <c r="C261" s="11"/>
      <c r="D261" s="11">
        <v>1875.37</v>
      </c>
      <c r="E261" s="11"/>
      <c r="F261" s="11">
        <v>1875.37</v>
      </c>
      <c r="K261" s="13">
        <v>5105631741</v>
      </c>
      <c r="L261" s="17">
        <v>9723.8799999999992</v>
      </c>
      <c r="M261" s="11">
        <f t="shared" si="3"/>
        <v>7848.5099999999993</v>
      </c>
    </row>
    <row r="262" spans="1:13" x14ac:dyDescent="0.25">
      <c r="A262" s="15">
        <v>5105633096</v>
      </c>
      <c r="B262" s="11"/>
      <c r="C262" s="11"/>
      <c r="D262" s="11">
        <v>6939.03</v>
      </c>
      <c r="E262" s="11"/>
      <c r="F262" s="11">
        <v>6939.03</v>
      </c>
      <c r="K262" s="13">
        <v>5105631742</v>
      </c>
      <c r="L262" s="17">
        <v>66838.87</v>
      </c>
      <c r="M262" s="11">
        <f t="shared" ref="M262:M325" si="4">L262-F262</f>
        <v>59899.839999999997</v>
      </c>
    </row>
    <row r="263" spans="1:13" x14ac:dyDescent="0.25">
      <c r="A263" s="15">
        <v>5105633097</v>
      </c>
      <c r="B263" s="11"/>
      <c r="C263" s="11">
        <v>1081.76</v>
      </c>
      <c r="D263" s="11"/>
      <c r="E263" s="11"/>
      <c r="F263" s="11">
        <v>1081.76</v>
      </c>
      <c r="K263" s="13">
        <v>5105631743</v>
      </c>
      <c r="L263" s="17">
        <v>115860.24</v>
      </c>
      <c r="M263" s="11">
        <f t="shared" si="4"/>
        <v>114778.48000000001</v>
      </c>
    </row>
    <row r="264" spans="1:13" x14ac:dyDescent="0.25">
      <c r="A264" s="15">
        <v>5105633098</v>
      </c>
      <c r="B264" s="11"/>
      <c r="C264" s="11"/>
      <c r="D264" s="11">
        <v>7925.57</v>
      </c>
      <c r="E264" s="11"/>
      <c r="F264" s="11">
        <v>7925.57</v>
      </c>
      <c r="K264" s="13">
        <v>5105631772</v>
      </c>
      <c r="L264" s="17">
        <v>531251.74</v>
      </c>
      <c r="M264" s="11">
        <f t="shared" si="4"/>
        <v>523326.17</v>
      </c>
    </row>
    <row r="265" spans="1:13" x14ac:dyDescent="0.25">
      <c r="A265" s="15">
        <v>5105633099</v>
      </c>
      <c r="B265" s="11"/>
      <c r="C265" s="11"/>
      <c r="D265" s="11">
        <v>2289.2399999999998</v>
      </c>
      <c r="E265" s="11"/>
      <c r="F265" s="11">
        <v>2289.2399999999998</v>
      </c>
      <c r="K265" s="13">
        <v>5105631773</v>
      </c>
      <c r="L265" s="17">
        <v>1345799.07</v>
      </c>
      <c r="M265" s="11">
        <f t="shared" si="4"/>
        <v>1343509.83</v>
      </c>
    </row>
    <row r="266" spans="1:13" x14ac:dyDescent="0.25">
      <c r="A266" s="15">
        <v>5105633201</v>
      </c>
      <c r="B266" s="11"/>
      <c r="C266" s="11">
        <v>6024.48</v>
      </c>
      <c r="D266" s="11"/>
      <c r="E266" s="11"/>
      <c r="F266" s="11">
        <v>6024.48</v>
      </c>
      <c r="K266" s="13">
        <v>5105631777</v>
      </c>
      <c r="L266" s="17">
        <v>19600</v>
      </c>
      <c r="M266" s="11">
        <f t="shared" si="4"/>
        <v>13575.52</v>
      </c>
    </row>
    <row r="267" spans="1:13" x14ac:dyDescent="0.25">
      <c r="A267" s="15">
        <v>5105633214</v>
      </c>
      <c r="B267" s="11"/>
      <c r="C267" s="11">
        <v>17460</v>
      </c>
      <c r="D267" s="11"/>
      <c r="E267" s="11"/>
      <c r="F267" s="11">
        <v>17460</v>
      </c>
      <c r="K267" s="13">
        <v>5105631778</v>
      </c>
      <c r="L267" s="17">
        <v>19600</v>
      </c>
      <c r="M267" s="11">
        <f t="shared" si="4"/>
        <v>2140</v>
      </c>
    </row>
    <row r="268" spans="1:13" x14ac:dyDescent="0.25">
      <c r="A268" s="15">
        <v>5105633250</v>
      </c>
      <c r="B268" s="11">
        <v>6057.95</v>
      </c>
      <c r="C268" s="11"/>
      <c r="D268" s="11"/>
      <c r="E268" s="11"/>
      <c r="F268" s="11">
        <v>6057.95</v>
      </c>
      <c r="K268" s="13">
        <v>5105631779</v>
      </c>
      <c r="L268" s="17">
        <v>7655.64</v>
      </c>
      <c r="M268" s="11">
        <f t="shared" si="4"/>
        <v>1597.6900000000005</v>
      </c>
    </row>
    <row r="269" spans="1:13" x14ac:dyDescent="0.25">
      <c r="A269" s="15">
        <v>5105633391</v>
      </c>
      <c r="B269" s="11"/>
      <c r="C269" s="11"/>
      <c r="D269" s="11">
        <v>9</v>
      </c>
      <c r="E269" s="11"/>
      <c r="F269" s="11">
        <v>9</v>
      </c>
      <c r="K269" s="13">
        <v>5105631780</v>
      </c>
      <c r="L269" s="17">
        <v>12605.72</v>
      </c>
      <c r="M269" s="11">
        <f t="shared" si="4"/>
        <v>12596.72</v>
      </c>
    </row>
    <row r="270" spans="1:13" x14ac:dyDescent="0.25">
      <c r="A270" s="15">
        <v>5105633399</v>
      </c>
      <c r="B270" s="11"/>
      <c r="C270" s="11"/>
      <c r="D270" s="11">
        <v>691</v>
      </c>
      <c r="E270" s="11"/>
      <c r="F270" s="11">
        <v>691</v>
      </c>
      <c r="K270" s="13">
        <v>5105631832</v>
      </c>
      <c r="L270" s="17">
        <v>568.75</v>
      </c>
      <c r="M270" s="11">
        <f t="shared" si="4"/>
        <v>-122.25</v>
      </c>
    </row>
    <row r="271" spans="1:13" x14ac:dyDescent="0.25">
      <c r="A271" s="15">
        <v>5105633437</v>
      </c>
      <c r="B271" s="11">
        <v>30999.99</v>
      </c>
      <c r="C271" s="11"/>
      <c r="D271" s="11"/>
      <c r="E271" s="11"/>
      <c r="F271" s="11">
        <v>30999.99</v>
      </c>
      <c r="L271" s="17">
        <v>6619.56</v>
      </c>
      <c r="M271" s="11">
        <f t="shared" si="4"/>
        <v>-24380.43</v>
      </c>
    </row>
    <row r="272" spans="1:13" x14ac:dyDescent="0.25">
      <c r="A272" s="15">
        <v>5105633438</v>
      </c>
      <c r="B272" s="11">
        <v>127789.03</v>
      </c>
      <c r="C272" s="11"/>
      <c r="D272" s="11"/>
      <c r="E272" s="11"/>
      <c r="F272" s="11">
        <v>127789.03</v>
      </c>
      <c r="K272" s="13">
        <v>5105631968</v>
      </c>
      <c r="L272" s="17">
        <v>2848.5</v>
      </c>
      <c r="M272" s="11">
        <f t="shared" si="4"/>
        <v>-124940.53</v>
      </c>
    </row>
    <row r="273" spans="1:13" x14ac:dyDescent="0.25">
      <c r="A273" s="15">
        <v>5105633439</v>
      </c>
      <c r="B273" s="11">
        <v>65830.149999999994</v>
      </c>
      <c r="C273" s="11"/>
      <c r="D273" s="11"/>
      <c r="E273" s="11"/>
      <c r="F273" s="11">
        <v>65830.149999999994</v>
      </c>
      <c r="K273" s="13">
        <v>5105631980</v>
      </c>
      <c r="L273" s="17">
        <v>103000</v>
      </c>
      <c r="M273" s="11">
        <f t="shared" si="4"/>
        <v>37169.850000000006</v>
      </c>
    </row>
    <row r="274" spans="1:13" x14ac:dyDescent="0.25">
      <c r="A274" s="15">
        <v>5105633440</v>
      </c>
      <c r="B274" s="11">
        <v>240308.32</v>
      </c>
      <c r="C274" s="11"/>
      <c r="D274" s="11"/>
      <c r="E274" s="11"/>
      <c r="F274" s="11">
        <v>240308.32</v>
      </c>
      <c r="K274" s="13">
        <v>5105631998</v>
      </c>
      <c r="L274" s="17">
        <v>5958</v>
      </c>
      <c r="M274" s="11">
        <f t="shared" si="4"/>
        <v>-234350.32</v>
      </c>
    </row>
    <row r="275" spans="1:13" x14ac:dyDescent="0.25">
      <c r="A275" s="15">
        <v>5105633441</v>
      </c>
      <c r="B275" s="11">
        <v>53093.279999999999</v>
      </c>
      <c r="C275" s="11"/>
      <c r="D275" s="11"/>
      <c r="E275" s="11"/>
      <c r="F275" s="11">
        <v>53093.279999999999</v>
      </c>
      <c r="K275" s="13">
        <v>5105632071</v>
      </c>
      <c r="L275" s="17">
        <v>949</v>
      </c>
      <c r="M275" s="11">
        <f t="shared" si="4"/>
        <v>-52144.28</v>
      </c>
    </row>
    <row r="276" spans="1:13" x14ac:dyDescent="0.25">
      <c r="A276" s="15">
        <v>5105633442</v>
      </c>
      <c r="B276" s="11">
        <v>1250</v>
      </c>
      <c r="C276" s="11"/>
      <c r="D276" s="11"/>
      <c r="E276" s="11"/>
      <c r="F276" s="11">
        <v>1250</v>
      </c>
      <c r="K276" s="13">
        <v>5105632256</v>
      </c>
      <c r="L276" s="17">
        <v>118000</v>
      </c>
      <c r="M276" s="11">
        <f t="shared" si="4"/>
        <v>116750</v>
      </c>
    </row>
    <row r="277" spans="1:13" x14ac:dyDescent="0.25">
      <c r="A277" s="15">
        <v>5105633527</v>
      </c>
      <c r="B277" s="11"/>
      <c r="C277" s="11"/>
      <c r="D277" s="11">
        <v>655907.83999999997</v>
      </c>
      <c r="E277" s="11"/>
      <c r="F277" s="11">
        <v>655907.83999999997</v>
      </c>
      <c r="K277" s="13">
        <v>5105632271</v>
      </c>
      <c r="L277" s="17">
        <v>12263.04</v>
      </c>
      <c r="M277" s="11">
        <f t="shared" si="4"/>
        <v>-643644.79999999993</v>
      </c>
    </row>
    <row r="278" spans="1:13" x14ac:dyDescent="0.25">
      <c r="A278" s="15">
        <v>5105633663</v>
      </c>
      <c r="B278" s="11"/>
      <c r="C278" s="11">
        <v>15029.08</v>
      </c>
      <c r="D278" s="11"/>
      <c r="E278" s="11"/>
      <c r="F278" s="11">
        <v>15029.08</v>
      </c>
      <c r="L278" s="17">
        <v>35429.57</v>
      </c>
      <c r="M278" s="11">
        <f t="shared" si="4"/>
        <v>20400.489999999998</v>
      </c>
    </row>
    <row r="279" spans="1:13" x14ac:dyDescent="0.25">
      <c r="A279" s="15">
        <v>5105633710</v>
      </c>
      <c r="B279" s="11"/>
      <c r="C279" s="11"/>
      <c r="D279" s="11">
        <v>3994.78</v>
      </c>
      <c r="E279" s="11"/>
      <c r="F279" s="11">
        <v>3994.78</v>
      </c>
      <c r="L279" s="17">
        <v>49860.19</v>
      </c>
      <c r="M279" s="11">
        <f t="shared" si="4"/>
        <v>45865.41</v>
      </c>
    </row>
    <row r="280" spans="1:13" x14ac:dyDescent="0.25">
      <c r="A280" s="15">
        <v>5105633751</v>
      </c>
      <c r="B280" s="11"/>
      <c r="C280" s="11">
        <v>4401.22</v>
      </c>
      <c r="D280" s="11"/>
      <c r="E280" s="11"/>
      <c r="F280" s="11">
        <v>4401.22</v>
      </c>
      <c r="K280" s="13">
        <v>5105632273</v>
      </c>
      <c r="L280" s="17">
        <v>19600</v>
      </c>
      <c r="M280" s="11">
        <f t="shared" si="4"/>
        <v>15198.779999999999</v>
      </c>
    </row>
    <row r="281" spans="1:13" x14ac:dyDescent="0.25">
      <c r="A281" s="15">
        <v>5105633752</v>
      </c>
      <c r="B281" s="11">
        <v>80855.17</v>
      </c>
      <c r="C281" s="11"/>
      <c r="D281" s="11"/>
      <c r="E281" s="11"/>
      <c r="F281" s="11">
        <v>80855.17</v>
      </c>
      <c r="K281" s="13">
        <v>5105632274</v>
      </c>
      <c r="L281" s="17">
        <v>19600</v>
      </c>
      <c r="M281" s="11">
        <f t="shared" si="4"/>
        <v>-61255.17</v>
      </c>
    </row>
    <row r="282" spans="1:13" x14ac:dyDescent="0.25">
      <c r="A282" s="15">
        <v>5105633754</v>
      </c>
      <c r="B282" s="11">
        <v>24381</v>
      </c>
      <c r="C282" s="11"/>
      <c r="D282" s="11"/>
      <c r="E282" s="11"/>
      <c r="F282" s="11">
        <v>24381</v>
      </c>
      <c r="K282" s="13">
        <v>5105632275</v>
      </c>
      <c r="L282" s="17">
        <v>19600</v>
      </c>
      <c r="M282" s="11">
        <f t="shared" si="4"/>
        <v>-4781</v>
      </c>
    </row>
    <row r="283" spans="1:13" x14ac:dyDescent="0.25">
      <c r="A283" s="15">
        <v>5105633755</v>
      </c>
      <c r="B283" s="11">
        <v>1500</v>
      </c>
      <c r="C283" s="11"/>
      <c r="D283" s="11"/>
      <c r="E283" s="11"/>
      <c r="F283" s="11">
        <v>1500</v>
      </c>
      <c r="K283" s="13">
        <v>5105632277</v>
      </c>
      <c r="L283" s="17">
        <v>4569.2299999999996</v>
      </c>
      <c r="M283" s="11">
        <f t="shared" si="4"/>
        <v>3069.2299999999996</v>
      </c>
    </row>
    <row r="284" spans="1:13" x14ac:dyDescent="0.25">
      <c r="A284" s="15">
        <v>5105633868</v>
      </c>
      <c r="B284" s="11"/>
      <c r="C284" s="11">
        <v>10226.82</v>
      </c>
      <c r="D284" s="11"/>
      <c r="E284" s="11"/>
      <c r="F284" s="11">
        <v>10226.82</v>
      </c>
      <c r="K284" s="13">
        <v>5105632278</v>
      </c>
      <c r="L284" s="17">
        <v>11298.64</v>
      </c>
      <c r="M284" s="11">
        <f t="shared" si="4"/>
        <v>1071.8199999999997</v>
      </c>
    </row>
    <row r="285" spans="1:13" x14ac:dyDescent="0.25">
      <c r="A285" s="15">
        <v>5105633869</v>
      </c>
      <c r="B285" s="11"/>
      <c r="C285" s="11">
        <v>1985.65</v>
      </c>
      <c r="D285" s="11"/>
      <c r="E285" s="11"/>
      <c r="F285" s="11">
        <v>1985.65</v>
      </c>
      <c r="K285" s="13">
        <v>5105632279</v>
      </c>
      <c r="L285" s="17">
        <v>2998.09</v>
      </c>
      <c r="M285" s="11">
        <f t="shared" si="4"/>
        <v>1012.44</v>
      </c>
    </row>
    <row r="286" spans="1:13" x14ac:dyDescent="0.25">
      <c r="A286" s="15">
        <v>5105633895</v>
      </c>
      <c r="B286" s="11"/>
      <c r="C286" s="11"/>
      <c r="D286" s="11">
        <v>8037.02</v>
      </c>
      <c r="E286" s="11"/>
      <c r="F286" s="11">
        <v>8037.02</v>
      </c>
      <c r="K286" s="13">
        <v>5105632444</v>
      </c>
      <c r="L286" s="17">
        <v>23000</v>
      </c>
      <c r="M286" s="11">
        <f t="shared" si="4"/>
        <v>14962.98</v>
      </c>
    </row>
    <row r="287" spans="1:13" x14ac:dyDescent="0.25">
      <c r="A287" s="15">
        <v>5105633908</v>
      </c>
      <c r="B287" s="11"/>
      <c r="C287" s="11">
        <v>7139.99</v>
      </c>
      <c r="D287" s="11">
        <v>7139.99</v>
      </c>
      <c r="E287" s="11"/>
      <c r="F287" s="11">
        <v>14279.98</v>
      </c>
      <c r="K287" s="13">
        <v>5105632600</v>
      </c>
      <c r="L287" s="17">
        <v>86760</v>
      </c>
      <c r="M287" s="11">
        <f t="shared" si="4"/>
        <v>72480.02</v>
      </c>
    </row>
    <row r="288" spans="1:13" x14ac:dyDescent="0.25">
      <c r="A288" s="15">
        <v>5105633913</v>
      </c>
      <c r="B288" s="11"/>
      <c r="C288" s="11"/>
      <c r="D288" s="11"/>
      <c r="E288" s="11">
        <v>827.29</v>
      </c>
      <c r="F288" s="11">
        <v>827.29</v>
      </c>
      <c r="K288" s="13">
        <v>5105632636</v>
      </c>
      <c r="L288" s="17">
        <v>19471.39</v>
      </c>
      <c r="M288" s="11">
        <f t="shared" si="4"/>
        <v>18644.099999999999</v>
      </c>
    </row>
    <row r="289" spans="1:13" x14ac:dyDescent="0.25">
      <c r="A289" s="15">
        <v>5105633919</v>
      </c>
      <c r="B289" s="11"/>
      <c r="C289" s="11">
        <v>110832.56</v>
      </c>
      <c r="D289" s="11"/>
      <c r="E289" s="11"/>
      <c r="F289" s="11">
        <v>110832.56</v>
      </c>
      <c r="L289" s="17">
        <v>63616.42</v>
      </c>
      <c r="M289" s="11">
        <f t="shared" si="4"/>
        <v>-47216.14</v>
      </c>
    </row>
    <row r="290" spans="1:13" x14ac:dyDescent="0.25">
      <c r="A290" s="15">
        <v>5105633927</v>
      </c>
      <c r="B290" s="11"/>
      <c r="C290" s="11">
        <v>25353.3</v>
      </c>
      <c r="D290" s="11"/>
      <c r="E290" s="11"/>
      <c r="F290" s="11">
        <v>25353.3</v>
      </c>
      <c r="K290" s="13">
        <v>5105632724</v>
      </c>
      <c r="L290" s="17">
        <v>298480.23</v>
      </c>
      <c r="M290" s="11">
        <f t="shared" si="4"/>
        <v>273126.93</v>
      </c>
    </row>
    <row r="291" spans="1:13" x14ac:dyDescent="0.25">
      <c r="A291" s="15">
        <v>5105633941</v>
      </c>
      <c r="B291" s="11"/>
      <c r="C291" s="11"/>
      <c r="D291" s="11">
        <v>3500</v>
      </c>
      <c r="E291" s="11"/>
      <c r="F291" s="11">
        <v>3500</v>
      </c>
      <c r="K291" s="13">
        <v>5105632725</v>
      </c>
      <c r="L291" s="17">
        <v>66945.47</v>
      </c>
      <c r="M291" s="11">
        <f t="shared" si="4"/>
        <v>63445.47</v>
      </c>
    </row>
    <row r="292" spans="1:13" x14ac:dyDescent="0.25">
      <c r="A292" s="15">
        <v>5105633943</v>
      </c>
      <c r="B292" s="11"/>
      <c r="C292" s="11">
        <v>39991.79</v>
      </c>
      <c r="D292" s="11"/>
      <c r="E292" s="11"/>
      <c r="F292" s="11">
        <v>39991.79</v>
      </c>
      <c r="K292" s="13">
        <v>5105632808</v>
      </c>
      <c r="L292" s="17">
        <v>12000</v>
      </c>
      <c r="M292" s="11">
        <f t="shared" si="4"/>
        <v>-27991.79</v>
      </c>
    </row>
    <row r="293" spans="1:13" x14ac:dyDescent="0.25">
      <c r="A293" s="15">
        <v>5105633944</v>
      </c>
      <c r="B293" s="11">
        <v>244665.64</v>
      </c>
      <c r="C293" s="11"/>
      <c r="D293" s="11"/>
      <c r="E293" s="11"/>
      <c r="F293" s="11">
        <v>244665.64</v>
      </c>
      <c r="L293" s="17">
        <v>19500</v>
      </c>
      <c r="M293" s="11">
        <f t="shared" si="4"/>
        <v>-225165.64</v>
      </c>
    </row>
    <row r="294" spans="1:13" x14ac:dyDescent="0.25">
      <c r="A294" s="15">
        <v>5105633945</v>
      </c>
      <c r="B294" s="11">
        <v>58000</v>
      </c>
      <c r="C294" s="11"/>
      <c r="D294" s="11"/>
      <c r="E294" s="11"/>
      <c r="F294" s="11">
        <v>58000</v>
      </c>
      <c r="K294" s="13">
        <v>5105632922</v>
      </c>
      <c r="L294" s="17">
        <v>11300</v>
      </c>
      <c r="M294" s="11">
        <f t="shared" si="4"/>
        <v>-46700</v>
      </c>
    </row>
    <row r="295" spans="1:13" x14ac:dyDescent="0.25">
      <c r="A295" s="15">
        <v>5105633946</v>
      </c>
      <c r="B295" s="11">
        <v>39000</v>
      </c>
      <c r="C295" s="11"/>
      <c r="D295" s="11"/>
      <c r="E295" s="11"/>
      <c r="F295" s="11">
        <v>39000</v>
      </c>
      <c r="K295" s="13">
        <v>5105632923</v>
      </c>
      <c r="L295" s="17">
        <v>27204</v>
      </c>
      <c r="M295" s="11">
        <f t="shared" si="4"/>
        <v>-11796</v>
      </c>
    </row>
    <row r="296" spans="1:13" x14ac:dyDescent="0.25">
      <c r="A296" s="15">
        <v>5105633947</v>
      </c>
      <c r="B296" s="11">
        <v>1500</v>
      </c>
      <c r="C296" s="11"/>
      <c r="D296" s="11"/>
      <c r="E296" s="11"/>
      <c r="F296" s="11">
        <v>1500</v>
      </c>
      <c r="L296" s="17">
        <v>27984</v>
      </c>
      <c r="M296" s="11">
        <f t="shared" si="4"/>
        <v>26484</v>
      </c>
    </row>
    <row r="297" spans="1:13" x14ac:dyDescent="0.25">
      <c r="A297" s="15">
        <v>5105633950</v>
      </c>
      <c r="B297" s="11"/>
      <c r="C297" s="11">
        <v>243.35</v>
      </c>
      <c r="D297" s="11"/>
      <c r="E297" s="11"/>
      <c r="F297" s="11">
        <v>243.35</v>
      </c>
      <c r="K297" s="13">
        <v>5105632924</v>
      </c>
      <c r="L297" s="17">
        <v>35189.46</v>
      </c>
      <c r="M297" s="11">
        <f t="shared" si="4"/>
        <v>34946.11</v>
      </c>
    </row>
    <row r="298" spans="1:13" x14ac:dyDescent="0.25">
      <c r="A298" s="15">
        <v>5105633981</v>
      </c>
      <c r="B298" s="11"/>
      <c r="C298" s="11">
        <v>19726.03</v>
      </c>
      <c r="D298" s="11"/>
      <c r="E298" s="11"/>
      <c r="F298" s="11">
        <v>19726.03</v>
      </c>
      <c r="K298" s="13">
        <v>5105632929</v>
      </c>
      <c r="L298" s="17">
        <v>19600</v>
      </c>
      <c r="M298" s="11">
        <f t="shared" si="4"/>
        <v>-126.02999999999884</v>
      </c>
    </row>
    <row r="299" spans="1:13" x14ac:dyDescent="0.25">
      <c r="A299" s="15">
        <v>5105633982</v>
      </c>
      <c r="B299" s="11"/>
      <c r="C299" s="11">
        <v>1404.31</v>
      </c>
      <c r="D299" s="11"/>
      <c r="E299" s="11"/>
      <c r="F299" s="11">
        <v>1404.31</v>
      </c>
      <c r="K299" s="13">
        <v>5105632930</v>
      </c>
      <c r="L299" s="17">
        <v>2408.8000000000002</v>
      </c>
      <c r="M299" s="11">
        <f t="shared" si="4"/>
        <v>1004.4900000000002</v>
      </c>
    </row>
    <row r="300" spans="1:13" x14ac:dyDescent="0.25">
      <c r="A300" s="15">
        <v>5105633983</v>
      </c>
      <c r="B300" s="11"/>
      <c r="C300" s="11"/>
      <c r="D300" s="11">
        <v>399.48</v>
      </c>
      <c r="E300" s="11"/>
      <c r="F300" s="11">
        <v>399.48</v>
      </c>
      <c r="K300" s="13">
        <v>5105632955</v>
      </c>
      <c r="L300" s="17">
        <v>1324.82</v>
      </c>
      <c r="M300" s="11">
        <f t="shared" si="4"/>
        <v>925.33999999999992</v>
      </c>
    </row>
    <row r="301" spans="1:13" x14ac:dyDescent="0.25">
      <c r="A301" s="15">
        <v>5105634000</v>
      </c>
      <c r="B301" s="11">
        <v>3118.53</v>
      </c>
      <c r="C301" s="11"/>
      <c r="D301" s="11"/>
      <c r="E301" s="11"/>
      <c r="F301" s="11">
        <v>3118.53</v>
      </c>
      <c r="L301" s="17">
        <v>11086.76</v>
      </c>
      <c r="M301" s="11">
        <f t="shared" si="4"/>
        <v>7968.23</v>
      </c>
    </row>
    <row r="302" spans="1:13" x14ac:dyDescent="0.25">
      <c r="A302" s="15">
        <v>5105634001</v>
      </c>
      <c r="B302" s="11">
        <v>149576.29</v>
      </c>
      <c r="C302" s="11"/>
      <c r="D302" s="11"/>
      <c r="E302" s="11"/>
      <c r="F302" s="11">
        <v>149576.29</v>
      </c>
      <c r="K302" s="13">
        <v>5105632956</v>
      </c>
      <c r="L302" s="17">
        <v>916.98</v>
      </c>
      <c r="M302" s="11">
        <f t="shared" si="4"/>
        <v>-148659.31</v>
      </c>
    </row>
    <row r="303" spans="1:13" x14ac:dyDescent="0.25">
      <c r="A303" s="15">
        <v>5105634002</v>
      </c>
      <c r="B303" s="11">
        <v>44000</v>
      </c>
      <c r="C303" s="11"/>
      <c r="D303" s="11"/>
      <c r="E303" s="11"/>
      <c r="F303" s="11">
        <v>44000</v>
      </c>
      <c r="L303" s="17">
        <v>1273.5899999999999</v>
      </c>
      <c r="M303" s="11">
        <f t="shared" si="4"/>
        <v>-42726.41</v>
      </c>
    </row>
    <row r="304" spans="1:13" x14ac:dyDescent="0.25">
      <c r="A304" s="15">
        <v>5105634003</v>
      </c>
      <c r="B304" s="11">
        <v>8640</v>
      </c>
      <c r="C304" s="11"/>
      <c r="D304" s="11"/>
      <c r="E304" s="11"/>
      <c r="F304" s="11">
        <v>8640</v>
      </c>
      <c r="K304" s="13">
        <v>5105632957</v>
      </c>
      <c r="L304" s="17">
        <v>615.74</v>
      </c>
      <c r="M304" s="11">
        <f t="shared" si="4"/>
        <v>-8024.26</v>
      </c>
    </row>
    <row r="305" spans="1:13" x14ac:dyDescent="0.25">
      <c r="A305" s="15">
        <v>5105634040</v>
      </c>
      <c r="B305" s="11">
        <v>137453.79</v>
      </c>
      <c r="C305" s="11"/>
      <c r="D305" s="11"/>
      <c r="E305" s="11"/>
      <c r="F305" s="11">
        <v>137453.79</v>
      </c>
      <c r="L305" s="17">
        <v>12908.32</v>
      </c>
      <c r="M305" s="11">
        <f t="shared" si="4"/>
        <v>-124545.47</v>
      </c>
    </row>
    <row r="306" spans="1:13" x14ac:dyDescent="0.25">
      <c r="A306" s="15">
        <v>5105634100</v>
      </c>
      <c r="B306" s="11"/>
      <c r="C306" s="11"/>
      <c r="D306" s="11">
        <v>1879.84</v>
      </c>
      <c r="E306" s="11"/>
      <c r="F306" s="11">
        <v>1879.84</v>
      </c>
      <c r="K306" s="13">
        <v>5105633058</v>
      </c>
      <c r="L306" s="17">
        <v>38.89</v>
      </c>
      <c r="M306" s="11">
        <f t="shared" si="4"/>
        <v>-1840.9499999999998</v>
      </c>
    </row>
    <row r="307" spans="1:13" x14ac:dyDescent="0.25">
      <c r="A307" s="15">
        <v>5105634182</v>
      </c>
      <c r="B307" s="11"/>
      <c r="C307" s="11">
        <v>64586.04</v>
      </c>
      <c r="D307" s="11"/>
      <c r="E307" s="11"/>
      <c r="F307" s="11">
        <v>64586.04</v>
      </c>
      <c r="K307" s="13">
        <v>5105633059</v>
      </c>
      <c r="L307" s="17">
        <v>24190.66</v>
      </c>
      <c r="M307" s="11">
        <f t="shared" si="4"/>
        <v>-40395.380000000005</v>
      </c>
    </row>
    <row r="308" spans="1:13" x14ac:dyDescent="0.25">
      <c r="A308" s="15">
        <v>5105634253</v>
      </c>
      <c r="B308" s="11">
        <v>19600</v>
      </c>
      <c r="C308" s="11"/>
      <c r="D308" s="11"/>
      <c r="E308" s="11"/>
      <c r="F308" s="11">
        <v>19600</v>
      </c>
      <c r="K308" s="13">
        <v>5105633076</v>
      </c>
      <c r="L308" s="17">
        <v>17761.3</v>
      </c>
      <c r="M308" s="11">
        <f t="shared" si="4"/>
        <v>-1838.7000000000007</v>
      </c>
    </row>
    <row r="309" spans="1:13" x14ac:dyDescent="0.25">
      <c r="A309" s="15">
        <v>5105634254</v>
      </c>
      <c r="B309" s="11">
        <v>19600</v>
      </c>
      <c r="C309" s="11"/>
      <c r="D309" s="11"/>
      <c r="E309" s="11"/>
      <c r="F309" s="11">
        <v>19600</v>
      </c>
      <c r="K309" s="13">
        <v>5105633078</v>
      </c>
      <c r="L309" s="17">
        <v>20556.259999999998</v>
      </c>
      <c r="M309" s="11">
        <f t="shared" si="4"/>
        <v>956.2599999999984</v>
      </c>
    </row>
    <row r="310" spans="1:13" x14ac:dyDescent="0.25">
      <c r="A310" s="15">
        <v>5105634255</v>
      </c>
      <c r="B310" s="11">
        <v>265785.28999999998</v>
      </c>
      <c r="C310" s="11"/>
      <c r="D310" s="11"/>
      <c r="E310" s="11"/>
      <c r="F310" s="11">
        <v>265785.28999999998</v>
      </c>
      <c r="K310" s="13">
        <v>5105633080</v>
      </c>
      <c r="L310" s="17">
        <v>2638.2</v>
      </c>
      <c r="M310" s="11">
        <f t="shared" si="4"/>
        <v>-263147.08999999997</v>
      </c>
    </row>
    <row r="311" spans="1:13" x14ac:dyDescent="0.25">
      <c r="A311" s="15">
        <v>5105634256</v>
      </c>
      <c r="B311" s="11">
        <v>219700.8</v>
      </c>
      <c r="C311" s="11"/>
      <c r="D311" s="11"/>
      <c r="E311" s="11"/>
      <c r="F311" s="11">
        <v>219700.8</v>
      </c>
      <c r="K311" s="13">
        <v>5105633081</v>
      </c>
      <c r="L311" s="17">
        <v>1529.18</v>
      </c>
      <c r="M311" s="11">
        <f t="shared" si="4"/>
        <v>-218171.62</v>
      </c>
    </row>
    <row r="312" spans="1:13" x14ac:dyDescent="0.25">
      <c r="A312" s="15">
        <v>5105634257</v>
      </c>
      <c r="B312" s="11">
        <v>5889.83</v>
      </c>
      <c r="C312" s="11"/>
      <c r="D312" s="11"/>
      <c r="E312" s="11"/>
      <c r="F312" s="11">
        <v>5889.83</v>
      </c>
      <c r="K312" s="13">
        <v>5105633085</v>
      </c>
      <c r="L312" s="17">
        <v>424.43</v>
      </c>
      <c r="M312" s="11">
        <f t="shared" si="4"/>
        <v>-5465.4</v>
      </c>
    </row>
    <row r="313" spans="1:13" x14ac:dyDescent="0.25">
      <c r="A313" s="15">
        <v>5105634258</v>
      </c>
      <c r="B313" s="11">
        <v>782.55</v>
      </c>
      <c r="C313" s="11"/>
      <c r="D313" s="11"/>
      <c r="E313" s="11"/>
      <c r="F313" s="11">
        <v>782.55</v>
      </c>
      <c r="K313" s="13">
        <v>5105633086</v>
      </c>
      <c r="L313" s="17">
        <v>875.75</v>
      </c>
      <c r="M313" s="11">
        <f t="shared" si="4"/>
        <v>93.200000000000045</v>
      </c>
    </row>
    <row r="314" spans="1:13" x14ac:dyDescent="0.25">
      <c r="A314" s="15">
        <v>5105634259</v>
      </c>
      <c r="B314" s="11">
        <v>2793.03</v>
      </c>
      <c r="C314" s="11"/>
      <c r="D314" s="11"/>
      <c r="E314" s="11"/>
      <c r="F314" s="11">
        <v>2793.03</v>
      </c>
      <c r="K314" s="13">
        <v>5105633092</v>
      </c>
      <c r="L314" s="17">
        <v>638.30999999999995</v>
      </c>
      <c r="M314" s="11">
        <f t="shared" si="4"/>
        <v>-2154.7200000000003</v>
      </c>
    </row>
    <row r="315" spans="1:13" x14ac:dyDescent="0.25">
      <c r="A315" s="15">
        <v>5105634260</v>
      </c>
      <c r="B315" s="11">
        <v>71378</v>
      </c>
      <c r="C315" s="11"/>
      <c r="D315" s="11"/>
      <c r="E315" s="11"/>
      <c r="F315" s="11">
        <v>71378</v>
      </c>
      <c r="K315" s="13">
        <v>5105633093</v>
      </c>
      <c r="L315" s="17">
        <v>676.11</v>
      </c>
      <c r="M315" s="11">
        <f t="shared" si="4"/>
        <v>-70701.89</v>
      </c>
    </row>
    <row r="316" spans="1:13" x14ac:dyDescent="0.25">
      <c r="A316" s="15">
        <v>5105634261</v>
      </c>
      <c r="B316" s="11">
        <v>30974.82</v>
      </c>
      <c r="C316" s="11"/>
      <c r="D316" s="11"/>
      <c r="E316" s="11"/>
      <c r="F316" s="11">
        <v>30974.82</v>
      </c>
      <c r="K316" s="13">
        <v>5105633095</v>
      </c>
      <c r="L316" s="17">
        <v>1875.37</v>
      </c>
      <c r="M316" s="11">
        <f t="shared" si="4"/>
        <v>-29099.45</v>
      </c>
    </row>
    <row r="317" spans="1:13" x14ac:dyDescent="0.25">
      <c r="A317" s="15">
        <v>5105634262</v>
      </c>
      <c r="B317" s="11">
        <v>36347.25</v>
      </c>
      <c r="C317" s="11"/>
      <c r="D317" s="11"/>
      <c r="E317" s="11"/>
      <c r="F317" s="11">
        <v>36347.25</v>
      </c>
      <c r="K317" s="13">
        <v>5105633096</v>
      </c>
      <c r="L317" s="17">
        <v>6939.03</v>
      </c>
      <c r="M317" s="11">
        <f t="shared" si="4"/>
        <v>-29408.22</v>
      </c>
    </row>
    <row r="318" spans="1:13" x14ac:dyDescent="0.25">
      <c r="A318" s="15">
        <v>5105634347</v>
      </c>
      <c r="B318" s="11">
        <v>47852.17</v>
      </c>
      <c r="C318" s="11"/>
      <c r="D318" s="11"/>
      <c r="E318" s="11"/>
      <c r="F318" s="11">
        <v>47852.17</v>
      </c>
      <c r="K318" s="13">
        <v>5105633097</v>
      </c>
      <c r="L318" s="17">
        <v>1081.76</v>
      </c>
      <c r="M318" s="11">
        <f t="shared" si="4"/>
        <v>-46770.409999999996</v>
      </c>
    </row>
    <row r="319" spans="1:13" x14ac:dyDescent="0.25">
      <c r="A319" s="15">
        <v>5105634348</v>
      </c>
      <c r="B319" s="11">
        <v>167476.56</v>
      </c>
      <c r="C319" s="11"/>
      <c r="D319" s="11"/>
      <c r="E319" s="11"/>
      <c r="F319" s="11">
        <v>167476.56</v>
      </c>
      <c r="K319" s="13">
        <v>5105633098</v>
      </c>
      <c r="L319" s="17">
        <v>7925.57</v>
      </c>
      <c r="M319" s="11">
        <f t="shared" si="4"/>
        <v>-159550.99</v>
      </c>
    </row>
    <row r="320" spans="1:13" x14ac:dyDescent="0.25">
      <c r="A320" s="15">
        <v>5105634350</v>
      </c>
      <c r="B320" s="11">
        <v>30105.94</v>
      </c>
      <c r="C320" s="11"/>
      <c r="D320" s="11"/>
      <c r="E320" s="11"/>
      <c r="F320" s="11">
        <v>30105.94</v>
      </c>
      <c r="K320" s="13">
        <v>5105633099</v>
      </c>
      <c r="L320" s="17">
        <v>2289.2399999999998</v>
      </c>
      <c r="M320" s="11">
        <f t="shared" si="4"/>
        <v>-27816.699999999997</v>
      </c>
    </row>
    <row r="321" spans="1:13" x14ac:dyDescent="0.25">
      <c r="A321" s="15">
        <v>5105634355</v>
      </c>
      <c r="B321" s="11">
        <v>33450.26</v>
      </c>
      <c r="C321" s="11"/>
      <c r="D321" s="11"/>
      <c r="E321" s="11"/>
      <c r="F321" s="11">
        <v>33450.26</v>
      </c>
      <c r="K321" s="13">
        <v>5105633201</v>
      </c>
      <c r="L321" s="17">
        <v>6024.48</v>
      </c>
      <c r="M321" s="11">
        <f t="shared" si="4"/>
        <v>-27425.780000000002</v>
      </c>
    </row>
    <row r="322" spans="1:13" x14ac:dyDescent="0.25">
      <c r="A322" s="15">
        <v>5105634357</v>
      </c>
      <c r="B322" s="11">
        <v>1680</v>
      </c>
      <c r="C322" s="11"/>
      <c r="D322" s="11"/>
      <c r="E322" s="11"/>
      <c r="F322" s="11">
        <v>1680</v>
      </c>
      <c r="K322" s="13">
        <v>5105633214</v>
      </c>
      <c r="L322" s="17">
        <v>17460</v>
      </c>
      <c r="M322" s="11">
        <f t="shared" si="4"/>
        <v>15780</v>
      </c>
    </row>
    <row r="323" spans="1:13" x14ac:dyDescent="0.25">
      <c r="A323" s="15">
        <v>5105634359</v>
      </c>
      <c r="B323" s="11">
        <v>16052</v>
      </c>
      <c r="C323" s="11"/>
      <c r="D323" s="11"/>
      <c r="E323" s="11"/>
      <c r="F323" s="11">
        <v>16052</v>
      </c>
      <c r="K323" s="13">
        <v>5105633250</v>
      </c>
      <c r="L323" s="17">
        <v>6057.95</v>
      </c>
      <c r="M323" s="11">
        <f t="shared" si="4"/>
        <v>-9994.0499999999993</v>
      </c>
    </row>
    <row r="324" spans="1:13" x14ac:dyDescent="0.25">
      <c r="A324" s="15">
        <v>5105634360</v>
      </c>
      <c r="B324" s="11">
        <v>980.63</v>
      </c>
      <c r="C324" s="11"/>
      <c r="D324" s="11"/>
      <c r="E324" s="11"/>
      <c r="F324" s="11">
        <v>980.63</v>
      </c>
      <c r="K324" s="13">
        <v>5105633391</v>
      </c>
      <c r="L324" s="17">
        <v>9</v>
      </c>
      <c r="M324" s="11">
        <f t="shared" si="4"/>
        <v>-971.63</v>
      </c>
    </row>
    <row r="325" spans="1:13" x14ac:dyDescent="0.25">
      <c r="A325" s="15">
        <v>5105634457</v>
      </c>
      <c r="B325" s="11">
        <v>19600</v>
      </c>
      <c r="C325" s="11"/>
      <c r="D325" s="11"/>
      <c r="E325" s="11"/>
      <c r="F325" s="11">
        <v>19600</v>
      </c>
      <c r="K325" s="13">
        <v>5105633399</v>
      </c>
      <c r="L325" s="17">
        <v>691</v>
      </c>
      <c r="M325" s="11">
        <f t="shared" si="4"/>
        <v>-18909</v>
      </c>
    </row>
    <row r="326" spans="1:13" x14ac:dyDescent="0.25">
      <c r="A326" s="15">
        <v>5105634458</v>
      </c>
      <c r="B326" s="11">
        <v>19600</v>
      </c>
      <c r="C326" s="11"/>
      <c r="D326" s="11"/>
      <c r="E326" s="11"/>
      <c r="F326" s="11">
        <v>19600</v>
      </c>
      <c r="K326" s="13">
        <v>5105633437</v>
      </c>
      <c r="L326" s="17">
        <v>30999.99</v>
      </c>
      <c r="M326" s="11">
        <f t="shared" ref="M326:M389" si="5">L326-F326</f>
        <v>11399.990000000002</v>
      </c>
    </row>
    <row r="327" spans="1:13" x14ac:dyDescent="0.25">
      <c r="A327" s="15">
        <v>5105634460</v>
      </c>
      <c r="B327" s="11">
        <v>10960.47</v>
      </c>
      <c r="C327" s="11"/>
      <c r="D327" s="11"/>
      <c r="E327" s="11"/>
      <c r="F327" s="11">
        <v>10960.47</v>
      </c>
      <c r="K327" s="13">
        <v>5105633438</v>
      </c>
      <c r="L327" s="17">
        <v>127789.03</v>
      </c>
      <c r="M327" s="11">
        <f t="shared" si="5"/>
        <v>116828.56</v>
      </c>
    </row>
    <row r="328" spans="1:13" x14ac:dyDescent="0.25">
      <c r="A328" s="15">
        <v>5105634530</v>
      </c>
      <c r="B328" s="11"/>
      <c r="C328" s="11">
        <v>865.2</v>
      </c>
      <c r="D328" s="11"/>
      <c r="E328" s="11"/>
      <c r="F328" s="11">
        <v>865.2</v>
      </c>
      <c r="K328" s="13">
        <v>5105633439</v>
      </c>
      <c r="L328" s="17">
        <v>65830.149999999994</v>
      </c>
      <c r="M328" s="11">
        <f t="shared" si="5"/>
        <v>64964.95</v>
      </c>
    </row>
    <row r="329" spans="1:13" x14ac:dyDescent="0.25">
      <c r="A329" s="15">
        <v>5105634846</v>
      </c>
      <c r="B329" s="11">
        <v>23000</v>
      </c>
      <c r="C329" s="11"/>
      <c r="D329" s="11"/>
      <c r="E329" s="11"/>
      <c r="F329" s="11">
        <v>23000</v>
      </c>
      <c r="K329" s="13">
        <v>5105633440</v>
      </c>
      <c r="L329" s="17">
        <v>240308.32</v>
      </c>
      <c r="M329" s="11">
        <f t="shared" si="5"/>
        <v>217308.32</v>
      </c>
    </row>
    <row r="330" spans="1:13" x14ac:dyDescent="0.25">
      <c r="A330" s="15">
        <v>5105635083</v>
      </c>
      <c r="B330" s="11">
        <v>118531</v>
      </c>
      <c r="C330" s="11"/>
      <c r="D330" s="11"/>
      <c r="E330" s="11"/>
      <c r="F330" s="11">
        <v>118531</v>
      </c>
      <c r="K330" s="13">
        <v>5105633441</v>
      </c>
      <c r="L330" s="17">
        <v>53093.279999999999</v>
      </c>
      <c r="M330" s="11">
        <f t="shared" si="5"/>
        <v>-65437.72</v>
      </c>
    </row>
    <row r="331" spans="1:13" x14ac:dyDescent="0.25">
      <c r="A331" s="15">
        <v>5105635085</v>
      </c>
      <c r="B331" s="11"/>
      <c r="C331" s="11">
        <v>700</v>
      </c>
      <c r="D331" s="11"/>
      <c r="E331" s="11"/>
      <c r="F331" s="11">
        <v>700</v>
      </c>
      <c r="K331" s="13">
        <v>5105633442</v>
      </c>
      <c r="L331" s="17">
        <v>1250</v>
      </c>
      <c r="M331" s="11">
        <f t="shared" si="5"/>
        <v>550</v>
      </c>
    </row>
    <row r="332" spans="1:13" x14ac:dyDescent="0.25">
      <c r="A332" s="15">
        <v>5105635340</v>
      </c>
      <c r="B332" s="11">
        <v>19600</v>
      </c>
      <c r="C332" s="11"/>
      <c r="D332" s="11"/>
      <c r="E332" s="11"/>
      <c r="F332" s="11">
        <v>19600</v>
      </c>
      <c r="K332" s="13">
        <v>5105633527</v>
      </c>
      <c r="L332" s="17">
        <v>6689.5</v>
      </c>
      <c r="M332" s="11">
        <f t="shared" si="5"/>
        <v>-12910.5</v>
      </c>
    </row>
    <row r="333" spans="1:13" x14ac:dyDescent="0.25">
      <c r="A333" s="15">
        <v>5105635341</v>
      </c>
      <c r="B333" s="11">
        <v>19600</v>
      </c>
      <c r="C333" s="11"/>
      <c r="D333" s="11"/>
      <c r="E333" s="11"/>
      <c r="F333" s="11">
        <v>19600</v>
      </c>
      <c r="L333" s="17">
        <v>649218.34</v>
      </c>
      <c r="M333" s="11">
        <f t="shared" si="5"/>
        <v>629618.34</v>
      </c>
    </row>
    <row r="334" spans="1:13" x14ac:dyDescent="0.25">
      <c r="A334" s="15">
        <v>5105635342</v>
      </c>
      <c r="B334" s="11">
        <v>7608.78</v>
      </c>
      <c r="C334" s="11"/>
      <c r="D334" s="11"/>
      <c r="E334" s="11"/>
      <c r="F334" s="11">
        <v>7608.78</v>
      </c>
      <c r="K334" s="13">
        <v>5105633663</v>
      </c>
      <c r="L334" s="17">
        <v>15029.08</v>
      </c>
      <c r="M334" s="11">
        <f t="shared" si="5"/>
        <v>7420.3</v>
      </c>
    </row>
    <row r="335" spans="1:13" x14ac:dyDescent="0.25">
      <c r="A335" s="15">
        <v>5105635343</v>
      </c>
      <c r="B335" s="11">
        <v>4495.97</v>
      </c>
      <c r="C335" s="11"/>
      <c r="D335" s="11"/>
      <c r="E335" s="11"/>
      <c r="F335" s="11">
        <v>4495.97</v>
      </c>
      <c r="K335" s="13">
        <v>5105633710</v>
      </c>
      <c r="L335" s="17">
        <v>3994.78</v>
      </c>
      <c r="M335" s="11">
        <f t="shared" si="5"/>
        <v>-501.19000000000005</v>
      </c>
    </row>
    <row r="336" spans="1:13" x14ac:dyDescent="0.25">
      <c r="A336" s="15">
        <v>5105635344</v>
      </c>
      <c r="B336" s="11">
        <v>105456.98</v>
      </c>
      <c r="C336" s="11"/>
      <c r="D336" s="11"/>
      <c r="E336" s="11"/>
      <c r="F336" s="11">
        <v>105456.98</v>
      </c>
      <c r="K336" s="13">
        <v>5105633751</v>
      </c>
      <c r="L336" s="17">
        <v>4401.22</v>
      </c>
      <c r="M336" s="11">
        <f t="shared" si="5"/>
        <v>-101055.76</v>
      </c>
    </row>
    <row r="337" spans="1:13" x14ac:dyDescent="0.25">
      <c r="A337" s="15">
        <v>5105635345</v>
      </c>
      <c r="B337" s="11">
        <v>1120</v>
      </c>
      <c r="C337" s="11"/>
      <c r="D337" s="11"/>
      <c r="E337" s="11"/>
      <c r="F337" s="11">
        <v>1120</v>
      </c>
      <c r="K337" s="13">
        <v>5105633752</v>
      </c>
      <c r="L337" s="17">
        <v>80855.17</v>
      </c>
      <c r="M337" s="11">
        <f t="shared" si="5"/>
        <v>79735.17</v>
      </c>
    </row>
    <row r="338" spans="1:13" x14ac:dyDescent="0.25">
      <c r="A338" s="15">
        <v>5105635346</v>
      </c>
      <c r="B338" s="11">
        <v>980</v>
      </c>
      <c r="C338" s="11"/>
      <c r="D338" s="11"/>
      <c r="E338" s="11"/>
      <c r="F338" s="11">
        <v>980</v>
      </c>
      <c r="K338" s="13">
        <v>5105633754</v>
      </c>
      <c r="L338" s="17">
        <v>24381</v>
      </c>
      <c r="M338" s="11">
        <f t="shared" si="5"/>
        <v>23401</v>
      </c>
    </row>
    <row r="339" spans="1:13" x14ac:dyDescent="0.25">
      <c r="A339" s="15">
        <v>5105635347</v>
      </c>
      <c r="B339" s="11">
        <v>3077.93</v>
      </c>
      <c r="C339" s="11"/>
      <c r="D339" s="11"/>
      <c r="E339" s="11"/>
      <c r="F339" s="11">
        <v>3077.93</v>
      </c>
      <c r="K339" s="13">
        <v>5105633755</v>
      </c>
      <c r="L339" s="17">
        <v>1500</v>
      </c>
      <c r="M339" s="11">
        <f t="shared" si="5"/>
        <v>-1577.9299999999998</v>
      </c>
    </row>
    <row r="340" spans="1:13" x14ac:dyDescent="0.25">
      <c r="A340" s="15">
        <v>5105635364</v>
      </c>
      <c r="B340" s="11"/>
      <c r="C340" s="11">
        <v>3322.92</v>
      </c>
      <c r="D340" s="11"/>
      <c r="E340" s="11"/>
      <c r="F340" s="11">
        <v>3322.92</v>
      </c>
      <c r="K340" s="13">
        <v>5105633868</v>
      </c>
      <c r="L340" s="17">
        <v>10226.82</v>
      </c>
      <c r="M340" s="11">
        <f t="shared" si="5"/>
        <v>6903.9</v>
      </c>
    </row>
    <row r="341" spans="1:13" x14ac:dyDescent="0.25">
      <c r="A341" s="15">
        <v>5105635366</v>
      </c>
      <c r="B341" s="11"/>
      <c r="C341" s="11">
        <v>13439.86</v>
      </c>
      <c r="D341" s="11"/>
      <c r="E341" s="11"/>
      <c r="F341" s="11">
        <v>13439.86</v>
      </c>
      <c r="K341" s="13">
        <v>5105633869</v>
      </c>
      <c r="L341" s="17">
        <v>1985.65</v>
      </c>
      <c r="M341" s="11">
        <f t="shared" si="5"/>
        <v>-11454.210000000001</v>
      </c>
    </row>
    <row r="342" spans="1:13" x14ac:dyDescent="0.25">
      <c r="A342" s="15">
        <v>5105635367</v>
      </c>
      <c r="B342" s="11"/>
      <c r="C342" s="11">
        <v>13439.86</v>
      </c>
      <c r="D342" s="11"/>
      <c r="E342" s="11"/>
      <c r="F342" s="11">
        <v>13439.86</v>
      </c>
      <c r="K342" s="13">
        <v>5105633895</v>
      </c>
      <c r="L342" s="17">
        <v>8037.02</v>
      </c>
      <c r="M342" s="11">
        <f t="shared" si="5"/>
        <v>-5402.84</v>
      </c>
    </row>
    <row r="343" spans="1:13" x14ac:dyDescent="0.25">
      <c r="A343" s="15">
        <v>5105635498</v>
      </c>
      <c r="B343" s="11"/>
      <c r="C343" s="11">
        <v>64472.600000000006</v>
      </c>
      <c r="D343" s="11"/>
      <c r="E343" s="11"/>
      <c r="F343" s="11">
        <v>64472.600000000006</v>
      </c>
      <c r="K343" s="13">
        <v>5105633908</v>
      </c>
      <c r="L343" s="17">
        <v>7139.99</v>
      </c>
      <c r="M343" s="11">
        <f t="shared" si="5"/>
        <v>-57332.610000000008</v>
      </c>
    </row>
    <row r="344" spans="1:13" x14ac:dyDescent="0.25">
      <c r="A344" s="15">
        <v>5105635499</v>
      </c>
      <c r="B344" s="11">
        <v>284.7</v>
      </c>
      <c r="C344" s="11"/>
      <c r="D344" s="11"/>
      <c r="E344" s="11"/>
      <c r="F344" s="11">
        <v>284.7</v>
      </c>
      <c r="K344" s="13">
        <v>5105633913</v>
      </c>
      <c r="L344" s="17">
        <v>827.29</v>
      </c>
      <c r="M344" s="11">
        <f t="shared" si="5"/>
        <v>542.58999999999992</v>
      </c>
    </row>
    <row r="345" spans="1:13" x14ac:dyDescent="0.25">
      <c r="A345" s="15">
        <v>5105635582</v>
      </c>
      <c r="B345" s="11">
        <v>19600</v>
      </c>
      <c r="C345" s="11"/>
      <c r="D345" s="11"/>
      <c r="E345" s="11"/>
      <c r="F345" s="11">
        <v>19600</v>
      </c>
      <c r="K345" s="13">
        <v>5105633919</v>
      </c>
      <c r="L345" s="17">
        <v>110832.56</v>
      </c>
      <c r="M345" s="11">
        <f t="shared" si="5"/>
        <v>91232.56</v>
      </c>
    </row>
    <row r="346" spans="1:13" x14ac:dyDescent="0.25">
      <c r="A346" s="15">
        <v>5105635583</v>
      </c>
      <c r="B346" s="11">
        <v>4200</v>
      </c>
      <c r="C346" s="11"/>
      <c r="D346" s="11"/>
      <c r="E346" s="11"/>
      <c r="F346" s="11">
        <v>4200</v>
      </c>
      <c r="K346" s="13">
        <v>5105633927</v>
      </c>
      <c r="L346" s="17">
        <v>25353.3</v>
      </c>
      <c r="M346" s="11">
        <f t="shared" si="5"/>
        <v>21153.3</v>
      </c>
    </row>
    <row r="347" spans="1:13" x14ac:dyDescent="0.25">
      <c r="A347" s="15">
        <v>5105635584</v>
      </c>
      <c r="B347" s="11">
        <v>4200</v>
      </c>
      <c r="C347" s="11"/>
      <c r="D347" s="11"/>
      <c r="E347" s="11"/>
      <c r="F347" s="11">
        <v>4200</v>
      </c>
      <c r="K347" s="13">
        <v>5105633941</v>
      </c>
      <c r="L347" s="17">
        <v>3500</v>
      </c>
      <c r="M347" s="11">
        <f t="shared" si="5"/>
        <v>-700</v>
      </c>
    </row>
    <row r="348" spans="1:13" x14ac:dyDescent="0.25">
      <c r="A348" s="15">
        <v>5105635585</v>
      </c>
      <c r="B348" s="11">
        <v>4200</v>
      </c>
      <c r="C348" s="11"/>
      <c r="D348" s="11"/>
      <c r="E348" s="11"/>
      <c r="F348" s="11">
        <v>4200</v>
      </c>
      <c r="K348" s="13">
        <v>5105633943</v>
      </c>
      <c r="L348" s="17">
        <v>7842.15</v>
      </c>
      <c r="M348" s="11">
        <f t="shared" si="5"/>
        <v>3642.1499999999996</v>
      </c>
    </row>
    <row r="349" spans="1:13" x14ac:dyDescent="0.25">
      <c r="A349" s="15">
        <v>5105635586</v>
      </c>
      <c r="B349" s="11">
        <v>4200</v>
      </c>
      <c r="C349" s="11"/>
      <c r="D349" s="11"/>
      <c r="E349" s="11"/>
      <c r="F349" s="11">
        <v>4200</v>
      </c>
      <c r="L349" s="17">
        <v>32149.64</v>
      </c>
      <c r="M349" s="11">
        <f t="shared" si="5"/>
        <v>27949.64</v>
      </c>
    </row>
    <row r="350" spans="1:13" x14ac:dyDescent="0.25">
      <c r="A350" s="15">
        <v>5105635587</v>
      </c>
      <c r="B350" s="11">
        <v>19600</v>
      </c>
      <c r="C350" s="11"/>
      <c r="D350" s="11"/>
      <c r="E350" s="11"/>
      <c r="F350" s="11">
        <v>19600</v>
      </c>
      <c r="K350" s="13">
        <v>5105633944</v>
      </c>
      <c r="L350" s="17">
        <v>244665.64</v>
      </c>
      <c r="M350" s="11">
        <f t="shared" si="5"/>
        <v>225065.64</v>
      </c>
    </row>
    <row r="351" spans="1:13" x14ac:dyDescent="0.25">
      <c r="A351" s="15">
        <v>5105635588</v>
      </c>
      <c r="B351" s="11">
        <v>19600</v>
      </c>
      <c r="C351" s="11"/>
      <c r="D351" s="11"/>
      <c r="E351" s="11"/>
      <c r="F351" s="11">
        <v>19600</v>
      </c>
      <c r="K351" s="13">
        <v>5105633945</v>
      </c>
      <c r="L351" s="17">
        <v>58000</v>
      </c>
      <c r="M351" s="11">
        <f t="shared" si="5"/>
        <v>38400</v>
      </c>
    </row>
    <row r="352" spans="1:13" x14ac:dyDescent="0.25">
      <c r="A352" s="15">
        <v>5105635589</v>
      </c>
      <c r="B352" s="11">
        <v>19600</v>
      </c>
      <c r="C352" s="11"/>
      <c r="D352" s="11"/>
      <c r="E352" s="11"/>
      <c r="F352" s="11">
        <v>19600</v>
      </c>
      <c r="K352" s="13">
        <v>5105633946</v>
      </c>
      <c r="L352" s="17">
        <v>39000</v>
      </c>
      <c r="M352" s="11">
        <f t="shared" si="5"/>
        <v>19400</v>
      </c>
    </row>
    <row r="353" spans="1:13" x14ac:dyDescent="0.25">
      <c r="A353" s="15">
        <v>5105635590</v>
      </c>
      <c r="B353" s="11">
        <v>2700</v>
      </c>
      <c r="C353" s="11"/>
      <c r="D353" s="11"/>
      <c r="E353" s="11"/>
      <c r="F353" s="11">
        <v>2700</v>
      </c>
      <c r="K353" s="13">
        <v>5105633947</v>
      </c>
      <c r="L353" s="17">
        <v>1500</v>
      </c>
      <c r="M353" s="11">
        <f t="shared" si="5"/>
        <v>-1200</v>
      </c>
    </row>
    <row r="354" spans="1:13" x14ac:dyDescent="0.25">
      <c r="A354" s="15">
        <v>5105635593</v>
      </c>
      <c r="B354" s="11">
        <v>980</v>
      </c>
      <c r="C354" s="11"/>
      <c r="D354" s="11"/>
      <c r="E354" s="11"/>
      <c r="F354" s="11">
        <v>980</v>
      </c>
      <c r="K354" s="13">
        <v>5105633950</v>
      </c>
      <c r="L354" s="17">
        <v>243.35</v>
      </c>
      <c r="M354" s="11">
        <f t="shared" si="5"/>
        <v>-736.65</v>
      </c>
    </row>
    <row r="355" spans="1:13" x14ac:dyDescent="0.25">
      <c r="A355" s="15">
        <v>5105635594</v>
      </c>
      <c r="B355" s="11">
        <v>980</v>
      </c>
      <c r="C355" s="11"/>
      <c r="D355" s="11"/>
      <c r="E355" s="11"/>
      <c r="F355" s="11">
        <v>980</v>
      </c>
      <c r="K355" s="13">
        <v>5105633981</v>
      </c>
      <c r="L355" s="17">
        <v>19726.03</v>
      </c>
      <c r="M355" s="11">
        <f t="shared" si="5"/>
        <v>18746.03</v>
      </c>
    </row>
    <row r="356" spans="1:13" x14ac:dyDescent="0.25">
      <c r="A356" s="15">
        <v>5105635595</v>
      </c>
      <c r="B356" s="11">
        <v>980</v>
      </c>
      <c r="C356" s="11"/>
      <c r="D356" s="11"/>
      <c r="E356" s="11"/>
      <c r="F356" s="11">
        <v>980</v>
      </c>
      <c r="K356" s="13">
        <v>5105633982</v>
      </c>
      <c r="L356" s="17">
        <v>1404.31</v>
      </c>
      <c r="M356" s="11">
        <f t="shared" si="5"/>
        <v>424.30999999999995</v>
      </c>
    </row>
    <row r="357" spans="1:13" x14ac:dyDescent="0.25">
      <c r="A357" s="15">
        <v>5105635596</v>
      </c>
      <c r="B357" s="11">
        <v>43957.62</v>
      </c>
      <c r="C357" s="11"/>
      <c r="D357" s="11"/>
      <c r="E357" s="11"/>
      <c r="F357" s="11">
        <v>43957.62</v>
      </c>
      <c r="K357" s="13">
        <v>5105633983</v>
      </c>
      <c r="L357" s="17">
        <v>399.48</v>
      </c>
      <c r="M357" s="11">
        <f t="shared" si="5"/>
        <v>-43558.14</v>
      </c>
    </row>
    <row r="358" spans="1:13" x14ac:dyDescent="0.25">
      <c r="A358" s="15">
        <v>5105635597</v>
      </c>
      <c r="B358" s="11">
        <v>11026.8</v>
      </c>
      <c r="C358" s="11"/>
      <c r="D358" s="11"/>
      <c r="E358" s="11"/>
      <c r="F358" s="11">
        <v>11026.8</v>
      </c>
      <c r="K358" s="13">
        <v>5105634000</v>
      </c>
      <c r="L358" s="17">
        <v>3118.53</v>
      </c>
      <c r="M358" s="11">
        <f t="shared" si="5"/>
        <v>-7908.2699999999986</v>
      </c>
    </row>
    <row r="359" spans="1:13" x14ac:dyDescent="0.25">
      <c r="A359" s="15">
        <v>5105635598</v>
      </c>
      <c r="B359" s="11">
        <v>2077</v>
      </c>
      <c r="C359" s="11"/>
      <c r="D359" s="11"/>
      <c r="E359" s="11"/>
      <c r="F359" s="11">
        <v>2077</v>
      </c>
      <c r="K359" s="13">
        <v>5105634001</v>
      </c>
      <c r="L359" s="17">
        <v>149576.29</v>
      </c>
      <c r="M359" s="11">
        <f t="shared" si="5"/>
        <v>147499.29</v>
      </c>
    </row>
    <row r="360" spans="1:13" x14ac:dyDescent="0.25">
      <c r="A360" s="15">
        <v>5105635888</v>
      </c>
      <c r="B360" s="11">
        <v>72490.16</v>
      </c>
      <c r="C360" s="11"/>
      <c r="D360" s="11"/>
      <c r="E360" s="11"/>
      <c r="F360" s="11">
        <v>72490.16</v>
      </c>
      <c r="K360" s="13">
        <v>5105634002</v>
      </c>
      <c r="L360" s="17">
        <v>44000</v>
      </c>
      <c r="M360" s="11">
        <f t="shared" si="5"/>
        <v>-28490.160000000003</v>
      </c>
    </row>
    <row r="361" spans="1:13" x14ac:dyDescent="0.25">
      <c r="A361" s="15">
        <v>5105635979</v>
      </c>
      <c r="B361" s="11">
        <v>31806</v>
      </c>
      <c r="C361" s="11"/>
      <c r="D361" s="11"/>
      <c r="E361" s="11"/>
      <c r="F361" s="11">
        <v>31806</v>
      </c>
      <c r="K361" s="13">
        <v>5105634003</v>
      </c>
      <c r="L361" s="17">
        <v>8640</v>
      </c>
      <c r="M361" s="11">
        <f t="shared" si="5"/>
        <v>-23166</v>
      </c>
    </row>
    <row r="362" spans="1:13" x14ac:dyDescent="0.25">
      <c r="A362" s="15">
        <v>5105635980</v>
      </c>
      <c r="B362" s="11">
        <v>30999.99</v>
      </c>
      <c r="C362" s="11"/>
      <c r="D362" s="11"/>
      <c r="E362" s="11"/>
      <c r="F362" s="11">
        <v>30999.99</v>
      </c>
      <c r="K362" s="13">
        <v>5105634040</v>
      </c>
      <c r="L362" s="17">
        <v>137453.79</v>
      </c>
      <c r="M362" s="11">
        <f t="shared" si="5"/>
        <v>106453.8</v>
      </c>
    </row>
    <row r="363" spans="1:13" x14ac:dyDescent="0.25">
      <c r="A363" s="15">
        <v>5105636001</v>
      </c>
      <c r="B363" s="11">
        <v>165000</v>
      </c>
      <c r="C363" s="11"/>
      <c r="D363" s="11"/>
      <c r="E363" s="11"/>
      <c r="F363" s="11">
        <v>165000</v>
      </c>
      <c r="K363" s="13">
        <v>5105634100</v>
      </c>
      <c r="L363" s="17">
        <v>187.98</v>
      </c>
      <c r="M363" s="11">
        <f t="shared" si="5"/>
        <v>-164812.01999999999</v>
      </c>
    </row>
    <row r="364" spans="1:13" x14ac:dyDescent="0.25">
      <c r="A364" s="15">
        <v>5105636002</v>
      </c>
      <c r="B364" s="11">
        <v>70000</v>
      </c>
      <c r="C364" s="11"/>
      <c r="D364" s="11"/>
      <c r="E364" s="11"/>
      <c r="F364" s="11">
        <v>70000</v>
      </c>
      <c r="L364" s="17">
        <v>1691.86</v>
      </c>
      <c r="M364" s="11">
        <f t="shared" si="5"/>
        <v>-68308.14</v>
      </c>
    </row>
    <row r="365" spans="1:13" x14ac:dyDescent="0.25">
      <c r="A365" s="15">
        <v>5105636003</v>
      </c>
      <c r="B365" s="11">
        <v>15026.4</v>
      </c>
      <c r="C365" s="11"/>
      <c r="D365" s="11"/>
      <c r="E365" s="11"/>
      <c r="F365" s="11">
        <v>15026.4</v>
      </c>
      <c r="K365" s="13">
        <v>5105634182</v>
      </c>
      <c r="L365" s="17">
        <v>64586.04</v>
      </c>
      <c r="M365" s="11">
        <f t="shared" si="5"/>
        <v>49559.64</v>
      </c>
    </row>
    <row r="366" spans="1:13" x14ac:dyDescent="0.25">
      <c r="A366" s="15">
        <v>5105636004</v>
      </c>
      <c r="B366" s="11">
        <v>6800</v>
      </c>
      <c r="C366" s="11"/>
      <c r="D366" s="11"/>
      <c r="E366" s="11"/>
      <c r="F366" s="11">
        <v>6800</v>
      </c>
      <c r="K366" s="13">
        <v>5105634253</v>
      </c>
      <c r="L366" s="17">
        <v>19600</v>
      </c>
      <c r="M366" s="11">
        <f t="shared" si="5"/>
        <v>12800</v>
      </c>
    </row>
    <row r="367" spans="1:13" x14ac:dyDescent="0.25">
      <c r="A367" s="15">
        <v>5105636005</v>
      </c>
      <c r="B367" s="11">
        <v>17280</v>
      </c>
      <c r="C367" s="11"/>
      <c r="D367" s="11"/>
      <c r="E367" s="11"/>
      <c r="F367" s="11">
        <v>17280</v>
      </c>
      <c r="K367" s="13">
        <v>5105634254</v>
      </c>
      <c r="L367" s="17">
        <v>19600</v>
      </c>
      <c r="M367" s="11">
        <f t="shared" si="5"/>
        <v>2320</v>
      </c>
    </row>
    <row r="368" spans="1:13" x14ac:dyDescent="0.25">
      <c r="A368" s="15">
        <v>5105636030</v>
      </c>
      <c r="B368" s="11">
        <v>22014</v>
      </c>
      <c r="C368" s="11"/>
      <c r="D368" s="11"/>
      <c r="E368" s="11"/>
      <c r="F368" s="11">
        <v>22014</v>
      </c>
      <c r="K368" s="13">
        <v>5105634255</v>
      </c>
      <c r="L368" s="17">
        <v>7330.41</v>
      </c>
      <c r="M368" s="11">
        <f t="shared" si="5"/>
        <v>-14683.59</v>
      </c>
    </row>
    <row r="369" spans="1:13" x14ac:dyDescent="0.25">
      <c r="A369" s="15">
        <v>5105636047</v>
      </c>
      <c r="B369" s="11">
        <v>12000.02</v>
      </c>
      <c r="C369" s="11"/>
      <c r="D369" s="11"/>
      <c r="E369" s="11"/>
      <c r="F369" s="11">
        <v>12000.02</v>
      </c>
      <c r="L369" s="17">
        <v>12672.04</v>
      </c>
      <c r="M369" s="11">
        <f t="shared" si="5"/>
        <v>672.02000000000044</v>
      </c>
    </row>
    <row r="370" spans="1:13" x14ac:dyDescent="0.25">
      <c r="A370" s="15">
        <v>5105636102</v>
      </c>
      <c r="B370" s="11"/>
      <c r="C370" s="11">
        <v>2191.7800000000002</v>
      </c>
      <c r="D370" s="11"/>
      <c r="E370" s="11"/>
      <c r="F370" s="11">
        <v>2191.7800000000002</v>
      </c>
      <c r="L370" s="17">
        <v>22210.67</v>
      </c>
      <c r="M370" s="11">
        <f t="shared" si="5"/>
        <v>20018.89</v>
      </c>
    </row>
    <row r="371" spans="1:13" x14ac:dyDescent="0.25">
      <c r="A371" s="15">
        <v>5105636188</v>
      </c>
      <c r="B371" s="11"/>
      <c r="C371" s="11">
        <v>3014.51</v>
      </c>
      <c r="D371" s="11"/>
      <c r="E371" s="11"/>
      <c r="F371" s="11">
        <v>3014.51</v>
      </c>
      <c r="L371" s="17">
        <v>26870.27</v>
      </c>
      <c r="M371" s="11">
        <f t="shared" si="5"/>
        <v>23855.760000000002</v>
      </c>
    </row>
    <row r="372" spans="1:13" x14ac:dyDescent="0.25">
      <c r="A372" s="15">
        <v>5105636212</v>
      </c>
      <c r="B372" s="11"/>
      <c r="C372" s="11">
        <v>9708.65</v>
      </c>
      <c r="D372" s="11"/>
      <c r="E372" s="11"/>
      <c r="F372" s="11">
        <v>9708.65</v>
      </c>
      <c r="L372" s="17">
        <v>30304.17</v>
      </c>
      <c r="M372" s="11">
        <f t="shared" si="5"/>
        <v>20595.519999999997</v>
      </c>
    </row>
    <row r="373" spans="1:13" x14ac:dyDescent="0.25">
      <c r="A373" s="15">
        <v>5105636214</v>
      </c>
      <c r="B373" s="11">
        <v>1250</v>
      </c>
      <c r="C373" s="11"/>
      <c r="D373" s="11"/>
      <c r="E373" s="11"/>
      <c r="F373" s="11">
        <v>1250</v>
      </c>
      <c r="L373" s="17">
        <v>42895.16</v>
      </c>
      <c r="M373" s="11">
        <f t="shared" si="5"/>
        <v>41645.160000000003</v>
      </c>
    </row>
    <row r="374" spans="1:13" x14ac:dyDescent="0.25">
      <c r="A374" s="15">
        <v>5105636215</v>
      </c>
      <c r="B374" s="11">
        <v>2371.6</v>
      </c>
      <c r="C374" s="11"/>
      <c r="D374" s="11"/>
      <c r="E374" s="11"/>
      <c r="F374" s="11">
        <v>2371.6</v>
      </c>
      <c r="L374" s="17">
        <v>47936.3</v>
      </c>
      <c r="M374" s="11">
        <f t="shared" si="5"/>
        <v>45564.700000000004</v>
      </c>
    </row>
    <row r="375" spans="1:13" x14ac:dyDescent="0.25">
      <c r="A375" s="15">
        <v>5105636216</v>
      </c>
      <c r="B375" s="11">
        <v>2508.4</v>
      </c>
      <c r="C375" s="11"/>
      <c r="D375" s="11"/>
      <c r="E375" s="11"/>
      <c r="F375" s="11">
        <v>2508.4</v>
      </c>
      <c r="L375" s="17">
        <v>55563.82</v>
      </c>
      <c r="M375" s="11">
        <f t="shared" si="5"/>
        <v>53055.42</v>
      </c>
    </row>
    <row r="376" spans="1:13" x14ac:dyDescent="0.25">
      <c r="A376" s="15">
        <v>5105636217</v>
      </c>
      <c r="B376" s="11">
        <v>980</v>
      </c>
      <c r="C376" s="11"/>
      <c r="D376" s="11"/>
      <c r="E376" s="11"/>
      <c r="F376" s="11">
        <v>980</v>
      </c>
      <c r="K376" s="13">
        <v>5105634256</v>
      </c>
      <c r="L376" s="17">
        <v>27809.7</v>
      </c>
      <c r="M376" s="11">
        <f t="shared" si="5"/>
        <v>26829.7</v>
      </c>
    </row>
    <row r="377" spans="1:13" x14ac:dyDescent="0.25">
      <c r="A377" s="15">
        <v>5105636218</v>
      </c>
      <c r="B377" s="11">
        <v>980</v>
      </c>
      <c r="C377" s="11"/>
      <c r="D377" s="11"/>
      <c r="E377" s="11"/>
      <c r="F377" s="11">
        <v>980</v>
      </c>
      <c r="L377" s="17">
        <v>32722.799999999999</v>
      </c>
      <c r="M377" s="11">
        <f t="shared" si="5"/>
        <v>31742.799999999999</v>
      </c>
    </row>
    <row r="378" spans="1:13" x14ac:dyDescent="0.25">
      <c r="A378" s="15">
        <v>5105636219</v>
      </c>
      <c r="B378" s="11">
        <v>980</v>
      </c>
      <c r="C378" s="11"/>
      <c r="D378" s="11"/>
      <c r="E378" s="11"/>
      <c r="F378" s="11">
        <v>980</v>
      </c>
      <c r="L378" s="17">
        <v>41251.949999999997</v>
      </c>
      <c r="M378" s="11">
        <f t="shared" si="5"/>
        <v>40271.949999999997</v>
      </c>
    </row>
    <row r="379" spans="1:13" x14ac:dyDescent="0.25">
      <c r="A379" s="15">
        <v>5105636220</v>
      </c>
      <c r="B379" s="11">
        <v>21308.09</v>
      </c>
      <c r="C379" s="11"/>
      <c r="D379" s="11"/>
      <c r="E379" s="11"/>
      <c r="F379" s="11">
        <v>21308.09</v>
      </c>
      <c r="L379" s="17">
        <v>48421.15</v>
      </c>
      <c r="M379" s="11">
        <f t="shared" si="5"/>
        <v>27113.06</v>
      </c>
    </row>
    <row r="380" spans="1:13" x14ac:dyDescent="0.25">
      <c r="A380" s="15">
        <v>5105636231</v>
      </c>
      <c r="B380" s="11">
        <v>73202.73</v>
      </c>
      <c r="C380" s="11"/>
      <c r="D380" s="11"/>
      <c r="E380" s="11"/>
      <c r="F380" s="11">
        <v>73202.73</v>
      </c>
      <c r="L380" s="17">
        <v>69495.199999999997</v>
      </c>
      <c r="M380" s="11">
        <f t="shared" si="5"/>
        <v>-3707.5299999999988</v>
      </c>
    </row>
    <row r="381" spans="1:13" x14ac:dyDescent="0.25">
      <c r="A381" s="15">
        <v>5105636232</v>
      </c>
      <c r="B381" s="11">
        <v>65.72</v>
      </c>
      <c r="C381" s="11"/>
      <c r="D381" s="11"/>
      <c r="E381" s="11"/>
      <c r="F381" s="11">
        <v>65.72</v>
      </c>
      <c r="K381" s="13">
        <v>5105634257</v>
      </c>
      <c r="L381" s="17">
        <v>5889.83</v>
      </c>
      <c r="M381" s="11">
        <f t="shared" si="5"/>
        <v>5824.11</v>
      </c>
    </row>
    <row r="382" spans="1:13" x14ac:dyDescent="0.25">
      <c r="A382" s="15">
        <v>5105636233</v>
      </c>
      <c r="B382" s="11">
        <v>5058.5</v>
      </c>
      <c r="C382" s="11"/>
      <c r="D382" s="11"/>
      <c r="E382" s="11"/>
      <c r="F382" s="11">
        <v>5058.5</v>
      </c>
      <c r="K382" s="13">
        <v>5105634258</v>
      </c>
      <c r="L382" s="17">
        <v>782.55</v>
      </c>
      <c r="M382" s="11">
        <f t="shared" si="5"/>
        <v>-4275.95</v>
      </c>
    </row>
    <row r="383" spans="1:13" x14ac:dyDescent="0.25">
      <c r="A383" s="15">
        <v>5105636234</v>
      </c>
      <c r="B383" s="11"/>
      <c r="C383" s="11"/>
      <c r="D383" s="11"/>
      <c r="E383" s="11">
        <v>22193.85</v>
      </c>
      <c r="F383" s="11">
        <v>22193.85</v>
      </c>
      <c r="K383" s="13">
        <v>5105634259</v>
      </c>
      <c r="L383" s="17">
        <v>2793.03</v>
      </c>
      <c r="M383" s="11">
        <f t="shared" si="5"/>
        <v>-19400.82</v>
      </c>
    </row>
    <row r="384" spans="1:13" x14ac:dyDescent="0.25">
      <c r="A384" s="15">
        <v>5105636238</v>
      </c>
      <c r="B384" s="11">
        <v>88499.98</v>
      </c>
      <c r="C384" s="11"/>
      <c r="D384" s="11"/>
      <c r="E384" s="11"/>
      <c r="F384" s="11">
        <v>88499.98</v>
      </c>
      <c r="K384" s="13">
        <v>5105634260</v>
      </c>
      <c r="L384" s="17">
        <v>71378</v>
      </c>
      <c r="M384" s="11">
        <f t="shared" si="5"/>
        <v>-17121.979999999996</v>
      </c>
    </row>
    <row r="385" spans="1:13" x14ac:dyDescent="0.25">
      <c r="A385" s="15">
        <v>5105636239</v>
      </c>
      <c r="B385" s="11">
        <v>452270.09</v>
      </c>
      <c r="C385" s="11"/>
      <c r="D385" s="11"/>
      <c r="E385" s="11"/>
      <c r="F385" s="11">
        <v>452270.09</v>
      </c>
      <c r="K385" s="13">
        <v>5105634261</v>
      </c>
      <c r="L385" s="17">
        <v>30974.82</v>
      </c>
      <c r="M385" s="11">
        <f t="shared" si="5"/>
        <v>-421295.27</v>
      </c>
    </row>
    <row r="386" spans="1:13" x14ac:dyDescent="0.25">
      <c r="A386" s="15">
        <v>5105636240</v>
      </c>
      <c r="B386" s="11">
        <v>119305.52</v>
      </c>
      <c r="C386" s="11"/>
      <c r="D386" s="11"/>
      <c r="E386" s="11"/>
      <c r="F386" s="11">
        <v>119305.52</v>
      </c>
      <c r="K386" s="13">
        <v>5105634262</v>
      </c>
      <c r="L386" s="17">
        <v>36347.25</v>
      </c>
      <c r="M386" s="11">
        <f t="shared" si="5"/>
        <v>-82958.27</v>
      </c>
    </row>
    <row r="387" spans="1:13" x14ac:dyDescent="0.25">
      <c r="A387" s="15">
        <v>5105636241</v>
      </c>
      <c r="B387" s="11">
        <v>5087.75</v>
      </c>
      <c r="C387" s="11"/>
      <c r="D387" s="11"/>
      <c r="E387" s="11"/>
      <c r="F387" s="11">
        <v>5087.75</v>
      </c>
      <c r="K387" s="13">
        <v>5105634347</v>
      </c>
      <c r="L387" s="17">
        <v>47852.17</v>
      </c>
      <c r="M387" s="11">
        <f t="shared" si="5"/>
        <v>42764.42</v>
      </c>
    </row>
    <row r="388" spans="1:13" x14ac:dyDescent="0.25">
      <c r="A388" s="15">
        <v>5105636309</v>
      </c>
      <c r="B388" s="11"/>
      <c r="C388" s="11"/>
      <c r="D388" s="11"/>
      <c r="E388" s="11">
        <v>1654.58</v>
      </c>
      <c r="F388" s="11">
        <v>1654.58</v>
      </c>
      <c r="K388" s="13">
        <v>5105634348</v>
      </c>
      <c r="L388" s="17">
        <v>167476.56</v>
      </c>
      <c r="M388" s="11">
        <f t="shared" si="5"/>
        <v>165821.98000000001</v>
      </c>
    </row>
    <row r="389" spans="1:13" x14ac:dyDescent="0.25">
      <c r="A389" s="15">
        <v>5105636415</v>
      </c>
      <c r="B389" s="11">
        <v>19600</v>
      </c>
      <c r="C389" s="11"/>
      <c r="D389" s="11"/>
      <c r="E389" s="11"/>
      <c r="F389" s="11">
        <v>19600</v>
      </c>
      <c r="K389" s="13">
        <v>5105634350</v>
      </c>
      <c r="L389" s="17">
        <v>1433.62</v>
      </c>
      <c r="M389" s="11">
        <f t="shared" si="5"/>
        <v>-18166.38</v>
      </c>
    </row>
    <row r="390" spans="1:13" x14ac:dyDescent="0.25">
      <c r="A390" s="15">
        <v>5105636416</v>
      </c>
      <c r="B390" s="11">
        <v>19600</v>
      </c>
      <c r="C390" s="11"/>
      <c r="D390" s="11"/>
      <c r="E390" s="11"/>
      <c r="F390" s="11">
        <v>19600</v>
      </c>
      <c r="L390" s="17">
        <v>28672.32</v>
      </c>
      <c r="M390" s="11">
        <f t="shared" ref="M390:M453" si="6">L390-F390</f>
        <v>9072.32</v>
      </c>
    </row>
    <row r="391" spans="1:13" x14ac:dyDescent="0.25">
      <c r="A391" s="15">
        <v>5105636417</v>
      </c>
      <c r="B391" s="11">
        <v>19600</v>
      </c>
      <c r="C391" s="11"/>
      <c r="D391" s="11"/>
      <c r="E391" s="11"/>
      <c r="F391" s="11">
        <v>19600</v>
      </c>
      <c r="K391" s="13">
        <v>5105634355</v>
      </c>
      <c r="L391" s="17">
        <v>33450.26</v>
      </c>
      <c r="M391" s="11">
        <f t="shared" si="6"/>
        <v>13850.260000000002</v>
      </c>
    </row>
    <row r="392" spans="1:13" x14ac:dyDescent="0.25">
      <c r="A392" s="15">
        <v>5105636418</v>
      </c>
      <c r="B392" s="11">
        <v>19600</v>
      </c>
      <c r="C392" s="11"/>
      <c r="D392" s="11"/>
      <c r="E392" s="11"/>
      <c r="F392" s="11">
        <v>19600</v>
      </c>
      <c r="K392" s="13">
        <v>5105634357</v>
      </c>
      <c r="L392" s="17">
        <v>1680</v>
      </c>
      <c r="M392" s="11">
        <f t="shared" si="6"/>
        <v>-17920</v>
      </c>
    </row>
    <row r="393" spans="1:13" x14ac:dyDescent="0.25">
      <c r="A393" s="15">
        <v>5105636419</v>
      </c>
      <c r="B393" s="11">
        <v>102298.69</v>
      </c>
      <c r="C393" s="11"/>
      <c r="D393" s="11"/>
      <c r="E393" s="11"/>
      <c r="F393" s="11">
        <v>102298.69</v>
      </c>
      <c r="K393" s="13">
        <v>5105634359</v>
      </c>
      <c r="L393" s="17">
        <v>16052</v>
      </c>
      <c r="M393" s="11">
        <f t="shared" si="6"/>
        <v>-86246.69</v>
      </c>
    </row>
    <row r="394" spans="1:13" x14ac:dyDescent="0.25">
      <c r="A394" s="15">
        <v>5105636420</v>
      </c>
      <c r="B394" s="11">
        <v>1176</v>
      </c>
      <c r="C394" s="11"/>
      <c r="D394" s="11"/>
      <c r="E394" s="11"/>
      <c r="F394" s="11">
        <v>1176</v>
      </c>
      <c r="K394" s="13">
        <v>5105634360</v>
      </c>
      <c r="L394" s="17">
        <v>980.63</v>
      </c>
      <c r="M394" s="11">
        <f t="shared" si="6"/>
        <v>-195.37</v>
      </c>
    </row>
    <row r="395" spans="1:13" x14ac:dyDescent="0.25">
      <c r="A395" s="15">
        <v>5105636432</v>
      </c>
      <c r="B395" s="11">
        <v>1176</v>
      </c>
      <c r="C395" s="11"/>
      <c r="D395" s="11"/>
      <c r="E395" s="11"/>
      <c r="F395" s="11">
        <v>1176</v>
      </c>
      <c r="K395" s="13">
        <v>5105634457</v>
      </c>
      <c r="L395" s="17">
        <v>19600</v>
      </c>
      <c r="M395" s="11">
        <f t="shared" si="6"/>
        <v>18424</v>
      </c>
    </row>
    <row r="396" spans="1:13" x14ac:dyDescent="0.25">
      <c r="A396" s="15">
        <v>5105636433</v>
      </c>
      <c r="B396" s="11">
        <v>1785.18</v>
      </c>
      <c r="C396" s="11"/>
      <c r="D396" s="11"/>
      <c r="E396" s="11"/>
      <c r="F396" s="11">
        <v>1785.18</v>
      </c>
      <c r="K396" s="13">
        <v>5105634458</v>
      </c>
      <c r="L396" s="17">
        <v>19600</v>
      </c>
      <c r="M396" s="11">
        <f t="shared" si="6"/>
        <v>17814.82</v>
      </c>
    </row>
    <row r="397" spans="1:13" x14ac:dyDescent="0.25">
      <c r="A397" s="15">
        <v>5105636434</v>
      </c>
      <c r="B397" s="11">
        <v>6133.25</v>
      </c>
      <c r="C397" s="11"/>
      <c r="D397" s="11"/>
      <c r="E397" s="11"/>
      <c r="F397" s="11">
        <v>6133.25</v>
      </c>
      <c r="K397" s="13">
        <v>5105634460</v>
      </c>
      <c r="L397" s="17">
        <v>10960.47</v>
      </c>
      <c r="M397" s="11">
        <f t="shared" si="6"/>
        <v>4827.2199999999993</v>
      </c>
    </row>
    <row r="398" spans="1:13" x14ac:dyDescent="0.25">
      <c r="A398" s="15">
        <v>5105636435</v>
      </c>
      <c r="B398" s="11">
        <v>82499.600000000006</v>
      </c>
      <c r="C398" s="11"/>
      <c r="D398" s="11"/>
      <c r="E398" s="11"/>
      <c r="F398" s="11">
        <v>82499.600000000006</v>
      </c>
      <c r="K398" s="13">
        <v>5105634530</v>
      </c>
      <c r="L398" s="17">
        <v>865.2</v>
      </c>
      <c r="M398" s="11">
        <f t="shared" si="6"/>
        <v>-81634.400000000009</v>
      </c>
    </row>
    <row r="399" spans="1:13" x14ac:dyDescent="0.25">
      <c r="A399" s="15">
        <v>5105636436</v>
      </c>
      <c r="B399" s="11">
        <v>1612</v>
      </c>
      <c r="C399" s="11"/>
      <c r="D399" s="11"/>
      <c r="E399" s="11"/>
      <c r="F399" s="11">
        <v>1612</v>
      </c>
      <c r="K399" s="13">
        <v>5105634846</v>
      </c>
      <c r="L399" s="17">
        <v>23000</v>
      </c>
      <c r="M399" s="11">
        <f t="shared" si="6"/>
        <v>21388</v>
      </c>
    </row>
    <row r="400" spans="1:13" x14ac:dyDescent="0.25">
      <c r="A400" s="15">
        <v>5105636438</v>
      </c>
      <c r="B400" s="11">
        <v>9888.5300000000007</v>
      </c>
      <c r="C400" s="11"/>
      <c r="D400" s="11"/>
      <c r="E400" s="11"/>
      <c r="F400" s="11">
        <v>9888.5300000000007</v>
      </c>
      <c r="K400" s="13">
        <v>5105635083</v>
      </c>
      <c r="L400" s="17">
        <v>118531</v>
      </c>
      <c r="M400" s="11">
        <f t="shared" si="6"/>
        <v>108642.47</v>
      </c>
    </row>
    <row r="401" spans="1:13" x14ac:dyDescent="0.25">
      <c r="A401" s="15">
        <v>5105636480</v>
      </c>
      <c r="B401" s="11"/>
      <c r="C401" s="11"/>
      <c r="D401" s="11">
        <v>28803.22</v>
      </c>
      <c r="E401" s="11"/>
      <c r="F401" s="11">
        <v>28803.22</v>
      </c>
      <c r="K401" s="13">
        <v>5105635085</v>
      </c>
      <c r="L401" s="17">
        <v>700</v>
      </c>
      <c r="M401" s="11">
        <f t="shared" si="6"/>
        <v>-28103.22</v>
      </c>
    </row>
    <row r="402" spans="1:13" x14ac:dyDescent="0.25">
      <c r="A402" s="15">
        <v>5105636568</v>
      </c>
      <c r="B402" s="11"/>
      <c r="C402" s="11"/>
      <c r="D402" s="11">
        <v>15488.64</v>
      </c>
      <c r="E402" s="11"/>
      <c r="F402" s="11">
        <v>15488.64</v>
      </c>
      <c r="K402" s="13">
        <v>5105635340</v>
      </c>
      <c r="L402" s="17">
        <v>19600</v>
      </c>
      <c r="M402" s="11">
        <f t="shared" si="6"/>
        <v>4111.3600000000006</v>
      </c>
    </row>
    <row r="403" spans="1:13" x14ac:dyDescent="0.25">
      <c r="A403" s="15">
        <v>5105636721</v>
      </c>
      <c r="B403" s="11">
        <v>4422.53</v>
      </c>
      <c r="C403" s="11"/>
      <c r="D403" s="11"/>
      <c r="E403" s="11"/>
      <c r="F403" s="11">
        <v>4422.53</v>
      </c>
      <c r="K403" s="13">
        <v>5105635341</v>
      </c>
      <c r="L403" s="17">
        <v>19600</v>
      </c>
      <c r="M403" s="11">
        <f t="shared" si="6"/>
        <v>15177.470000000001</v>
      </c>
    </row>
    <row r="404" spans="1:13" x14ac:dyDescent="0.25">
      <c r="A404" s="15">
        <v>5105636725</v>
      </c>
      <c r="B404" s="11">
        <v>2450.16</v>
      </c>
      <c r="C404" s="11"/>
      <c r="D404" s="11"/>
      <c r="E404" s="11"/>
      <c r="F404" s="11">
        <v>2450.16</v>
      </c>
      <c r="K404" s="13">
        <v>5105635342</v>
      </c>
      <c r="L404" s="17">
        <v>7608.78</v>
      </c>
      <c r="M404" s="11">
        <f t="shared" si="6"/>
        <v>5158.62</v>
      </c>
    </row>
    <row r="405" spans="1:13" x14ac:dyDescent="0.25">
      <c r="A405" s="15">
        <v>5105636832</v>
      </c>
      <c r="B405" s="11">
        <v>159750</v>
      </c>
      <c r="C405" s="11"/>
      <c r="D405" s="11"/>
      <c r="E405" s="11"/>
      <c r="F405" s="11">
        <v>159750</v>
      </c>
      <c r="K405" s="13">
        <v>5105635343</v>
      </c>
      <c r="L405" s="17">
        <v>4495.97</v>
      </c>
      <c r="M405" s="11">
        <f t="shared" si="6"/>
        <v>-155254.03</v>
      </c>
    </row>
    <row r="406" spans="1:13" x14ac:dyDescent="0.25">
      <c r="A406" s="15">
        <v>5105636835</v>
      </c>
      <c r="B406" s="11"/>
      <c r="C406" s="11"/>
      <c r="D406" s="11"/>
      <c r="E406" s="11">
        <v>17136.669999999998</v>
      </c>
      <c r="F406" s="11">
        <v>17136.669999999998</v>
      </c>
      <c r="K406" s="13">
        <v>5105635344</v>
      </c>
      <c r="L406" s="17">
        <v>9586.91</v>
      </c>
      <c r="M406" s="11">
        <f t="shared" si="6"/>
        <v>-7549.7599999999984</v>
      </c>
    </row>
    <row r="407" spans="1:13" x14ac:dyDescent="0.25">
      <c r="A407" s="15">
        <v>5105636838</v>
      </c>
      <c r="B407" s="11"/>
      <c r="C407" s="11"/>
      <c r="D407" s="11"/>
      <c r="E407" s="11">
        <v>146283.31</v>
      </c>
      <c r="F407" s="11">
        <v>146283.31</v>
      </c>
      <c r="L407" s="17">
        <v>12531.2</v>
      </c>
      <c r="M407" s="11">
        <f t="shared" si="6"/>
        <v>-133752.10999999999</v>
      </c>
    </row>
    <row r="408" spans="1:13" x14ac:dyDescent="0.25">
      <c r="A408" s="15">
        <v>5105636903</v>
      </c>
      <c r="B408" s="11">
        <v>37945.71</v>
      </c>
      <c r="C408" s="11"/>
      <c r="D408" s="11"/>
      <c r="E408" s="11"/>
      <c r="F408" s="11">
        <v>37945.71</v>
      </c>
      <c r="L408" s="17">
        <v>83338.87</v>
      </c>
      <c r="M408" s="11">
        <f t="shared" si="6"/>
        <v>45393.159999999996</v>
      </c>
    </row>
    <row r="409" spans="1:13" x14ac:dyDescent="0.25">
      <c r="A409" s="15">
        <v>5105636904</v>
      </c>
      <c r="B409" s="11">
        <v>12648.51</v>
      </c>
      <c r="C409" s="11"/>
      <c r="D409" s="11"/>
      <c r="E409" s="11"/>
      <c r="F409" s="11">
        <v>12648.51</v>
      </c>
      <c r="K409" s="13">
        <v>5105635345</v>
      </c>
      <c r="L409" s="17">
        <v>1120</v>
      </c>
      <c r="M409" s="11">
        <f t="shared" si="6"/>
        <v>-11528.51</v>
      </c>
    </row>
    <row r="410" spans="1:13" x14ac:dyDescent="0.25">
      <c r="A410" s="15">
        <v>5105636949</v>
      </c>
      <c r="B410" s="11">
        <v>40000</v>
      </c>
      <c r="C410" s="11"/>
      <c r="D410" s="11"/>
      <c r="E410" s="11"/>
      <c r="F410" s="11">
        <v>40000</v>
      </c>
      <c r="K410" s="13">
        <v>5105635346</v>
      </c>
      <c r="L410" s="17">
        <v>980</v>
      </c>
      <c r="M410" s="11">
        <f t="shared" si="6"/>
        <v>-39020</v>
      </c>
    </row>
    <row r="411" spans="1:13" x14ac:dyDescent="0.25">
      <c r="A411" s="15">
        <v>5105636968</v>
      </c>
      <c r="B411" s="11"/>
      <c r="C411" s="11"/>
      <c r="D411" s="11"/>
      <c r="E411" s="11">
        <v>55562.28</v>
      </c>
      <c r="F411" s="11">
        <v>55562.28</v>
      </c>
      <c r="K411" s="13">
        <v>5105635347</v>
      </c>
      <c r="L411" s="17">
        <v>3077.93</v>
      </c>
      <c r="M411" s="11">
        <f t="shared" si="6"/>
        <v>-52484.35</v>
      </c>
    </row>
    <row r="412" spans="1:13" x14ac:dyDescent="0.25">
      <c r="A412" s="15">
        <v>5105636969</v>
      </c>
      <c r="B412" s="11"/>
      <c r="C412" s="11"/>
      <c r="D412" s="11"/>
      <c r="E412" s="11">
        <v>38920</v>
      </c>
      <c r="F412" s="11">
        <v>38920</v>
      </c>
      <c r="K412" s="13">
        <v>5105635364</v>
      </c>
      <c r="L412" s="17">
        <v>3322.92</v>
      </c>
      <c r="M412" s="11">
        <f t="shared" si="6"/>
        <v>-35597.08</v>
      </c>
    </row>
    <row r="413" spans="1:13" x14ac:dyDescent="0.25">
      <c r="A413" s="15" t="s">
        <v>760</v>
      </c>
      <c r="B413" s="11"/>
      <c r="C413" s="11">
        <v>1191913.45</v>
      </c>
      <c r="D413" s="11">
        <v>77343.11</v>
      </c>
      <c r="E413" s="11"/>
      <c r="F413" s="11">
        <v>1269256.56</v>
      </c>
      <c r="K413" s="13">
        <v>5105635366</v>
      </c>
      <c r="L413" s="17">
        <v>13439.86</v>
      </c>
      <c r="M413" s="11">
        <f t="shared" si="6"/>
        <v>-1255816.7</v>
      </c>
    </row>
    <row r="414" spans="1:13" x14ac:dyDescent="0.25">
      <c r="A414" s="13" t="s">
        <v>761</v>
      </c>
      <c r="B414" s="11">
        <v>9628027.1999999993</v>
      </c>
      <c r="C414" s="11">
        <v>8110241.830000001</v>
      </c>
      <c r="D414" s="11">
        <v>4933181.1300000008</v>
      </c>
      <c r="E414" s="11">
        <v>1788121.6000000003</v>
      </c>
      <c r="F414" s="11">
        <v>24459571.760000013</v>
      </c>
      <c r="K414" s="13">
        <v>5105635367</v>
      </c>
      <c r="L414" s="17">
        <v>13439.86</v>
      </c>
      <c r="M414" s="11">
        <f t="shared" si="6"/>
        <v>-24446131.900000013</v>
      </c>
    </row>
    <row r="415" spans="1:13" x14ac:dyDescent="0.25">
      <c r="K415" s="13">
        <v>5105635498</v>
      </c>
      <c r="L415" s="17">
        <v>11504.84</v>
      </c>
      <c r="M415" s="11">
        <f t="shared" si="6"/>
        <v>11504.84</v>
      </c>
    </row>
    <row r="416" spans="1:13" x14ac:dyDescent="0.25">
      <c r="L416" s="17">
        <v>52967.76</v>
      </c>
      <c r="M416" s="11">
        <f t="shared" si="6"/>
        <v>52967.76</v>
      </c>
    </row>
    <row r="417" spans="11:13" x14ac:dyDescent="0.25">
      <c r="K417" s="13">
        <v>5105635499</v>
      </c>
      <c r="L417" s="17">
        <v>284.7</v>
      </c>
      <c r="M417" s="11">
        <f t="shared" si="6"/>
        <v>284.7</v>
      </c>
    </row>
    <row r="418" spans="11:13" x14ac:dyDescent="0.25">
      <c r="K418" s="13">
        <v>5105635582</v>
      </c>
      <c r="L418" s="17">
        <v>19600</v>
      </c>
      <c r="M418" s="11">
        <f t="shared" si="6"/>
        <v>19600</v>
      </c>
    </row>
    <row r="419" spans="11:13" x14ac:dyDescent="0.25">
      <c r="K419" s="13">
        <v>5105635583</v>
      </c>
      <c r="L419" s="17">
        <v>4200</v>
      </c>
      <c r="M419" s="11">
        <f t="shared" si="6"/>
        <v>4200</v>
      </c>
    </row>
    <row r="420" spans="11:13" x14ac:dyDescent="0.25">
      <c r="K420" s="13">
        <v>5105635584</v>
      </c>
      <c r="L420" s="17">
        <v>4200</v>
      </c>
      <c r="M420" s="11">
        <f t="shared" si="6"/>
        <v>4200</v>
      </c>
    </row>
    <row r="421" spans="11:13" x14ac:dyDescent="0.25">
      <c r="K421" s="13">
        <v>5105635585</v>
      </c>
      <c r="L421" s="17">
        <v>4200</v>
      </c>
      <c r="M421" s="11">
        <f t="shared" si="6"/>
        <v>4200</v>
      </c>
    </row>
    <row r="422" spans="11:13" x14ac:dyDescent="0.25">
      <c r="K422" s="13">
        <v>5105635586</v>
      </c>
      <c r="L422" s="17">
        <v>4200</v>
      </c>
      <c r="M422" s="11">
        <f t="shared" si="6"/>
        <v>4200</v>
      </c>
    </row>
    <row r="423" spans="11:13" x14ac:dyDescent="0.25">
      <c r="K423" s="13">
        <v>5105635587</v>
      </c>
      <c r="L423" s="17">
        <v>19600</v>
      </c>
      <c r="M423" s="11">
        <f t="shared" si="6"/>
        <v>19600</v>
      </c>
    </row>
    <row r="424" spans="11:13" x14ac:dyDescent="0.25">
      <c r="K424" s="13">
        <v>5105635588</v>
      </c>
      <c r="L424" s="17">
        <v>19600</v>
      </c>
      <c r="M424" s="11">
        <f t="shared" si="6"/>
        <v>19600</v>
      </c>
    </row>
    <row r="425" spans="11:13" x14ac:dyDescent="0.25">
      <c r="K425" s="13">
        <v>5105635589</v>
      </c>
      <c r="L425" s="17">
        <v>19600</v>
      </c>
      <c r="M425" s="11">
        <f t="shared" si="6"/>
        <v>19600</v>
      </c>
    </row>
    <row r="426" spans="11:13" x14ac:dyDescent="0.25">
      <c r="K426" s="13">
        <v>5105635590</v>
      </c>
      <c r="L426" s="17">
        <v>2700</v>
      </c>
      <c r="M426" s="11">
        <f t="shared" si="6"/>
        <v>2700</v>
      </c>
    </row>
    <row r="427" spans="11:13" x14ac:dyDescent="0.25">
      <c r="K427" s="13">
        <v>5105635593</v>
      </c>
      <c r="L427" s="17">
        <v>980</v>
      </c>
      <c r="M427" s="11">
        <f t="shared" si="6"/>
        <v>980</v>
      </c>
    </row>
    <row r="428" spans="11:13" x14ac:dyDescent="0.25">
      <c r="K428" s="13">
        <v>5105635594</v>
      </c>
      <c r="L428" s="17">
        <v>980</v>
      </c>
      <c r="M428" s="11">
        <f t="shared" si="6"/>
        <v>980</v>
      </c>
    </row>
    <row r="429" spans="11:13" x14ac:dyDescent="0.25">
      <c r="K429" s="13">
        <v>5105635595</v>
      </c>
      <c r="L429" s="17">
        <v>980</v>
      </c>
      <c r="M429" s="11">
        <f t="shared" si="6"/>
        <v>980</v>
      </c>
    </row>
    <row r="430" spans="11:13" x14ac:dyDescent="0.25">
      <c r="K430" s="13">
        <v>5105635596</v>
      </c>
      <c r="L430" s="17">
        <v>43957.62</v>
      </c>
      <c r="M430" s="11">
        <f t="shared" si="6"/>
        <v>43957.62</v>
      </c>
    </row>
    <row r="431" spans="11:13" x14ac:dyDescent="0.25">
      <c r="K431" s="13">
        <v>5105635597</v>
      </c>
      <c r="L431" s="17">
        <v>11026.8</v>
      </c>
      <c r="M431" s="11">
        <f t="shared" si="6"/>
        <v>11026.8</v>
      </c>
    </row>
    <row r="432" spans="11:13" x14ac:dyDescent="0.25">
      <c r="K432" s="13">
        <v>5105635598</v>
      </c>
      <c r="L432" s="17">
        <v>2077</v>
      </c>
      <c r="M432" s="11">
        <f t="shared" si="6"/>
        <v>2077</v>
      </c>
    </row>
    <row r="433" spans="11:13" x14ac:dyDescent="0.25">
      <c r="K433" s="13">
        <v>5105635888</v>
      </c>
      <c r="L433" s="17">
        <v>72490.16</v>
      </c>
      <c r="M433" s="11">
        <f t="shared" si="6"/>
        <v>72490.16</v>
      </c>
    </row>
    <row r="434" spans="11:13" x14ac:dyDescent="0.25">
      <c r="K434" s="13">
        <v>5105635979</v>
      </c>
      <c r="L434" s="17">
        <v>31806</v>
      </c>
      <c r="M434" s="11">
        <f t="shared" si="6"/>
        <v>31806</v>
      </c>
    </row>
    <row r="435" spans="11:13" x14ac:dyDescent="0.25">
      <c r="K435" s="13">
        <v>5105635980</v>
      </c>
      <c r="L435" s="17">
        <v>30999.99</v>
      </c>
      <c r="M435" s="11">
        <f t="shared" si="6"/>
        <v>30999.99</v>
      </c>
    </row>
    <row r="436" spans="11:13" x14ac:dyDescent="0.25">
      <c r="K436" s="13">
        <v>5105636001</v>
      </c>
      <c r="L436" s="17">
        <v>165000</v>
      </c>
      <c r="M436" s="11">
        <f t="shared" si="6"/>
        <v>165000</v>
      </c>
    </row>
    <row r="437" spans="11:13" x14ac:dyDescent="0.25">
      <c r="K437" s="13">
        <v>5105636002</v>
      </c>
      <c r="L437" s="17">
        <v>70000</v>
      </c>
      <c r="M437" s="11">
        <f t="shared" si="6"/>
        <v>70000</v>
      </c>
    </row>
    <row r="438" spans="11:13" x14ac:dyDescent="0.25">
      <c r="K438" s="13">
        <v>5105636003</v>
      </c>
      <c r="L438" s="17">
        <v>15026.4</v>
      </c>
      <c r="M438" s="11">
        <f t="shared" si="6"/>
        <v>15026.4</v>
      </c>
    </row>
    <row r="439" spans="11:13" x14ac:dyDescent="0.25">
      <c r="K439" s="13">
        <v>5105636004</v>
      </c>
      <c r="L439" s="17">
        <v>6800</v>
      </c>
      <c r="M439" s="11">
        <f t="shared" si="6"/>
        <v>6800</v>
      </c>
    </row>
    <row r="440" spans="11:13" x14ac:dyDescent="0.25">
      <c r="K440" s="13">
        <v>5105636005</v>
      </c>
      <c r="L440" s="17">
        <v>17280</v>
      </c>
      <c r="M440" s="11">
        <f t="shared" si="6"/>
        <v>17280</v>
      </c>
    </row>
    <row r="441" spans="11:13" x14ac:dyDescent="0.25">
      <c r="K441" s="13">
        <v>5105636030</v>
      </c>
      <c r="L441" s="17">
        <v>22014</v>
      </c>
      <c r="M441" s="11">
        <f t="shared" si="6"/>
        <v>22014</v>
      </c>
    </row>
    <row r="442" spans="11:13" x14ac:dyDescent="0.25">
      <c r="K442" s="13">
        <v>5105636047</v>
      </c>
      <c r="L442" s="17">
        <v>12000.02</v>
      </c>
      <c r="M442" s="11">
        <f t="shared" si="6"/>
        <v>12000.02</v>
      </c>
    </row>
    <row r="443" spans="11:13" x14ac:dyDescent="0.25">
      <c r="K443" s="13">
        <v>5105636102</v>
      </c>
      <c r="L443" s="17">
        <v>2191.7800000000002</v>
      </c>
      <c r="M443" s="11">
        <f t="shared" si="6"/>
        <v>2191.7800000000002</v>
      </c>
    </row>
    <row r="444" spans="11:13" x14ac:dyDescent="0.25">
      <c r="K444" s="13">
        <v>5105636188</v>
      </c>
      <c r="L444" s="17">
        <v>3014.51</v>
      </c>
      <c r="M444" s="11">
        <f t="shared" si="6"/>
        <v>3014.51</v>
      </c>
    </row>
    <row r="445" spans="11:13" x14ac:dyDescent="0.25">
      <c r="K445" s="13">
        <v>5105636212</v>
      </c>
      <c r="L445" s="17">
        <v>9708.65</v>
      </c>
      <c r="M445" s="11">
        <f t="shared" si="6"/>
        <v>9708.65</v>
      </c>
    </row>
    <row r="446" spans="11:13" x14ac:dyDescent="0.25">
      <c r="K446" s="13">
        <v>5105636214</v>
      </c>
      <c r="L446" s="17">
        <v>1250</v>
      </c>
      <c r="M446" s="11">
        <f t="shared" si="6"/>
        <v>1250</v>
      </c>
    </row>
    <row r="447" spans="11:13" x14ac:dyDescent="0.25">
      <c r="K447" s="13">
        <v>5105636215</v>
      </c>
      <c r="L447" s="17">
        <v>2371.6</v>
      </c>
      <c r="M447" s="11">
        <f t="shared" si="6"/>
        <v>2371.6</v>
      </c>
    </row>
    <row r="448" spans="11:13" x14ac:dyDescent="0.25">
      <c r="K448" s="13">
        <v>5105636216</v>
      </c>
      <c r="L448" s="17">
        <v>2508.4</v>
      </c>
      <c r="M448" s="11">
        <f t="shared" si="6"/>
        <v>2508.4</v>
      </c>
    </row>
    <row r="449" spans="11:13" x14ac:dyDescent="0.25">
      <c r="K449" s="13">
        <v>5105636217</v>
      </c>
      <c r="L449" s="17">
        <v>980</v>
      </c>
      <c r="M449" s="11">
        <f t="shared" si="6"/>
        <v>980</v>
      </c>
    </row>
    <row r="450" spans="11:13" x14ac:dyDescent="0.25">
      <c r="K450" s="13">
        <v>5105636218</v>
      </c>
      <c r="L450" s="17">
        <v>980</v>
      </c>
      <c r="M450" s="11">
        <f t="shared" si="6"/>
        <v>980</v>
      </c>
    </row>
    <row r="451" spans="11:13" x14ac:dyDescent="0.25">
      <c r="K451" s="13">
        <v>5105636219</v>
      </c>
      <c r="L451" s="17">
        <v>980</v>
      </c>
      <c r="M451" s="11">
        <f t="shared" si="6"/>
        <v>980</v>
      </c>
    </row>
    <row r="452" spans="11:13" x14ac:dyDescent="0.25">
      <c r="K452" s="13">
        <v>5105636220</v>
      </c>
      <c r="L452" s="17">
        <v>21308.09</v>
      </c>
      <c r="M452" s="11">
        <f t="shared" si="6"/>
        <v>21308.09</v>
      </c>
    </row>
    <row r="453" spans="11:13" x14ac:dyDescent="0.25">
      <c r="K453" s="13">
        <v>5105636231</v>
      </c>
      <c r="L453" s="17">
        <v>73202.73</v>
      </c>
      <c r="M453" s="11">
        <f t="shared" si="6"/>
        <v>73202.73</v>
      </c>
    </row>
    <row r="454" spans="11:13" x14ac:dyDescent="0.25">
      <c r="K454" s="13">
        <v>5105636232</v>
      </c>
      <c r="L454" s="17">
        <v>65.72</v>
      </c>
      <c r="M454" s="11">
        <f t="shared" ref="M454:M487" si="7">L454-F454</f>
        <v>65.72</v>
      </c>
    </row>
    <row r="455" spans="11:13" x14ac:dyDescent="0.25">
      <c r="K455" s="13">
        <v>5105636233</v>
      </c>
      <c r="L455" s="17">
        <v>5058.5</v>
      </c>
      <c r="M455" s="11">
        <f t="shared" si="7"/>
        <v>5058.5</v>
      </c>
    </row>
    <row r="456" spans="11:13" x14ac:dyDescent="0.25">
      <c r="K456" s="13">
        <v>5105636234</v>
      </c>
      <c r="L456" s="17">
        <v>22193.85</v>
      </c>
      <c r="M456" s="11">
        <f t="shared" si="7"/>
        <v>22193.85</v>
      </c>
    </row>
    <row r="457" spans="11:13" x14ac:dyDescent="0.25">
      <c r="K457" s="13">
        <v>5105636238</v>
      </c>
      <c r="L457" s="17">
        <v>88499.98</v>
      </c>
      <c r="M457" s="11">
        <f t="shared" si="7"/>
        <v>88499.98</v>
      </c>
    </row>
    <row r="458" spans="11:13" x14ac:dyDescent="0.25">
      <c r="K458" s="13">
        <v>5105636239</v>
      </c>
      <c r="L458" s="17">
        <v>452270.09</v>
      </c>
      <c r="M458" s="11">
        <f t="shared" si="7"/>
        <v>452270.09</v>
      </c>
    </row>
    <row r="459" spans="11:13" x14ac:dyDescent="0.25">
      <c r="K459" s="13">
        <v>5105636240</v>
      </c>
      <c r="L459" s="17">
        <v>119305.52</v>
      </c>
      <c r="M459" s="11">
        <f t="shared" si="7"/>
        <v>119305.52</v>
      </c>
    </row>
    <row r="460" spans="11:13" x14ac:dyDescent="0.25">
      <c r="K460" s="13">
        <v>5105636241</v>
      </c>
      <c r="L460" s="17" t="s">
        <v>760</v>
      </c>
      <c r="M460" s="11" t="e">
        <f t="shared" si="7"/>
        <v>#VALUE!</v>
      </c>
    </row>
    <row r="461" spans="11:13" x14ac:dyDescent="0.25">
      <c r="K461" s="13">
        <v>5105636309</v>
      </c>
      <c r="L461" s="17" t="s">
        <v>760</v>
      </c>
      <c r="M461" s="11" t="e">
        <f t="shared" si="7"/>
        <v>#VALUE!</v>
      </c>
    </row>
    <row r="462" spans="11:13" x14ac:dyDescent="0.25">
      <c r="K462" s="13">
        <v>5105636415</v>
      </c>
      <c r="L462" s="17">
        <v>19600</v>
      </c>
      <c r="M462" s="11">
        <f t="shared" si="7"/>
        <v>19600</v>
      </c>
    </row>
    <row r="463" spans="11:13" x14ac:dyDescent="0.25">
      <c r="K463" s="13">
        <v>5105636416</v>
      </c>
      <c r="L463" s="17">
        <v>19600</v>
      </c>
      <c r="M463" s="11">
        <f t="shared" si="7"/>
        <v>19600</v>
      </c>
    </row>
    <row r="464" spans="11:13" x14ac:dyDescent="0.25">
      <c r="K464" s="13">
        <v>5105636417</v>
      </c>
      <c r="L464" s="17">
        <v>19600</v>
      </c>
      <c r="M464" s="11">
        <f t="shared" si="7"/>
        <v>19600</v>
      </c>
    </row>
    <row r="465" spans="11:13" x14ac:dyDescent="0.25">
      <c r="K465" s="13">
        <v>5105636418</v>
      </c>
      <c r="L465" s="17">
        <v>19600</v>
      </c>
      <c r="M465" s="11">
        <f t="shared" si="7"/>
        <v>19600</v>
      </c>
    </row>
    <row r="466" spans="11:13" x14ac:dyDescent="0.25">
      <c r="K466" s="13">
        <v>5105636419</v>
      </c>
      <c r="L466" s="17" t="s">
        <v>760</v>
      </c>
      <c r="M466" s="11" t="e">
        <f t="shared" si="7"/>
        <v>#VALUE!</v>
      </c>
    </row>
    <row r="467" spans="11:13" x14ac:dyDescent="0.25">
      <c r="K467" s="13">
        <v>5105636420</v>
      </c>
      <c r="L467" s="17">
        <v>1176</v>
      </c>
      <c r="M467" s="11">
        <f t="shared" si="7"/>
        <v>1176</v>
      </c>
    </row>
    <row r="468" spans="11:13" x14ac:dyDescent="0.25">
      <c r="K468" s="13">
        <v>5105636432</v>
      </c>
      <c r="L468" s="17">
        <v>1176</v>
      </c>
      <c r="M468" s="11">
        <f t="shared" si="7"/>
        <v>1176</v>
      </c>
    </row>
    <row r="469" spans="11:13" x14ac:dyDescent="0.25">
      <c r="K469" s="13">
        <v>5105636433</v>
      </c>
      <c r="L469" s="17">
        <v>1785.18</v>
      </c>
      <c r="M469" s="11">
        <f t="shared" si="7"/>
        <v>1785.18</v>
      </c>
    </row>
    <row r="470" spans="11:13" x14ac:dyDescent="0.25">
      <c r="K470" s="13">
        <v>5105636434</v>
      </c>
      <c r="L470" s="17">
        <v>6133.25</v>
      </c>
      <c r="M470" s="11">
        <f t="shared" si="7"/>
        <v>6133.25</v>
      </c>
    </row>
    <row r="471" spans="11:13" x14ac:dyDescent="0.25">
      <c r="K471" s="13">
        <v>5105636435</v>
      </c>
      <c r="L471" s="17">
        <v>82499.600000000006</v>
      </c>
      <c r="M471" s="11">
        <f t="shared" si="7"/>
        <v>82499.600000000006</v>
      </c>
    </row>
    <row r="472" spans="11:13" x14ac:dyDescent="0.25">
      <c r="K472" s="13">
        <v>5105636436</v>
      </c>
      <c r="L472" s="17">
        <v>1612</v>
      </c>
      <c r="M472" s="11">
        <f t="shared" si="7"/>
        <v>1612</v>
      </c>
    </row>
    <row r="473" spans="11:13" x14ac:dyDescent="0.25">
      <c r="K473" s="13">
        <v>5105636438</v>
      </c>
      <c r="L473" s="17">
        <v>9888.5300000000007</v>
      </c>
      <c r="M473" s="11">
        <f t="shared" si="7"/>
        <v>9888.5300000000007</v>
      </c>
    </row>
    <row r="474" spans="11:13" x14ac:dyDescent="0.25">
      <c r="K474" s="13">
        <v>5105636480</v>
      </c>
      <c r="L474" s="17">
        <v>115212.88</v>
      </c>
      <c r="M474" s="11">
        <f t="shared" si="7"/>
        <v>115212.88</v>
      </c>
    </row>
    <row r="475" spans="11:13" x14ac:dyDescent="0.25">
      <c r="K475" s="13">
        <v>5105636568</v>
      </c>
      <c r="L475" s="17">
        <v>3872.16</v>
      </c>
      <c r="M475" s="11">
        <f t="shared" si="7"/>
        <v>3872.16</v>
      </c>
    </row>
    <row r="476" spans="11:13" x14ac:dyDescent="0.25">
      <c r="K476" s="13">
        <v>5105636721</v>
      </c>
      <c r="L476" s="17" t="s">
        <v>760</v>
      </c>
      <c r="M476" s="11" t="e">
        <f t="shared" si="7"/>
        <v>#VALUE!</v>
      </c>
    </row>
    <row r="477" spans="11:13" x14ac:dyDescent="0.25">
      <c r="K477" s="13">
        <v>5105636725</v>
      </c>
      <c r="L477" s="17" t="s">
        <v>760</v>
      </c>
      <c r="M477" s="11" t="e">
        <f t="shared" si="7"/>
        <v>#VALUE!</v>
      </c>
    </row>
    <row r="478" spans="11:13" x14ac:dyDescent="0.25">
      <c r="K478" s="13">
        <v>5105636832</v>
      </c>
      <c r="L478" s="17" t="s">
        <v>760</v>
      </c>
      <c r="M478" s="11" t="e">
        <f t="shared" si="7"/>
        <v>#VALUE!</v>
      </c>
    </row>
    <row r="479" spans="11:13" x14ac:dyDescent="0.25">
      <c r="K479" s="13">
        <v>5105636835</v>
      </c>
      <c r="L479" s="17" t="s">
        <v>760</v>
      </c>
      <c r="M479" s="11" t="e">
        <f t="shared" si="7"/>
        <v>#VALUE!</v>
      </c>
    </row>
    <row r="480" spans="11:13" x14ac:dyDescent="0.25">
      <c r="K480" s="13">
        <v>5105636838</v>
      </c>
      <c r="L480" s="17">
        <v>146283.31</v>
      </c>
      <c r="M480" s="11">
        <f t="shared" si="7"/>
        <v>146283.31</v>
      </c>
    </row>
    <row r="481" spans="11:13" x14ac:dyDescent="0.25">
      <c r="K481" s="13">
        <v>5105636903</v>
      </c>
      <c r="L481" s="17">
        <v>37945.71</v>
      </c>
      <c r="M481" s="11">
        <f t="shared" si="7"/>
        <v>37945.71</v>
      </c>
    </row>
    <row r="482" spans="11:13" x14ac:dyDescent="0.25">
      <c r="K482" s="13">
        <v>5105636904</v>
      </c>
      <c r="L482" s="17">
        <v>12648.51</v>
      </c>
      <c r="M482" s="11">
        <f t="shared" si="7"/>
        <v>12648.51</v>
      </c>
    </row>
    <row r="483" spans="11:13" x14ac:dyDescent="0.25">
      <c r="K483" s="13">
        <v>5105636949</v>
      </c>
      <c r="L483" s="17" t="s">
        <v>760</v>
      </c>
      <c r="M483" s="11" t="e">
        <f t="shared" si="7"/>
        <v>#VALUE!</v>
      </c>
    </row>
    <row r="484" spans="11:13" x14ac:dyDescent="0.25">
      <c r="K484" s="13">
        <v>5105636968</v>
      </c>
      <c r="L484" s="17" t="s">
        <v>760</v>
      </c>
      <c r="M484" s="11" t="e">
        <f t="shared" si="7"/>
        <v>#VALUE!</v>
      </c>
    </row>
    <row r="485" spans="11:13" x14ac:dyDescent="0.25">
      <c r="K485" s="13">
        <v>5105636969</v>
      </c>
      <c r="L485" s="17" t="s">
        <v>760</v>
      </c>
      <c r="M485" s="11" t="e">
        <f t="shared" si="7"/>
        <v>#VALUE!</v>
      </c>
    </row>
    <row r="486" spans="11:13" x14ac:dyDescent="0.25">
      <c r="K486" s="13" t="s">
        <v>760</v>
      </c>
      <c r="L486" s="17" t="s">
        <v>760</v>
      </c>
      <c r="M486" s="11" t="e">
        <f t="shared" si="7"/>
        <v>#VALUE!</v>
      </c>
    </row>
    <row r="487" spans="11:13" x14ac:dyDescent="0.25">
      <c r="K487" s="13" t="s">
        <v>761</v>
      </c>
      <c r="M487" s="11">
        <f t="shared" si="7"/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3"/>
  <headerFooter>
    <oddFooter>&amp;C&amp;1#&amp;"Calibri"&amp;10&amp;K000000INFORMAÇÃO INTERNA – INTERNAL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13"/>
  <sheetViews>
    <sheetView showGridLines="0" topLeftCell="AA588" workbookViewId="0">
      <selection activeCell="AD604" sqref="AD604:AD605"/>
    </sheetView>
  </sheetViews>
  <sheetFormatPr defaultRowHeight="15" x14ac:dyDescent="0.25"/>
  <cols>
    <col min="1" max="1" width="10.85546875" bestFit="1" customWidth="1"/>
    <col min="2" max="2" width="17" bestFit="1" customWidth="1"/>
    <col min="3" max="3" width="21" customWidth="1"/>
    <col min="4" max="4" width="13.28515625" bestFit="1" customWidth="1"/>
    <col min="5" max="5" width="25" bestFit="1" customWidth="1"/>
    <col min="6" max="6" width="17.28515625" customWidth="1"/>
    <col min="7" max="7" width="22.7109375" customWidth="1"/>
    <col min="8" max="8" width="15.42578125" bestFit="1" customWidth="1"/>
    <col min="9" max="9" width="16.85546875" bestFit="1" customWidth="1"/>
    <col min="10" max="10" width="12.28515625" bestFit="1" customWidth="1"/>
    <col min="11" max="11" width="14.140625" bestFit="1" customWidth="1"/>
    <col min="12" max="12" width="12.28515625" customWidth="1"/>
    <col min="13" max="13" width="13.28515625" bestFit="1" customWidth="1"/>
    <col min="14" max="14" width="15" bestFit="1" customWidth="1"/>
    <col min="15" max="15" width="12.28515625" customWidth="1"/>
    <col min="16" max="16" width="18.140625" bestFit="1" customWidth="1"/>
    <col min="17" max="17" width="14.42578125" customWidth="1"/>
    <col min="18" max="18" width="14.42578125" bestFit="1" customWidth="1"/>
    <col min="19" max="19" width="17" customWidth="1"/>
    <col min="20" max="20" width="59.42578125" bestFit="1" customWidth="1"/>
    <col min="21" max="21" width="59.7109375" customWidth="1"/>
    <col min="22" max="22" width="18.28515625" customWidth="1"/>
    <col min="23" max="23" width="16.28515625" customWidth="1"/>
    <col min="24" max="24" width="23.5703125" customWidth="1"/>
    <col min="25" max="25" width="11.28515625" customWidth="1"/>
    <col min="26" max="26" width="13.42578125" customWidth="1"/>
    <col min="27" max="27" width="36.5703125" bestFit="1" customWidth="1"/>
    <col min="28" max="28" width="15.140625" customWidth="1"/>
    <col min="29" max="30" width="18.85546875" customWidth="1"/>
    <col min="31" max="31" width="16.140625" customWidth="1"/>
    <col min="32" max="32" width="51" customWidth="1"/>
    <col min="33" max="33" width="19.7109375" customWidth="1"/>
    <col min="34" max="34" width="11.140625" customWidth="1"/>
    <col min="35" max="35" width="12.5703125" customWidth="1"/>
    <col min="36" max="36" width="19.5703125" customWidth="1"/>
    <col min="37" max="37" width="15.5703125" style="26" bestFit="1" customWidth="1"/>
    <col min="38" max="38" width="15.5703125" bestFit="1" customWidth="1"/>
  </cols>
  <sheetData>
    <row r="1" spans="1:3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749</v>
      </c>
      <c r="L1" s="2" t="s">
        <v>750</v>
      </c>
      <c r="M1" s="2" t="s">
        <v>751</v>
      </c>
      <c r="N1" s="2" t="s">
        <v>752</v>
      </c>
      <c r="O1" s="2" t="s">
        <v>753</v>
      </c>
      <c r="P1" s="2" t="s">
        <v>754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14</v>
      </c>
      <c r="V1" s="2" t="s">
        <v>15</v>
      </c>
      <c r="W1" s="2" t="s">
        <v>16</v>
      </c>
      <c r="X1" s="2" t="s">
        <v>17</v>
      </c>
      <c r="Y1" s="2" t="s">
        <v>18</v>
      </c>
      <c r="Z1" s="2" t="s">
        <v>19</v>
      </c>
      <c r="AA1" s="2" t="s">
        <v>20</v>
      </c>
      <c r="AB1" s="5" t="s">
        <v>21</v>
      </c>
      <c r="AC1" s="2" t="s">
        <v>22</v>
      </c>
      <c r="AD1" s="2" t="s">
        <v>755</v>
      </c>
      <c r="AE1" s="2" t="s">
        <v>23</v>
      </c>
      <c r="AF1" s="2" t="s">
        <v>24</v>
      </c>
      <c r="AG1" s="2" t="s">
        <v>25</v>
      </c>
      <c r="AH1" s="2" t="s">
        <v>26</v>
      </c>
      <c r="AI1" s="2" t="s">
        <v>27</v>
      </c>
      <c r="AJ1" s="2" t="s">
        <v>28</v>
      </c>
      <c r="AK1" s="2" t="s">
        <v>789</v>
      </c>
      <c r="AL1" s="2" t="s">
        <v>29</v>
      </c>
    </row>
    <row r="2" spans="1:38" x14ac:dyDescent="0.25">
      <c r="A2" s="7">
        <v>1000</v>
      </c>
      <c r="B2" s="7">
        <v>55001439</v>
      </c>
      <c r="C2" s="1">
        <v>0</v>
      </c>
      <c r="D2" s="1" t="s">
        <v>83</v>
      </c>
      <c r="E2" s="1" t="s">
        <v>84</v>
      </c>
      <c r="F2" s="1" t="s">
        <v>37</v>
      </c>
      <c r="G2" s="1" t="s">
        <v>38</v>
      </c>
      <c r="H2" s="3">
        <v>9</v>
      </c>
      <c r="I2" s="1">
        <v>4500132238</v>
      </c>
      <c r="J2" s="1">
        <v>50</v>
      </c>
      <c r="K2" s="1" t="str">
        <f t="shared" ref="K2:K65" si="0">CONCATENATE(I2,J2)</f>
        <v>450013223850</v>
      </c>
      <c r="L2" s="1">
        <v>5105633391</v>
      </c>
      <c r="M2" s="9">
        <v>9</v>
      </c>
      <c r="N2" s="9">
        <v>9</v>
      </c>
      <c r="O2" s="4">
        <v>44357</v>
      </c>
      <c r="P2" s="4">
        <v>44328</v>
      </c>
      <c r="Q2" s="7">
        <v>5500</v>
      </c>
      <c r="R2" s="8">
        <v>44195</v>
      </c>
      <c r="S2" s="7" t="s">
        <v>30</v>
      </c>
      <c r="T2" s="1" t="s">
        <v>278</v>
      </c>
      <c r="U2" s="1"/>
      <c r="V2" s="1"/>
      <c r="W2" s="1"/>
      <c r="X2" s="1"/>
      <c r="Y2" s="1" t="s">
        <v>39</v>
      </c>
      <c r="Z2" s="1">
        <v>100612</v>
      </c>
      <c r="AA2" s="1" t="s">
        <v>86</v>
      </c>
      <c r="AB2" s="6" t="s">
        <v>627</v>
      </c>
      <c r="AC2" s="1" t="s">
        <v>89</v>
      </c>
      <c r="AD2" s="1" t="s">
        <v>756</v>
      </c>
      <c r="AE2" s="1">
        <v>12301003</v>
      </c>
      <c r="AF2" s="1" t="s">
        <v>125</v>
      </c>
      <c r="AG2" s="4">
        <v>44197</v>
      </c>
      <c r="AH2" s="1">
        <v>120</v>
      </c>
      <c r="AI2" s="1">
        <v>120</v>
      </c>
      <c r="AJ2" s="3">
        <v>11000</v>
      </c>
      <c r="AK2" s="27">
        <v>39229</v>
      </c>
      <c r="AL2" s="1">
        <v>39229</v>
      </c>
    </row>
    <row r="3" spans="1:38" x14ac:dyDescent="0.25">
      <c r="A3" s="7">
        <v>1000</v>
      </c>
      <c r="B3" s="7">
        <v>55001404</v>
      </c>
      <c r="C3" s="1">
        <v>0</v>
      </c>
      <c r="D3" s="1" t="s">
        <v>83</v>
      </c>
      <c r="E3" s="1" t="s">
        <v>84</v>
      </c>
      <c r="F3" s="1" t="s">
        <v>37</v>
      </c>
      <c r="G3" s="1" t="s">
        <v>38</v>
      </c>
      <c r="H3" s="3">
        <v>38.89</v>
      </c>
      <c r="I3" s="1">
        <v>4500124964</v>
      </c>
      <c r="J3" s="1">
        <v>30</v>
      </c>
      <c r="K3" s="1" t="str">
        <f t="shared" si="0"/>
        <v>450012496430</v>
      </c>
      <c r="L3" s="1">
        <v>5105633058</v>
      </c>
      <c r="M3" s="9">
        <v>38.89</v>
      </c>
      <c r="N3" s="9">
        <v>38.89</v>
      </c>
      <c r="O3" s="4">
        <v>44357</v>
      </c>
      <c r="P3" s="4">
        <v>44328</v>
      </c>
      <c r="Q3" s="7">
        <v>5500</v>
      </c>
      <c r="R3" s="8">
        <v>44188</v>
      </c>
      <c r="S3" s="7" t="s">
        <v>30</v>
      </c>
      <c r="T3" s="1" t="s">
        <v>260</v>
      </c>
      <c r="U3" s="1" t="s">
        <v>261</v>
      </c>
      <c r="V3" s="1"/>
      <c r="W3" s="1"/>
      <c r="X3" s="1"/>
      <c r="Y3" s="1" t="s">
        <v>31</v>
      </c>
      <c r="Z3" s="1">
        <v>100612</v>
      </c>
      <c r="AA3" s="1" t="s">
        <v>86</v>
      </c>
      <c r="AB3" s="6" t="s">
        <v>627</v>
      </c>
      <c r="AC3" s="1" t="s">
        <v>75</v>
      </c>
      <c r="AD3" s="1" t="s">
        <v>756</v>
      </c>
      <c r="AE3" s="1">
        <v>12301003</v>
      </c>
      <c r="AF3" s="1" t="s">
        <v>125</v>
      </c>
      <c r="AG3" s="4">
        <v>44197</v>
      </c>
      <c r="AH3" s="1">
        <v>120</v>
      </c>
      <c r="AI3" s="1">
        <v>120</v>
      </c>
      <c r="AJ3" s="3">
        <v>8626.34</v>
      </c>
      <c r="AK3" s="27">
        <v>39215</v>
      </c>
      <c r="AL3" s="1">
        <v>39215</v>
      </c>
    </row>
    <row r="4" spans="1:38" x14ac:dyDescent="0.25">
      <c r="A4" s="7">
        <v>1000</v>
      </c>
      <c r="B4" s="7">
        <v>54001166</v>
      </c>
      <c r="C4" s="1">
        <v>0</v>
      </c>
      <c r="D4" s="1" t="s">
        <v>83</v>
      </c>
      <c r="E4" s="1" t="s">
        <v>84</v>
      </c>
      <c r="F4" s="1" t="s">
        <v>37</v>
      </c>
      <c r="G4" s="1" t="s">
        <v>38</v>
      </c>
      <c r="H4" s="3">
        <v>46.54</v>
      </c>
      <c r="I4" s="1">
        <v>4500133738</v>
      </c>
      <c r="J4" s="1">
        <v>10</v>
      </c>
      <c r="K4" s="1" t="str">
        <f t="shared" si="0"/>
        <v>450013373810</v>
      </c>
      <c r="L4" s="1">
        <v>5105630729</v>
      </c>
      <c r="M4" s="9">
        <v>46.54</v>
      </c>
      <c r="N4" s="9">
        <v>46.54</v>
      </c>
      <c r="O4" s="4">
        <v>44308</v>
      </c>
      <c r="P4" s="4">
        <v>44287</v>
      </c>
      <c r="Q4" s="7">
        <v>5400</v>
      </c>
      <c r="R4" s="8">
        <v>44301</v>
      </c>
      <c r="S4" s="7" t="s">
        <v>30</v>
      </c>
      <c r="T4" s="1" t="s">
        <v>221</v>
      </c>
      <c r="U4" s="1" t="s">
        <v>222</v>
      </c>
      <c r="V4" s="1"/>
      <c r="W4" s="1"/>
      <c r="X4" s="1"/>
      <c r="Y4" s="1" t="s">
        <v>31</v>
      </c>
      <c r="Z4" s="1">
        <v>100612</v>
      </c>
      <c r="AA4" s="1" t="s">
        <v>86</v>
      </c>
      <c r="AB4" s="6" t="s">
        <v>627</v>
      </c>
      <c r="AC4" s="1" t="s">
        <v>47</v>
      </c>
      <c r="AD4" s="1" t="s">
        <v>757</v>
      </c>
      <c r="AE4" s="1">
        <v>12301003</v>
      </c>
      <c r="AF4" s="1" t="s">
        <v>125</v>
      </c>
      <c r="AG4" s="4">
        <v>44317</v>
      </c>
      <c r="AH4" s="1">
        <v>120</v>
      </c>
      <c r="AI4" s="1">
        <v>120</v>
      </c>
      <c r="AJ4" s="3">
        <v>6747.13</v>
      </c>
      <c r="AK4" s="27">
        <v>38710</v>
      </c>
      <c r="AL4" s="1">
        <v>38710</v>
      </c>
    </row>
    <row r="5" spans="1:38" x14ac:dyDescent="0.25">
      <c r="A5" s="7">
        <v>1000</v>
      </c>
      <c r="B5" s="7">
        <v>76001047</v>
      </c>
      <c r="C5" s="1">
        <v>0</v>
      </c>
      <c r="D5" s="1" t="s">
        <v>83</v>
      </c>
      <c r="E5" s="1" t="s">
        <v>84</v>
      </c>
      <c r="F5" s="1" t="s">
        <v>37</v>
      </c>
      <c r="G5" s="1" t="s">
        <v>38</v>
      </c>
      <c r="H5" s="3">
        <v>23.3</v>
      </c>
      <c r="I5" s="1">
        <v>4500137432</v>
      </c>
      <c r="J5" s="1">
        <v>10</v>
      </c>
      <c r="K5" s="1" t="str">
        <f t="shared" si="0"/>
        <v>450013743210</v>
      </c>
      <c r="L5" s="1">
        <v>5105630698</v>
      </c>
      <c r="M5" s="9">
        <v>46.59</v>
      </c>
      <c r="N5" s="9">
        <v>46.59</v>
      </c>
      <c r="O5" s="4">
        <v>44308</v>
      </c>
      <c r="P5" s="4">
        <v>44287</v>
      </c>
      <c r="Q5" s="7">
        <v>7600</v>
      </c>
      <c r="R5" s="8">
        <v>44295</v>
      </c>
      <c r="S5" s="7" t="s">
        <v>30</v>
      </c>
      <c r="T5" s="1" t="s">
        <v>376</v>
      </c>
      <c r="U5" s="1" t="s">
        <v>377</v>
      </c>
      <c r="V5" s="1"/>
      <c r="W5" s="1"/>
      <c r="X5" s="1">
        <v>70999</v>
      </c>
      <c r="Y5" s="1" t="s">
        <v>31</v>
      </c>
      <c r="Z5" s="1">
        <v>100612</v>
      </c>
      <c r="AA5" s="1" t="s">
        <v>86</v>
      </c>
      <c r="AB5" s="6" t="s">
        <v>627</v>
      </c>
      <c r="AC5" s="1" t="s">
        <v>47</v>
      </c>
      <c r="AD5" s="1" t="s">
        <v>757</v>
      </c>
      <c r="AE5" s="1">
        <v>12301005</v>
      </c>
      <c r="AF5" s="1" t="s">
        <v>372</v>
      </c>
      <c r="AG5" s="4">
        <v>44317</v>
      </c>
      <c r="AH5" s="1">
        <v>132</v>
      </c>
      <c r="AI5" s="1">
        <v>120</v>
      </c>
      <c r="AJ5" s="3">
        <v>4476.57</v>
      </c>
      <c r="AK5" s="27">
        <v>38692</v>
      </c>
      <c r="AL5" s="1">
        <v>38692</v>
      </c>
    </row>
    <row r="6" spans="1:38" x14ac:dyDescent="0.25">
      <c r="A6" s="7">
        <v>1000</v>
      </c>
      <c r="B6" s="7">
        <v>76001048</v>
      </c>
      <c r="C6" s="1">
        <v>0</v>
      </c>
      <c r="D6" s="1" t="s">
        <v>83</v>
      </c>
      <c r="E6" s="1" t="s">
        <v>84</v>
      </c>
      <c r="F6" s="1" t="s">
        <v>37</v>
      </c>
      <c r="G6" s="1" t="s">
        <v>38</v>
      </c>
      <c r="H6" s="3">
        <v>23.3</v>
      </c>
      <c r="I6" s="1">
        <v>4500137432</v>
      </c>
      <c r="J6" s="1">
        <v>10</v>
      </c>
      <c r="K6" s="1" t="str">
        <f t="shared" si="0"/>
        <v>450013743210</v>
      </c>
      <c r="L6" s="1">
        <v>5105630698</v>
      </c>
      <c r="M6" s="9">
        <v>46.59</v>
      </c>
      <c r="N6" s="9">
        <v>46.59</v>
      </c>
      <c r="O6" s="4">
        <v>44308</v>
      </c>
      <c r="P6" s="4">
        <v>44287</v>
      </c>
      <c r="Q6" s="7">
        <v>7600</v>
      </c>
      <c r="R6" s="8">
        <v>44295</v>
      </c>
      <c r="S6" s="7" t="s">
        <v>30</v>
      </c>
      <c r="T6" s="1" t="s">
        <v>379</v>
      </c>
      <c r="U6" s="1"/>
      <c r="V6" s="1"/>
      <c r="W6" s="1"/>
      <c r="X6" s="1">
        <v>71153</v>
      </c>
      <c r="Y6" s="1" t="s">
        <v>31</v>
      </c>
      <c r="Z6" s="1">
        <v>100612</v>
      </c>
      <c r="AA6" s="1" t="s">
        <v>86</v>
      </c>
      <c r="AB6" s="6" t="s">
        <v>627</v>
      </c>
      <c r="AC6" s="1" t="s">
        <v>47</v>
      </c>
      <c r="AD6" s="1" t="s">
        <v>757</v>
      </c>
      <c r="AE6" s="1">
        <v>12301005</v>
      </c>
      <c r="AF6" s="1" t="s">
        <v>372</v>
      </c>
      <c r="AG6" s="4">
        <v>44317</v>
      </c>
      <c r="AH6" s="1">
        <v>132</v>
      </c>
      <c r="AI6" s="1">
        <v>120</v>
      </c>
      <c r="AJ6" s="3">
        <v>5949.21</v>
      </c>
      <c r="AK6" s="27">
        <v>38692</v>
      </c>
      <c r="AL6" s="1">
        <v>38692</v>
      </c>
    </row>
    <row r="7" spans="1:38" x14ac:dyDescent="0.25">
      <c r="A7" s="7">
        <v>1000</v>
      </c>
      <c r="B7" s="7">
        <v>95000208</v>
      </c>
      <c r="C7" s="1">
        <v>0</v>
      </c>
      <c r="D7" s="1" t="s">
        <v>72</v>
      </c>
      <c r="E7" s="1" t="s">
        <v>73</v>
      </c>
      <c r="F7" s="1" t="s">
        <v>37</v>
      </c>
      <c r="G7" s="1" t="s">
        <v>38</v>
      </c>
      <c r="H7" s="3">
        <v>65.72</v>
      </c>
      <c r="I7" s="1">
        <v>4500140347</v>
      </c>
      <c r="J7" s="1">
        <v>20</v>
      </c>
      <c r="K7" s="1" t="str">
        <f t="shared" si="0"/>
        <v>450014034720</v>
      </c>
      <c r="L7" s="1">
        <v>5105636232</v>
      </c>
      <c r="M7" s="9">
        <v>65.72</v>
      </c>
      <c r="N7" s="9">
        <v>65.72</v>
      </c>
      <c r="O7" s="4">
        <v>44382</v>
      </c>
      <c r="P7" s="4">
        <v>44354</v>
      </c>
      <c r="Q7" s="7">
        <v>9500</v>
      </c>
      <c r="R7" s="8">
        <v>44361</v>
      </c>
      <c r="S7" s="7" t="s">
        <v>30</v>
      </c>
      <c r="T7" s="1" t="s">
        <v>619</v>
      </c>
      <c r="U7" s="1"/>
      <c r="V7" s="1"/>
      <c r="W7" s="1"/>
      <c r="X7" s="1"/>
      <c r="Y7" s="1" t="s">
        <v>39</v>
      </c>
      <c r="Z7" s="1">
        <v>115460</v>
      </c>
      <c r="AA7" s="1" t="s">
        <v>620</v>
      </c>
      <c r="AB7" s="6" t="s">
        <v>739</v>
      </c>
      <c r="AC7" s="1" t="s">
        <v>56</v>
      </c>
      <c r="AD7" s="1" t="s">
        <v>758</v>
      </c>
      <c r="AE7" s="1">
        <v>12301002</v>
      </c>
      <c r="AF7" s="1" t="s">
        <v>392</v>
      </c>
      <c r="AG7" s="4">
        <v>44378</v>
      </c>
      <c r="AH7" s="1">
        <v>300</v>
      </c>
      <c r="AI7" s="1">
        <v>300</v>
      </c>
      <c r="AJ7" s="3">
        <v>72555.88</v>
      </c>
      <c r="AK7" s="27">
        <v>110957</v>
      </c>
      <c r="AL7" s="1">
        <v>110957</v>
      </c>
    </row>
    <row r="8" spans="1:38" x14ac:dyDescent="0.25">
      <c r="A8" s="7">
        <v>1000</v>
      </c>
      <c r="B8" s="7">
        <v>54001162</v>
      </c>
      <c r="C8" s="1">
        <v>0</v>
      </c>
      <c r="D8" s="1" t="s">
        <v>83</v>
      </c>
      <c r="E8" s="1" t="s">
        <v>84</v>
      </c>
      <c r="F8" s="1" t="s">
        <v>37</v>
      </c>
      <c r="G8" s="1" t="s">
        <v>38</v>
      </c>
      <c r="H8" s="3">
        <v>133.12</v>
      </c>
      <c r="I8" s="1">
        <v>4500136249</v>
      </c>
      <c r="J8" s="1">
        <v>10</v>
      </c>
      <c r="K8" s="1" t="str">
        <f t="shared" si="0"/>
        <v>450013624910</v>
      </c>
      <c r="L8" s="1">
        <v>5105630730</v>
      </c>
      <c r="M8" s="9">
        <v>133.12</v>
      </c>
      <c r="N8" s="9">
        <v>133.12</v>
      </c>
      <c r="O8" s="4">
        <v>44308</v>
      </c>
      <c r="P8" s="4">
        <v>44287</v>
      </c>
      <c r="Q8" s="7">
        <v>5400</v>
      </c>
      <c r="R8" s="8">
        <v>44299</v>
      </c>
      <c r="S8" s="7" t="s">
        <v>30</v>
      </c>
      <c r="T8" s="1" t="s">
        <v>210</v>
      </c>
      <c r="U8" s="1"/>
      <c r="V8" s="1"/>
      <c r="W8" s="1"/>
      <c r="X8" s="1"/>
      <c r="Y8" s="1" t="s">
        <v>31</v>
      </c>
      <c r="Z8" s="1">
        <v>100612</v>
      </c>
      <c r="AA8" s="1" t="s">
        <v>86</v>
      </c>
      <c r="AB8" s="6" t="s">
        <v>627</v>
      </c>
      <c r="AC8" s="1" t="s">
        <v>34</v>
      </c>
      <c r="AD8" s="1" t="s">
        <v>757</v>
      </c>
      <c r="AE8" s="1">
        <v>12301003</v>
      </c>
      <c r="AF8" s="1" t="s">
        <v>125</v>
      </c>
      <c r="AG8" s="4">
        <v>44317</v>
      </c>
      <c r="AH8" s="1">
        <v>120</v>
      </c>
      <c r="AI8" s="1">
        <v>120</v>
      </c>
      <c r="AJ8" s="3">
        <v>1643.88</v>
      </c>
      <c r="AK8" s="27">
        <v>38711</v>
      </c>
      <c r="AL8" s="1">
        <v>38711</v>
      </c>
    </row>
    <row r="9" spans="1:38" x14ac:dyDescent="0.25">
      <c r="A9" s="7">
        <v>1000</v>
      </c>
      <c r="B9" s="7">
        <v>54001165</v>
      </c>
      <c r="C9" s="1">
        <v>0</v>
      </c>
      <c r="D9" s="1" t="s">
        <v>35</v>
      </c>
      <c r="E9" s="1" t="s">
        <v>36</v>
      </c>
      <c r="F9" s="1" t="s">
        <v>37</v>
      </c>
      <c r="G9" s="1" t="s">
        <v>38</v>
      </c>
      <c r="H9" s="3">
        <v>212.52</v>
      </c>
      <c r="I9" s="1">
        <v>4500136527</v>
      </c>
      <c r="J9" s="1">
        <v>20</v>
      </c>
      <c r="K9" s="1" t="str">
        <f t="shared" si="0"/>
        <v>450013652720</v>
      </c>
      <c r="L9" s="1">
        <v>5105626421</v>
      </c>
      <c r="M9" s="9">
        <v>212.52</v>
      </c>
      <c r="N9" s="9">
        <v>212.52</v>
      </c>
      <c r="O9" s="4">
        <v>44256</v>
      </c>
      <c r="P9" s="4">
        <v>44210</v>
      </c>
      <c r="Q9" s="7">
        <v>5400</v>
      </c>
      <c r="R9" s="8">
        <v>44238</v>
      </c>
      <c r="S9" s="7" t="s">
        <v>30</v>
      </c>
      <c r="T9" s="1" t="s">
        <v>216</v>
      </c>
      <c r="U9" s="1" t="s">
        <v>217</v>
      </c>
      <c r="V9" s="1"/>
      <c r="W9" s="1"/>
      <c r="X9" s="1"/>
      <c r="Y9" s="1" t="s">
        <v>39</v>
      </c>
      <c r="Z9" s="1">
        <v>106888</v>
      </c>
      <c r="AA9" s="1" t="s">
        <v>151</v>
      </c>
      <c r="AB9" s="6" t="s">
        <v>669</v>
      </c>
      <c r="AC9" s="1" t="s">
        <v>49</v>
      </c>
      <c r="AD9" s="1" t="s">
        <v>757</v>
      </c>
      <c r="AE9" s="1">
        <v>12301003</v>
      </c>
      <c r="AF9" s="1" t="s">
        <v>125</v>
      </c>
      <c r="AG9" s="4">
        <v>44256</v>
      </c>
      <c r="AH9" s="1">
        <v>120</v>
      </c>
      <c r="AI9" s="1">
        <v>120</v>
      </c>
      <c r="AJ9" s="3">
        <v>131542.41</v>
      </c>
      <c r="AK9" s="27">
        <v>47974</v>
      </c>
      <c r="AL9" s="1">
        <v>47974</v>
      </c>
    </row>
    <row r="10" spans="1:38" x14ac:dyDescent="0.25">
      <c r="A10" s="7">
        <v>1000</v>
      </c>
      <c r="B10" s="7">
        <v>54001178</v>
      </c>
      <c r="C10" s="1">
        <v>0</v>
      </c>
      <c r="D10" s="1" t="s">
        <v>35</v>
      </c>
      <c r="E10" s="1" t="s">
        <v>36</v>
      </c>
      <c r="F10" s="1" t="s">
        <v>37</v>
      </c>
      <c r="G10" s="1" t="s">
        <v>38</v>
      </c>
      <c r="H10" s="3">
        <v>243.35</v>
      </c>
      <c r="I10" s="1">
        <v>4500137692</v>
      </c>
      <c r="J10" s="1">
        <v>30</v>
      </c>
      <c r="K10" s="1" t="str">
        <f t="shared" si="0"/>
        <v>450013769230</v>
      </c>
      <c r="L10" s="1">
        <v>5105633950</v>
      </c>
      <c r="M10" s="9">
        <v>243.35</v>
      </c>
      <c r="N10" s="9">
        <v>243.35</v>
      </c>
      <c r="O10" s="4">
        <v>44365</v>
      </c>
      <c r="P10" s="4">
        <v>44331</v>
      </c>
      <c r="Q10" s="7">
        <v>5400</v>
      </c>
      <c r="R10" s="8">
        <v>44329</v>
      </c>
      <c r="S10" s="7" t="s">
        <v>30</v>
      </c>
      <c r="T10" s="1" t="s">
        <v>240</v>
      </c>
      <c r="U10" s="1" t="s">
        <v>241</v>
      </c>
      <c r="V10" s="1"/>
      <c r="W10" s="1"/>
      <c r="X10" s="1"/>
      <c r="Y10" s="1" t="s">
        <v>39</v>
      </c>
      <c r="Z10" s="1">
        <v>1000056836</v>
      </c>
      <c r="AA10" s="1" t="s">
        <v>242</v>
      </c>
      <c r="AB10" s="6" t="s">
        <v>700</v>
      </c>
      <c r="AC10" s="1" t="s">
        <v>47</v>
      </c>
      <c r="AD10" s="1" t="s">
        <v>757</v>
      </c>
      <c r="AE10" s="1">
        <v>12301003</v>
      </c>
      <c r="AF10" s="1" t="s">
        <v>125</v>
      </c>
      <c r="AG10" s="4">
        <v>44348</v>
      </c>
      <c r="AH10" s="1">
        <v>120</v>
      </c>
      <c r="AI10" s="1">
        <v>120</v>
      </c>
      <c r="AJ10" s="3">
        <v>1568.17</v>
      </c>
      <c r="AK10" s="27">
        <v>408</v>
      </c>
      <c r="AL10" s="1">
        <v>408</v>
      </c>
    </row>
    <row r="11" spans="1:38" x14ac:dyDescent="0.25">
      <c r="A11" s="7">
        <v>1000</v>
      </c>
      <c r="B11" s="7">
        <v>95000045</v>
      </c>
      <c r="C11" s="1">
        <v>0</v>
      </c>
      <c r="D11" s="1" t="s">
        <v>72</v>
      </c>
      <c r="E11" s="1" t="s">
        <v>73</v>
      </c>
      <c r="F11" s="1" t="s">
        <v>37</v>
      </c>
      <c r="G11" s="1" t="s">
        <v>38</v>
      </c>
      <c r="H11" s="3">
        <v>284.7</v>
      </c>
      <c r="I11" s="1">
        <v>4500136788</v>
      </c>
      <c r="J11" s="1">
        <v>50</v>
      </c>
      <c r="K11" s="1" t="str">
        <f t="shared" si="0"/>
        <v>450013678850</v>
      </c>
      <c r="L11" s="1">
        <v>5105635499</v>
      </c>
      <c r="M11" s="9">
        <v>284.7</v>
      </c>
      <c r="N11" s="9">
        <v>284.7</v>
      </c>
      <c r="O11" s="4">
        <v>44379</v>
      </c>
      <c r="P11" s="4">
        <v>44351</v>
      </c>
      <c r="Q11" s="7">
        <v>9500</v>
      </c>
      <c r="R11" s="8">
        <v>44318</v>
      </c>
      <c r="S11" s="7" t="s">
        <v>30</v>
      </c>
      <c r="T11" s="1" t="s">
        <v>526</v>
      </c>
      <c r="U11" s="1"/>
      <c r="V11" s="1"/>
      <c r="W11" s="1"/>
      <c r="X11" s="1"/>
      <c r="Y11" s="1" t="s">
        <v>39</v>
      </c>
      <c r="Z11" s="1">
        <v>1000056512</v>
      </c>
      <c r="AA11" s="1" t="s">
        <v>527</v>
      </c>
      <c r="AB11" s="6" t="s">
        <v>720</v>
      </c>
      <c r="AC11" s="1" t="s">
        <v>56</v>
      </c>
      <c r="AD11" s="1" t="s">
        <v>758</v>
      </c>
      <c r="AE11" s="1">
        <v>12301002</v>
      </c>
      <c r="AF11" s="1" t="s">
        <v>392</v>
      </c>
      <c r="AG11" s="4">
        <v>44348</v>
      </c>
      <c r="AH11" s="1">
        <v>300</v>
      </c>
      <c r="AI11" s="1">
        <v>300</v>
      </c>
      <c r="AJ11" s="3">
        <v>5214.33</v>
      </c>
      <c r="AK11" s="27">
        <v>56836</v>
      </c>
      <c r="AL11" s="1">
        <v>56836</v>
      </c>
    </row>
    <row r="12" spans="1:38" x14ac:dyDescent="0.25">
      <c r="A12" s="7">
        <v>1000</v>
      </c>
      <c r="B12" s="7">
        <v>54001098</v>
      </c>
      <c r="C12" s="1">
        <v>0</v>
      </c>
      <c r="D12" s="1" t="s">
        <v>35</v>
      </c>
      <c r="E12" s="1" t="s">
        <v>36</v>
      </c>
      <c r="F12" s="1" t="s">
        <v>37</v>
      </c>
      <c r="G12" s="1" t="s">
        <v>38</v>
      </c>
      <c r="H12" s="3">
        <v>289.48</v>
      </c>
      <c r="I12" s="1">
        <v>4500132147</v>
      </c>
      <c r="J12" s="1">
        <v>10</v>
      </c>
      <c r="K12" s="1" t="str">
        <f t="shared" si="0"/>
        <v>450013214710</v>
      </c>
      <c r="L12" s="1">
        <v>5105628110</v>
      </c>
      <c r="M12" s="9">
        <v>289.48</v>
      </c>
      <c r="N12" s="9">
        <v>289.48</v>
      </c>
      <c r="O12" s="4">
        <v>44291</v>
      </c>
      <c r="P12" s="4">
        <v>44257</v>
      </c>
      <c r="Q12" s="7">
        <v>5400</v>
      </c>
      <c r="R12" s="8">
        <v>44264</v>
      </c>
      <c r="S12" s="7" t="s">
        <v>30</v>
      </c>
      <c r="T12" s="1" t="s">
        <v>183</v>
      </c>
      <c r="U12" s="1" t="s">
        <v>184</v>
      </c>
      <c r="V12" s="1"/>
      <c r="W12" s="1"/>
      <c r="X12" s="1"/>
      <c r="Y12" s="1" t="s">
        <v>39</v>
      </c>
      <c r="Z12" s="1">
        <v>1000052266</v>
      </c>
      <c r="AA12" s="1" t="s">
        <v>166</v>
      </c>
      <c r="AB12" s="6" t="s">
        <v>641</v>
      </c>
      <c r="AC12" s="1" t="s">
        <v>99</v>
      </c>
      <c r="AD12" s="1" t="s">
        <v>757</v>
      </c>
      <c r="AE12" s="1">
        <v>12301003</v>
      </c>
      <c r="AF12" s="1" t="s">
        <v>125</v>
      </c>
      <c r="AG12" s="4">
        <v>44287</v>
      </c>
      <c r="AH12" s="1">
        <v>120</v>
      </c>
      <c r="AI12" s="1">
        <v>120</v>
      </c>
      <c r="AJ12" s="3">
        <v>3184.27</v>
      </c>
      <c r="AK12" s="27">
        <v>310</v>
      </c>
      <c r="AL12" s="1">
        <v>310</v>
      </c>
    </row>
    <row r="13" spans="1:38" x14ac:dyDescent="0.25">
      <c r="A13" s="7">
        <v>1000</v>
      </c>
      <c r="B13" s="7">
        <v>55001230</v>
      </c>
      <c r="C13" s="1">
        <v>0</v>
      </c>
      <c r="D13" s="1" t="s">
        <v>35</v>
      </c>
      <c r="E13" s="1" t="s">
        <v>36</v>
      </c>
      <c r="F13" s="1" t="s">
        <v>37</v>
      </c>
      <c r="G13" s="1" t="s">
        <v>38</v>
      </c>
      <c r="H13" s="3">
        <v>330.92</v>
      </c>
      <c r="I13" s="1">
        <v>4500112378</v>
      </c>
      <c r="J13" s="1">
        <v>20</v>
      </c>
      <c r="K13" s="1" t="str">
        <f t="shared" si="0"/>
        <v>450011237820</v>
      </c>
      <c r="L13" s="1">
        <v>5105625448</v>
      </c>
      <c r="M13" s="9">
        <v>330.92</v>
      </c>
      <c r="N13" s="9">
        <v>330.92</v>
      </c>
      <c r="O13" s="4">
        <v>44250</v>
      </c>
      <c r="P13" s="4">
        <v>44211</v>
      </c>
      <c r="Q13" s="7">
        <v>5500</v>
      </c>
      <c r="R13" s="8">
        <v>44194</v>
      </c>
      <c r="S13" s="7" t="s">
        <v>30</v>
      </c>
      <c r="T13" s="1" t="s">
        <v>139</v>
      </c>
      <c r="U13" s="1"/>
      <c r="V13" s="1"/>
      <c r="W13" s="1"/>
      <c r="X13" s="1"/>
      <c r="Y13" s="1" t="s">
        <v>39</v>
      </c>
      <c r="Z13" s="1">
        <v>183717</v>
      </c>
      <c r="AA13" s="1" t="s">
        <v>40</v>
      </c>
      <c r="AB13" s="6" t="s">
        <v>645</v>
      </c>
      <c r="AC13" s="1"/>
      <c r="AD13" s="1"/>
      <c r="AE13" s="1">
        <v>12301003</v>
      </c>
      <c r="AF13" s="1" t="s">
        <v>125</v>
      </c>
      <c r="AG13" s="4">
        <v>44197</v>
      </c>
      <c r="AH13" s="1">
        <v>120</v>
      </c>
      <c r="AI13" s="1">
        <v>120</v>
      </c>
      <c r="AJ13" s="3">
        <v>9651.85</v>
      </c>
      <c r="AK13" s="27">
        <v>30316</v>
      </c>
      <c r="AL13" s="1">
        <v>30316</v>
      </c>
    </row>
    <row r="14" spans="1:38" x14ac:dyDescent="0.25">
      <c r="A14" s="7">
        <v>1000</v>
      </c>
      <c r="B14" s="7">
        <v>54001066</v>
      </c>
      <c r="C14" s="1">
        <v>0</v>
      </c>
      <c r="D14" s="1" t="s">
        <v>35</v>
      </c>
      <c r="E14" s="1" t="s">
        <v>36</v>
      </c>
      <c r="F14" s="1" t="s">
        <v>37</v>
      </c>
      <c r="G14" s="1" t="s">
        <v>38</v>
      </c>
      <c r="H14" s="3">
        <v>358.41</v>
      </c>
      <c r="I14" s="1">
        <v>4500127407</v>
      </c>
      <c r="J14" s="1">
        <v>10</v>
      </c>
      <c r="K14" s="1" t="str">
        <f t="shared" si="0"/>
        <v>450012740710</v>
      </c>
      <c r="L14" s="1">
        <v>5105628143</v>
      </c>
      <c r="M14" s="9">
        <v>358.41</v>
      </c>
      <c r="N14" s="9">
        <v>358.41</v>
      </c>
      <c r="O14" s="4">
        <v>44291</v>
      </c>
      <c r="P14" s="4">
        <v>44257</v>
      </c>
      <c r="Q14" s="7">
        <v>5400</v>
      </c>
      <c r="R14" s="8">
        <v>44264</v>
      </c>
      <c r="S14" s="7" t="s">
        <v>30</v>
      </c>
      <c r="T14" s="1" t="s">
        <v>167</v>
      </c>
      <c r="U14" s="1" t="s">
        <v>168</v>
      </c>
      <c r="V14" s="1"/>
      <c r="W14" s="1"/>
      <c r="X14" s="1"/>
      <c r="Y14" s="1" t="s">
        <v>39</v>
      </c>
      <c r="Z14" s="1">
        <v>1000052266</v>
      </c>
      <c r="AA14" s="1" t="s">
        <v>166</v>
      </c>
      <c r="AB14" s="6" t="s">
        <v>641</v>
      </c>
      <c r="AC14" s="1" t="s">
        <v>34</v>
      </c>
      <c r="AD14" s="1" t="s">
        <v>757</v>
      </c>
      <c r="AE14" s="1">
        <v>12301003</v>
      </c>
      <c r="AF14" s="1" t="s">
        <v>125</v>
      </c>
      <c r="AG14" s="4">
        <v>44287</v>
      </c>
      <c r="AH14" s="1">
        <v>120</v>
      </c>
      <c r="AI14" s="1">
        <v>120</v>
      </c>
      <c r="AJ14" s="3">
        <v>1951.36</v>
      </c>
      <c r="AK14" s="27">
        <v>312</v>
      </c>
      <c r="AL14" s="1">
        <v>312</v>
      </c>
    </row>
    <row r="15" spans="1:38" x14ac:dyDescent="0.25">
      <c r="A15" s="7">
        <v>1000</v>
      </c>
      <c r="B15" s="7">
        <v>55001461</v>
      </c>
      <c r="C15" s="1">
        <v>0</v>
      </c>
      <c r="D15" s="1" t="s">
        <v>35</v>
      </c>
      <c r="E15" s="1" t="s">
        <v>36</v>
      </c>
      <c r="F15" s="1" t="s">
        <v>37</v>
      </c>
      <c r="G15" s="1" t="s">
        <v>38</v>
      </c>
      <c r="H15" s="3">
        <v>399.48</v>
      </c>
      <c r="I15" s="1">
        <v>4500138585</v>
      </c>
      <c r="J15" s="1">
        <v>20</v>
      </c>
      <c r="K15" s="1" t="str">
        <f t="shared" si="0"/>
        <v>450013858520</v>
      </c>
      <c r="L15" s="1">
        <v>5105633983</v>
      </c>
      <c r="M15" s="9">
        <v>399.48</v>
      </c>
      <c r="N15" s="9">
        <v>399.48</v>
      </c>
      <c r="O15" s="4">
        <v>44365</v>
      </c>
      <c r="P15" s="4">
        <v>44331</v>
      </c>
      <c r="Q15" s="7">
        <v>5500</v>
      </c>
      <c r="R15" s="8">
        <v>44337</v>
      </c>
      <c r="S15" s="7" t="s">
        <v>30</v>
      </c>
      <c r="T15" s="1" t="s">
        <v>300</v>
      </c>
      <c r="U15" s="1"/>
      <c r="V15" s="1"/>
      <c r="W15" s="1"/>
      <c r="X15" s="1"/>
      <c r="Y15" s="1" t="s">
        <v>39</v>
      </c>
      <c r="Z15" s="1">
        <v>1000056836</v>
      </c>
      <c r="AA15" s="1" t="s">
        <v>242</v>
      </c>
      <c r="AB15" s="6" t="s">
        <v>700</v>
      </c>
      <c r="AC15" s="1" t="s">
        <v>76</v>
      </c>
      <c r="AD15" s="1" t="s">
        <v>756</v>
      </c>
      <c r="AE15" s="1">
        <v>12301003</v>
      </c>
      <c r="AF15" s="1" t="s">
        <v>125</v>
      </c>
      <c r="AG15" s="4">
        <v>44348</v>
      </c>
      <c r="AH15" s="1">
        <v>120</v>
      </c>
      <c r="AI15" s="1">
        <v>120</v>
      </c>
      <c r="AJ15" s="3">
        <v>4394.26</v>
      </c>
      <c r="AK15" s="27">
        <v>411</v>
      </c>
      <c r="AL15" s="1">
        <v>411</v>
      </c>
    </row>
    <row r="16" spans="1:38" x14ac:dyDescent="0.25">
      <c r="A16" s="7">
        <v>1000</v>
      </c>
      <c r="B16" s="7">
        <v>55001411</v>
      </c>
      <c r="C16" s="1">
        <v>0</v>
      </c>
      <c r="D16" s="1" t="s">
        <v>83</v>
      </c>
      <c r="E16" s="1" t="s">
        <v>84</v>
      </c>
      <c r="F16" s="1" t="s">
        <v>37</v>
      </c>
      <c r="G16" s="1" t="s">
        <v>38</v>
      </c>
      <c r="H16" s="3">
        <v>424.43</v>
      </c>
      <c r="I16" s="1">
        <v>4500127124</v>
      </c>
      <c r="J16" s="1">
        <v>10</v>
      </c>
      <c r="K16" s="1" t="str">
        <f t="shared" si="0"/>
        <v>450012712410</v>
      </c>
      <c r="L16" s="1">
        <v>5105633085</v>
      </c>
      <c r="M16" s="9">
        <v>424.43</v>
      </c>
      <c r="N16" s="9">
        <v>424.43</v>
      </c>
      <c r="O16" s="4">
        <v>44357</v>
      </c>
      <c r="P16" s="4">
        <v>44328</v>
      </c>
      <c r="Q16" s="7">
        <v>5500</v>
      </c>
      <c r="R16" s="8">
        <v>44330</v>
      </c>
      <c r="S16" s="7" t="s">
        <v>30</v>
      </c>
      <c r="T16" s="1" t="s">
        <v>264</v>
      </c>
      <c r="U16" s="1" t="s">
        <v>265</v>
      </c>
      <c r="V16" s="1"/>
      <c r="W16" s="1"/>
      <c r="X16" s="1"/>
      <c r="Y16" s="1" t="s">
        <v>31</v>
      </c>
      <c r="Z16" s="1">
        <v>100612</v>
      </c>
      <c r="AA16" s="1" t="s">
        <v>86</v>
      </c>
      <c r="AB16" s="6" t="s">
        <v>627</v>
      </c>
      <c r="AC16" s="1" t="s">
        <v>89</v>
      </c>
      <c r="AD16" s="1" t="s">
        <v>756</v>
      </c>
      <c r="AE16" s="1">
        <v>12301003</v>
      </c>
      <c r="AF16" s="1" t="s">
        <v>125</v>
      </c>
      <c r="AG16" s="4">
        <v>44348</v>
      </c>
      <c r="AH16" s="1">
        <v>120</v>
      </c>
      <c r="AI16" s="1">
        <v>120</v>
      </c>
      <c r="AJ16" s="3">
        <v>424.43</v>
      </c>
      <c r="AK16" s="27">
        <v>39233</v>
      </c>
      <c r="AL16" s="1">
        <v>39233</v>
      </c>
    </row>
    <row r="17" spans="1:38" x14ac:dyDescent="0.25">
      <c r="A17" s="7">
        <v>1000</v>
      </c>
      <c r="B17" s="7">
        <v>54001162</v>
      </c>
      <c r="C17" s="1">
        <v>0</v>
      </c>
      <c r="D17" s="1" t="s">
        <v>83</v>
      </c>
      <c r="E17" s="1" t="s">
        <v>84</v>
      </c>
      <c r="F17" s="1" t="s">
        <v>37</v>
      </c>
      <c r="G17" s="1" t="s">
        <v>38</v>
      </c>
      <c r="H17" s="3">
        <v>429</v>
      </c>
      <c r="I17" s="1">
        <v>4500136244</v>
      </c>
      <c r="J17" s="1">
        <v>10</v>
      </c>
      <c r="K17" s="1" t="str">
        <f t="shared" si="0"/>
        <v>450013624410</v>
      </c>
      <c r="L17" s="1">
        <v>5105630433</v>
      </c>
      <c r="M17" s="9">
        <v>429</v>
      </c>
      <c r="N17" s="9">
        <v>429</v>
      </c>
      <c r="O17" s="4">
        <v>44348</v>
      </c>
      <c r="P17" s="4">
        <v>44237</v>
      </c>
      <c r="Q17" s="7">
        <v>5400</v>
      </c>
      <c r="R17" s="8">
        <v>44299</v>
      </c>
      <c r="S17" s="7" t="s">
        <v>30</v>
      </c>
      <c r="T17" s="1" t="s">
        <v>210</v>
      </c>
      <c r="U17" s="1"/>
      <c r="V17" s="1"/>
      <c r="W17" s="1"/>
      <c r="X17" s="1"/>
      <c r="Y17" s="1" t="s">
        <v>31</v>
      </c>
      <c r="Z17" s="1">
        <v>1000050989</v>
      </c>
      <c r="AA17" s="1" t="s">
        <v>211</v>
      </c>
      <c r="AB17" s="6" t="s">
        <v>709</v>
      </c>
      <c r="AC17" s="1" t="s">
        <v>34</v>
      </c>
      <c r="AD17" s="1" t="s">
        <v>757</v>
      </c>
      <c r="AE17" s="1">
        <v>12301003</v>
      </c>
      <c r="AF17" s="1" t="s">
        <v>125</v>
      </c>
      <c r="AG17" s="4">
        <v>44317</v>
      </c>
      <c r="AH17" s="1">
        <v>120</v>
      </c>
      <c r="AI17" s="1">
        <v>120</v>
      </c>
      <c r="AJ17" s="3">
        <v>1643.88</v>
      </c>
      <c r="AK17" s="27">
        <v>337804</v>
      </c>
      <c r="AL17" s="1">
        <v>337804</v>
      </c>
    </row>
    <row r="18" spans="1:38" x14ac:dyDescent="0.25">
      <c r="A18" s="7">
        <v>1000</v>
      </c>
      <c r="B18" s="7">
        <v>54001162</v>
      </c>
      <c r="C18" s="1">
        <v>0</v>
      </c>
      <c r="D18" s="1" t="s">
        <v>83</v>
      </c>
      <c r="E18" s="1" t="s">
        <v>84</v>
      </c>
      <c r="F18" s="1" t="s">
        <v>37</v>
      </c>
      <c r="G18" s="1" t="s">
        <v>38</v>
      </c>
      <c r="H18" s="3">
        <v>-429</v>
      </c>
      <c r="I18" s="1">
        <v>4500136244</v>
      </c>
      <c r="J18" s="1">
        <v>10</v>
      </c>
      <c r="K18" s="1" t="str">
        <f t="shared" si="0"/>
        <v>450013624410</v>
      </c>
      <c r="L18" s="1">
        <v>5105630433</v>
      </c>
      <c r="M18" s="9">
        <v>429</v>
      </c>
      <c r="N18" s="9">
        <v>429</v>
      </c>
      <c r="O18" s="4">
        <v>44348</v>
      </c>
      <c r="P18" s="4">
        <v>44237</v>
      </c>
      <c r="Q18" s="7">
        <v>5400</v>
      </c>
      <c r="R18" s="8">
        <v>44299</v>
      </c>
      <c r="S18" s="7" t="s">
        <v>30</v>
      </c>
      <c r="T18" s="1" t="s">
        <v>210</v>
      </c>
      <c r="U18" s="1"/>
      <c r="V18" s="1"/>
      <c r="W18" s="1"/>
      <c r="X18" s="1"/>
      <c r="Y18" s="1" t="s">
        <v>31</v>
      </c>
      <c r="Z18" s="1">
        <v>1000050989</v>
      </c>
      <c r="AA18" s="1" t="s">
        <v>211</v>
      </c>
      <c r="AB18" s="6" t="s">
        <v>709</v>
      </c>
      <c r="AC18" s="1" t="s">
        <v>34</v>
      </c>
      <c r="AD18" s="1" t="s">
        <v>757</v>
      </c>
      <c r="AE18" s="1">
        <v>12301003</v>
      </c>
      <c r="AF18" s="1" t="s">
        <v>125</v>
      </c>
      <c r="AG18" s="4">
        <v>44317</v>
      </c>
      <c r="AH18" s="1">
        <v>120</v>
      </c>
      <c r="AI18" s="1">
        <v>120</v>
      </c>
      <c r="AJ18" s="3">
        <v>1643.88</v>
      </c>
      <c r="AK18" s="27">
        <v>337804</v>
      </c>
      <c r="AL18" s="1">
        <v>337804</v>
      </c>
    </row>
    <row r="19" spans="1:38" x14ac:dyDescent="0.25">
      <c r="A19" s="7">
        <v>1000</v>
      </c>
      <c r="B19" s="7">
        <v>54001162</v>
      </c>
      <c r="C19" s="1">
        <v>0</v>
      </c>
      <c r="D19" s="1" t="s">
        <v>83</v>
      </c>
      <c r="E19" s="1" t="s">
        <v>84</v>
      </c>
      <c r="F19" s="1" t="s">
        <v>37</v>
      </c>
      <c r="G19" s="1" t="s">
        <v>38</v>
      </c>
      <c r="H19" s="3">
        <v>429</v>
      </c>
      <c r="I19" s="1">
        <v>4500136244</v>
      </c>
      <c r="J19" s="1">
        <v>10</v>
      </c>
      <c r="K19" s="1" t="str">
        <f t="shared" si="0"/>
        <v>450013624410</v>
      </c>
      <c r="L19" s="1">
        <v>5105630433</v>
      </c>
      <c r="M19" s="9">
        <v>429</v>
      </c>
      <c r="N19" s="9">
        <v>429</v>
      </c>
      <c r="O19" s="4">
        <v>44348</v>
      </c>
      <c r="P19" s="4">
        <v>44237</v>
      </c>
      <c r="Q19" s="7">
        <v>5400</v>
      </c>
      <c r="R19" s="8">
        <v>44299</v>
      </c>
      <c r="S19" s="7" t="s">
        <v>30</v>
      </c>
      <c r="T19" s="1" t="s">
        <v>210</v>
      </c>
      <c r="U19" s="1"/>
      <c r="V19" s="1"/>
      <c r="W19" s="1"/>
      <c r="X19" s="1"/>
      <c r="Y19" s="1" t="s">
        <v>31</v>
      </c>
      <c r="Z19" s="1">
        <v>1000050989</v>
      </c>
      <c r="AA19" s="1" t="s">
        <v>211</v>
      </c>
      <c r="AB19" s="6" t="s">
        <v>709</v>
      </c>
      <c r="AC19" s="1" t="s">
        <v>34</v>
      </c>
      <c r="AD19" s="1" t="s">
        <v>757</v>
      </c>
      <c r="AE19" s="1">
        <v>12301003</v>
      </c>
      <c r="AF19" s="1" t="s">
        <v>125</v>
      </c>
      <c r="AG19" s="4">
        <v>44317</v>
      </c>
      <c r="AH19" s="1">
        <v>120</v>
      </c>
      <c r="AI19" s="1">
        <v>120</v>
      </c>
      <c r="AJ19" s="3">
        <v>1643.88</v>
      </c>
      <c r="AK19" s="27">
        <v>337804</v>
      </c>
      <c r="AL19" s="1">
        <v>337804</v>
      </c>
    </row>
    <row r="20" spans="1:38" x14ac:dyDescent="0.25">
      <c r="A20" s="7">
        <v>1000</v>
      </c>
      <c r="B20" s="7">
        <v>54001132</v>
      </c>
      <c r="C20" s="1">
        <v>0</v>
      </c>
      <c r="D20" s="1" t="s">
        <v>83</v>
      </c>
      <c r="E20" s="1" t="s">
        <v>84</v>
      </c>
      <c r="F20" s="1" t="s">
        <v>37</v>
      </c>
      <c r="G20" s="1" t="s">
        <v>38</v>
      </c>
      <c r="H20" s="3">
        <v>638.30999999999995</v>
      </c>
      <c r="I20" s="1">
        <v>4500133298</v>
      </c>
      <c r="J20" s="1">
        <v>20</v>
      </c>
      <c r="K20" s="1" t="str">
        <f t="shared" si="0"/>
        <v>450013329820</v>
      </c>
      <c r="L20" s="1">
        <v>5105633092</v>
      </c>
      <c r="M20" s="9">
        <v>638.30999999999995</v>
      </c>
      <c r="N20" s="9">
        <v>638.30999999999995</v>
      </c>
      <c r="O20" s="4">
        <v>44357</v>
      </c>
      <c r="P20" s="4">
        <v>44328</v>
      </c>
      <c r="Q20" s="7">
        <v>5400</v>
      </c>
      <c r="R20" s="8">
        <v>44187</v>
      </c>
      <c r="S20" s="7" t="s">
        <v>30</v>
      </c>
      <c r="T20" s="1" t="s">
        <v>186</v>
      </c>
      <c r="U20" s="1" t="s">
        <v>187</v>
      </c>
      <c r="V20" s="1"/>
      <c r="W20" s="1"/>
      <c r="X20" s="1"/>
      <c r="Y20" s="1" t="s">
        <v>31</v>
      </c>
      <c r="Z20" s="1">
        <v>100612</v>
      </c>
      <c r="AA20" s="1" t="s">
        <v>86</v>
      </c>
      <c r="AB20" s="6" t="s">
        <v>627</v>
      </c>
      <c r="AC20" s="1" t="s">
        <v>34</v>
      </c>
      <c r="AD20" s="1" t="s">
        <v>757</v>
      </c>
      <c r="AE20" s="1">
        <v>12301003</v>
      </c>
      <c r="AF20" s="1" t="s">
        <v>125</v>
      </c>
      <c r="AG20" s="4">
        <v>44197</v>
      </c>
      <c r="AH20" s="1">
        <v>120</v>
      </c>
      <c r="AI20" s="1">
        <v>120</v>
      </c>
      <c r="AJ20" s="3">
        <v>4718.13</v>
      </c>
      <c r="AK20" s="27">
        <v>39239</v>
      </c>
      <c r="AL20" s="1">
        <v>39239</v>
      </c>
    </row>
    <row r="21" spans="1:38" x14ac:dyDescent="0.25">
      <c r="A21" s="7">
        <v>1000</v>
      </c>
      <c r="B21" s="7">
        <v>54001140</v>
      </c>
      <c r="C21" s="1">
        <v>0</v>
      </c>
      <c r="D21" s="1" t="s">
        <v>35</v>
      </c>
      <c r="E21" s="1" t="s">
        <v>36</v>
      </c>
      <c r="F21" s="1" t="s">
        <v>37</v>
      </c>
      <c r="G21" s="1" t="s">
        <v>38</v>
      </c>
      <c r="H21" s="3">
        <v>663.11</v>
      </c>
      <c r="I21" s="1">
        <v>4500133576</v>
      </c>
      <c r="J21" s="1">
        <v>20</v>
      </c>
      <c r="K21" s="1" t="str">
        <f t="shared" si="0"/>
        <v>450013357620</v>
      </c>
      <c r="L21" s="1">
        <v>5105631082</v>
      </c>
      <c r="M21" s="9">
        <v>663.11</v>
      </c>
      <c r="N21" s="9">
        <v>663.11</v>
      </c>
      <c r="O21" s="4">
        <v>44336</v>
      </c>
      <c r="P21" s="4">
        <v>44302</v>
      </c>
      <c r="Q21" s="7">
        <v>5400</v>
      </c>
      <c r="R21" s="8">
        <v>44244</v>
      </c>
      <c r="S21" s="7" t="s">
        <v>30</v>
      </c>
      <c r="T21" s="1" t="s">
        <v>190</v>
      </c>
      <c r="U21" s="1" t="s">
        <v>191</v>
      </c>
      <c r="V21" s="1"/>
      <c r="W21" s="1"/>
      <c r="X21" s="1"/>
      <c r="Y21" s="1" t="s">
        <v>39</v>
      </c>
      <c r="Z21" s="1">
        <v>101025</v>
      </c>
      <c r="AA21" s="1" t="s">
        <v>188</v>
      </c>
      <c r="AB21" s="6" t="s">
        <v>671</v>
      </c>
      <c r="AC21" s="1" t="s">
        <v>49</v>
      </c>
      <c r="AD21" s="1" t="s">
        <v>757</v>
      </c>
      <c r="AE21" s="1">
        <v>12301003</v>
      </c>
      <c r="AF21" s="1" t="s">
        <v>125</v>
      </c>
      <c r="AG21" s="4">
        <v>44256</v>
      </c>
      <c r="AH21" s="1">
        <v>120</v>
      </c>
      <c r="AI21" s="1">
        <v>120</v>
      </c>
      <c r="AJ21" s="3">
        <v>6631.1</v>
      </c>
      <c r="AK21" s="27">
        <v>19680</v>
      </c>
      <c r="AL21" s="1">
        <v>19680</v>
      </c>
    </row>
    <row r="22" spans="1:38" x14ac:dyDescent="0.25">
      <c r="A22" s="7">
        <v>1000</v>
      </c>
      <c r="B22" s="7">
        <v>54001166</v>
      </c>
      <c r="C22" s="1">
        <v>0</v>
      </c>
      <c r="D22" s="1" t="s">
        <v>83</v>
      </c>
      <c r="E22" s="1" t="s">
        <v>84</v>
      </c>
      <c r="F22" s="1" t="s">
        <v>37</v>
      </c>
      <c r="G22" s="1" t="s">
        <v>38</v>
      </c>
      <c r="H22" s="3">
        <v>676.11</v>
      </c>
      <c r="I22" s="1">
        <v>4500133738</v>
      </c>
      <c r="J22" s="1">
        <v>20</v>
      </c>
      <c r="K22" s="1" t="str">
        <f t="shared" si="0"/>
        <v>450013373820</v>
      </c>
      <c r="L22" s="1">
        <v>5105633093</v>
      </c>
      <c r="M22" s="9">
        <v>676.11</v>
      </c>
      <c r="N22" s="9">
        <v>676.11</v>
      </c>
      <c r="O22" s="4">
        <v>44357</v>
      </c>
      <c r="P22" s="4">
        <v>44328</v>
      </c>
      <c r="Q22" s="7">
        <v>5400</v>
      </c>
      <c r="R22" s="8">
        <v>44301</v>
      </c>
      <c r="S22" s="7" t="s">
        <v>30</v>
      </c>
      <c r="T22" s="1" t="s">
        <v>221</v>
      </c>
      <c r="U22" s="1" t="s">
        <v>222</v>
      </c>
      <c r="V22" s="1"/>
      <c r="W22" s="1"/>
      <c r="X22" s="1"/>
      <c r="Y22" s="1" t="s">
        <v>31</v>
      </c>
      <c r="Z22" s="1">
        <v>100612</v>
      </c>
      <c r="AA22" s="1" t="s">
        <v>86</v>
      </c>
      <c r="AB22" s="6" t="s">
        <v>627</v>
      </c>
      <c r="AC22" s="1" t="s">
        <v>47</v>
      </c>
      <c r="AD22" s="1" t="s">
        <v>757</v>
      </c>
      <c r="AE22" s="1">
        <v>12301003</v>
      </c>
      <c r="AF22" s="1" t="s">
        <v>125</v>
      </c>
      <c r="AG22" s="4">
        <v>44317</v>
      </c>
      <c r="AH22" s="1">
        <v>120</v>
      </c>
      <c r="AI22" s="1">
        <v>120</v>
      </c>
      <c r="AJ22" s="3">
        <v>6747.13</v>
      </c>
      <c r="AK22" s="27">
        <v>39241</v>
      </c>
      <c r="AL22" s="1">
        <v>39241</v>
      </c>
    </row>
    <row r="23" spans="1:38" x14ac:dyDescent="0.25">
      <c r="A23" s="7">
        <v>1000</v>
      </c>
      <c r="B23" s="7">
        <v>55001466</v>
      </c>
      <c r="C23" s="1">
        <v>0</v>
      </c>
      <c r="D23" s="1" t="s">
        <v>83</v>
      </c>
      <c r="E23" s="1" t="s">
        <v>84</v>
      </c>
      <c r="F23" s="1" t="s">
        <v>37</v>
      </c>
      <c r="G23" s="1" t="s">
        <v>38</v>
      </c>
      <c r="H23" s="3">
        <v>691</v>
      </c>
      <c r="I23" s="1">
        <v>4500139731</v>
      </c>
      <c r="J23" s="1">
        <v>10</v>
      </c>
      <c r="K23" s="1" t="str">
        <f t="shared" si="0"/>
        <v>450013973110</v>
      </c>
      <c r="L23" s="1">
        <v>5105633399</v>
      </c>
      <c r="M23" s="9">
        <v>691</v>
      </c>
      <c r="N23" s="9">
        <v>691</v>
      </c>
      <c r="O23" s="4">
        <v>44357</v>
      </c>
      <c r="P23" s="4">
        <v>44328</v>
      </c>
      <c r="Q23" s="7">
        <v>5500</v>
      </c>
      <c r="R23" s="8">
        <v>44334</v>
      </c>
      <c r="S23" s="7" t="s">
        <v>30</v>
      </c>
      <c r="T23" s="1" t="s">
        <v>305</v>
      </c>
      <c r="U23" s="1" t="s">
        <v>306</v>
      </c>
      <c r="V23" s="1"/>
      <c r="W23" s="1"/>
      <c r="X23" s="1"/>
      <c r="Y23" s="1" t="s">
        <v>31</v>
      </c>
      <c r="Z23" s="1">
        <v>100612</v>
      </c>
      <c r="AA23" s="1" t="s">
        <v>86</v>
      </c>
      <c r="AB23" s="6" t="s">
        <v>627</v>
      </c>
      <c r="AC23" s="1" t="s">
        <v>41</v>
      </c>
      <c r="AD23" s="1" t="s">
        <v>756</v>
      </c>
      <c r="AE23" s="1">
        <v>12301003</v>
      </c>
      <c r="AF23" s="1" t="s">
        <v>125</v>
      </c>
      <c r="AG23" s="4">
        <v>44348</v>
      </c>
      <c r="AH23" s="1">
        <v>120</v>
      </c>
      <c r="AI23" s="1">
        <v>120</v>
      </c>
      <c r="AJ23" s="3">
        <v>691</v>
      </c>
      <c r="AK23" s="27">
        <v>39231</v>
      </c>
      <c r="AL23" s="1">
        <v>39231</v>
      </c>
    </row>
    <row r="24" spans="1:38" x14ac:dyDescent="0.25">
      <c r="A24" s="7">
        <v>1000</v>
      </c>
      <c r="B24" s="7">
        <v>54001027</v>
      </c>
      <c r="C24" s="1">
        <v>0</v>
      </c>
      <c r="D24" s="1" t="s">
        <v>35</v>
      </c>
      <c r="E24" s="1" t="s">
        <v>36</v>
      </c>
      <c r="F24" s="1" t="s">
        <v>37</v>
      </c>
      <c r="G24" s="1" t="s">
        <v>38</v>
      </c>
      <c r="H24" s="3">
        <v>700</v>
      </c>
      <c r="I24" s="1">
        <v>4500124059</v>
      </c>
      <c r="J24" s="1">
        <v>20</v>
      </c>
      <c r="K24" s="1" t="str">
        <f t="shared" si="0"/>
        <v>450012405920</v>
      </c>
      <c r="L24" s="1">
        <v>5105635085</v>
      </c>
      <c r="M24" s="9">
        <v>700</v>
      </c>
      <c r="N24" s="9">
        <v>700</v>
      </c>
      <c r="O24" s="4">
        <v>44382</v>
      </c>
      <c r="P24" s="4">
        <v>44349</v>
      </c>
      <c r="Q24" s="7">
        <v>5400</v>
      </c>
      <c r="R24" s="8">
        <v>44298</v>
      </c>
      <c r="S24" s="7" t="s">
        <v>30</v>
      </c>
      <c r="T24" s="1" t="s">
        <v>160</v>
      </c>
      <c r="U24" s="1"/>
      <c r="V24" s="1"/>
      <c r="W24" s="1"/>
      <c r="X24" s="1"/>
      <c r="Y24" s="1" t="s">
        <v>39</v>
      </c>
      <c r="Z24" s="1">
        <v>1000048907</v>
      </c>
      <c r="AA24" s="1" t="s">
        <v>140</v>
      </c>
      <c r="AB24" s="6" t="s">
        <v>706</v>
      </c>
      <c r="AC24" s="1" t="s">
        <v>81</v>
      </c>
      <c r="AD24" s="1" t="s">
        <v>757</v>
      </c>
      <c r="AE24" s="1">
        <v>12301003</v>
      </c>
      <c r="AF24" s="1" t="s">
        <v>125</v>
      </c>
      <c r="AG24" s="4">
        <v>44317</v>
      </c>
      <c r="AH24" s="1">
        <v>120</v>
      </c>
      <c r="AI24" s="1">
        <v>120</v>
      </c>
      <c r="AJ24" s="3">
        <v>3500</v>
      </c>
      <c r="AK24" s="27">
        <v>1802</v>
      </c>
      <c r="AL24" s="1">
        <v>1802</v>
      </c>
    </row>
    <row r="25" spans="1:38" x14ac:dyDescent="0.25">
      <c r="A25" s="7">
        <v>1000</v>
      </c>
      <c r="B25" s="7">
        <v>95000044</v>
      </c>
      <c r="C25" s="1">
        <v>0</v>
      </c>
      <c r="D25" s="1" t="s">
        <v>72</v>
      </c>
      <c r="E25" s="1" t="s">
        <v>73</v>
      </c>
      <c r="F25" s="1" t="s">
        <v>37</v>
      </c>
      <c r="G25" s="1" t="s">
        <v>38</v>
      </c>
      <c r="H25" s="3">
        <v>782.55</v>
      </c>
      <c r="I25" s="1">
        <v>4500138465</v>
      </c>
      <c r="J25" s="1">
        <v>130</v>
      </c>
      <c r="K25" s="1" t="str">
        <f t="shared" si="0"/>
        <v>4500138465130</v>
      </c>
      <c r="L25" s="1">
        <v>5105634258</v>
      </c>
      <c r="M25" s="9">
        <v>782.55</v>
      </c>
      <c r="N25" s="9">
        <v>782.55</v>
      </c>
      <c r="O25" s="4">
        <v>44371</v>
      </c>
      <c r="P25" s="4">
        <v>44321</v>
      </c>
      <c r="Q25" s="7">
        <v>9500</v>
      </c>
      <c r="R25" s="8">
        <v>44294</v>
      </c>
      <c r="S25" s="7" t="s">
        <v>30</v>
      </c>
      <c r="T25" s="1" t="s">
        <v>520</v>
      </c>
      <c r="U25" s="1" t="s">
        <v>179</v>
      </c>
      <c r="V25" s="1"/>
      <c r="W25" s="1"/>
      <c r="X25" s="1"/>
      <c r="Y25" s="1" t="s">
        <v>39</v>
      </c>
      <c r="Z25" s="1">
        <v>1000057224</v>
      </c>
      <c r="AA25" s="1" t="s">
        <v>521</v>
      </c>
      <c r="AB25" s="6" t="s">
        <v>704</v>
      </c>
      <c r="AC25" s="1" t="s">
        <v>56</v>
      </c>
      <c r="AD25" s="1" t="s">
        <v>758</v>
      </c>
      <c r="AE25" s="1">
        <v>12301002</v>
      </c>
      <c r="AF25" s="1" t="s">
        <v>392</v>
      </c>
      <c r="AG25" s="4">
        <v>44317</v>
      </c>
      <c r="AH25" s="1">
        <v>300</v>
      </c>
      <c r="AI25" s="1">
        <v>300</v>
      </c>
      <c r="AJ25" s="3">
        <v>66217.33</v>
      </c>
      <c r="AK25" s="27">
        <v>334928</v>
      </c>
      <c r="AL25" s="1" t="s">
        <v>524</v>
      </c>
    </row>
    <row r="26" spans="1:38" x14ac:dyDescent="0.25">
      <c r="A26" s="7">
        <v>1000</v>
      </c>
      <c r="B26" s="7">
        <v>55001230</v>
      </c>
      <c r="C26" s="1">
        <v>0</v>
      </c>
      <c r="D26" s="1" t="s">
        <v>35</v>
      </c>
      <c r="E26" s="1" t="s">
        <v>36</v>
      </c>
      <c r="F26" s="1" t="s">
        <v>37</v>
      </c>
      <c r="G26" s="1" t="s">
        <v>38</v>
      </c>
      <c r="H26" s="3">
        <v>827.29</v>
      </c>
      <c r="I26" s="1">
        <v>4500112378</v>
      </c>
      <c r="J26" s="1">
        <v>30</v>
      </c>
      <c r="K26" s="1" t="str">
        <f t="shared" si="0"/>
        <v>450011237830</v>
      </c>
      <c r="L26" s="1">
        <v>5105633913</v>
      </c>
      <c r="M26" s="9">
        <v>827.29</v>
      </c>
      <c r="N26" s="9">
        <v>827.29</v>
      </c>
      <c r="O26" s="4">
        <v>44370</v>
      </c>
      <c r="P26" s="4">
        <v>44330</v>
      </c>
      <c r="Q26" s="7">
        <v>5500</v>
      </c>
      <c r="R26" s="8">
        <v>44194</v>
      </c>
      <c r="S26" s="7" t="s">
        <v>30</v>
      </c>
      <c r="T26" s="1" t="s">
        <v>139</v>
      </c>
      <c r="U26" s="1"/>
      <c r="V26" s="1"/>
      <c r="W26" s="1"/>
      <c r="X26" s="1"/>
      <c r="Y26" s="1" t="s">
        <v>39</v>
      </c>
      <c r="Z26" s="1">
        <v>183717</v>
      </c>
      <c r="AA26" s="1" t="s">
        <v>40</v>
      </c>
      <c r="AB26" s="6" t="s">
        <v>645</v>
      </c>
      <c r="AC26" s="1"/>
      <c r="AD26" s="1"/>
      <c r="AE26" s="1">
        <v>12301003</v>
      </c>
      <c r="AF26" s="1" t="s">
        <v>125</v>
      </c>
      <c r="AG26" s="4">
        <v>44197</v>
      </c>
      <c r="AH26" s="1">
        <v>120</v>
      </c>
      <c r="AI26" s="1">
        <v>120</v>
      </c>
      <c r="AJ26" s="3">
        <v>9651.85</v>
      </c>
      <c r="AK26" s="27">
        <v>32185</v>
      </c>
      <c r="AL26" s="1">
        <v>32185</v>
      </c>
    </row>
    <row r="27" spans="1:38" x14ac:dyDescent="0.25">
      <c r="A27" s="7">
        <v>1000</v>
      </c>
      <c r="B27" s="7">
        <v>54001180</v>
      </c>
      <c r="C27" s="1">
        <v>0</v>
      </c>
      <c r="D27" s="1" t="s">
        <v>35</v>
      </c>
      <c r="E27" s="1" t="s">
        <v>36</v>
      </c>
      <c r="F27" s="1" t="s">
        <v>37</v>
      </c>
      <c r="G27" s="1" t="s">
        <v>38</v>
      </c>
      <c r="H27" s="3">
        <v>865.2</v>
      </c>
      <c r="I27" s="1">
        <v>4500137798</v>
      </c>
      <c r="J27" s="1">
        <v>10</v>
      </c>
      <c r="K27" s="1" t="str">
        <f t="shared" si="0"/>
        <v>450013779810</v>
      </c>
      <c r="L27" s="1">
        <v>5105634530</v>
      </c>
      <c r="M27" s="9">
        <v>865.2</v>
      </c>
      <c r="N27" s="9">
        <v>865.2</v>
      </c>
      <c r="O27" s="4">
        <v>44238</v>
      </c>
      <c r="P27" s="4">
        <v>44238</v>
      </c>
      <c r="Q27" s="7">
        <v>5400</v>
      </c>
      <c r="R27" s="8">
        <v>44298</v>
      </c>
      <c r="S27" s="7" t="s">
        <v>30</v>
      </c>
      <c r="T27" s="1" t="s">
        <v>243</v>
      </c>
      <c r="U27" s="1"/>
      <c r="V27" s="1"/>
      <c r="W27" s="1"/>
      <c r="X27" s="1"/>
      <c r="Y27" s="1" t="s">
        <v>39</v>
      </c>
      <c r="Z27" s="1">
        <v>1000050952</v>
      </c>
      <c r="AA27" s="1" t="s">
        <v>244</v>
      </c>
      <c r="AB27" s="6" t="s">
        <v>707</v>
      </c>
      <c r="AC27" s="1" t="s">
        <v>49</v>
      </c>
      <c r="AD27" s="1" t="s">
        <v>757</v>
      </c>
      <c r="AE27" s="1">
        <v>12301003</v>
      </c>
      <c r="AF27" s="1" t="s">
        <v>125</v>
      </c>
      <c r="AG27" s="4">
        <v>44317</v>
      </c>
      <c r="AH27" s="1">
        <v>120</v>
      </c>
      <c r="AI27" s="1">
        <v>120</v>
      </c>
      <c r="AJ27" s="3">
        <v>2599.92</v>
      </c>
      <c r="AK27" s="27">
        <v>1404</v>
      </c>
      <c r="AL27" s="1">
        <v>140412</v>
      </c>
    </row>
    <row r="28" spans="1:38" x14ac:dyDescent="0.25">
      <c r="A28" s="7">
        <v>1000</v>
      </c>
      <c r="B28" s="7">
        <v>54001180</v>
      </c>
      <c r="C28" s="1">
        <v>0</v>
      </c>
      <c r="D28" s="1" t="s">
        <v>35</v>
      </c>
      <c r="E28" s="1" t="s">
        <v>36</v>
      </c>
      <c r="F28" s="1" t="s">
        <v>37</v>
      </c>
      <c r="G28" s="1" t="s">
        <v>38</v>
      </c>
      <c r="H28" s="3">
        <v>-865.2</v>
      </c>
      <c r="I28" s="1">
        <v>4500137798</v>
      </c>
      <c r="J28" s="1">
        <v>10</v>
      </c>
      <c r="K28" s="1" t="str">
        <f t="shared" si="0"/>
        <v>450013779810</v>
      </c>
      <c r="L28" s="1">
        <v>5105634530</v>
      </c>
      <c r="M28" s="9">
        <v>865.2</v>
      </c>
      <c r="N28" s="9">
        <v>865.2</v>
      </c>
      <c r="O28" s="4">
        <v>44238</v>
      </c>
      <c r="P28" s="4">
        <v>44238</v>
      </c>
      <c r="Q28" s="7">
        <v>5400</v>
      </c>
      <c r="R28" s="8">
        <v>44298</v>
      </c>
      <c r="S28" s="7" t="s">
        <v>30</v>
      </c>
      <c r="T28" s="1" t="s">
        <v>243</v>
      </c>
      <c r="U28" s="1"/>
      <c r="V28" s="1"/>
      <c r="W28" s="1"/>
      <c r="X28" s="1"/>
      <c r="Y28" s="1" t="s">
        <v>39</v>
      </c>
      <c r="Z28" s="1">
        <v>1000050952</v>
      </c>
      <c r="AA28" s="1" t="s">
        <v>244</v>
      </c>
      <c r="AB28" s="6" t="s">
        <v>707</v>
      </c>
      <c r="AC28" s="1" t="s">
        <v>49</v>
      </c>
      <c r="AD28" s="1" t="s">
        <v>757</v>
      </c>
      <c r="AE28" s="1">
        <v>12301003</v>
      </c>
      <c r="AF28" s="1" t="s">
        <v>125</v>
      </c>
      <c r="AG28" s="4">
        <v>44317</v>
      </c>
      <c r="AH28" s="1">
        <v>120</v>
      </c>
      <c r="AI28" s="1">
        <v>120</v>
      </c>
      <c r="AJ28" s="3">
        <v>2599.92</v>
      </c>
      <c r="AK28" s="27">
        <v>1404</v>
      </c>
      <c r="AL28" s="1">
        <v>1404</v>
      </c>
    </row>
    <row r="29" spans="1:38" x14ac:dyDescent="0.25">
      <c r="A29" s="7">
        <v>1000</v>
      </c>
      <c r="B29" s="7">
        <v>54001180</v>
      </c>
      <c r="C29" s="1">
        <v>0</v>
      </c>
      <c r="D29" s="1" t="s">
        <v>35</v>
      </c>
      <c r="E29" s="1" t="s">
        <v>36</v>
      </c>
      <c r="F29" s="1" t="s">
        <v>37</v>
      </c>
      <c r="G29" s="1" t="s">
        <v>38</v>
      </c>
      <c r="H29" s="3">
        <v>865.2</v>
      </c>
      <c r="I29" s="1">
        <v>4500137798</v>
      </c>
      <c r="J29" s="1">
        <v>10</v>
      </c>
      <c r="K29" s="1" t="str">
        <f t="shared" si="0"/>
        <v>450013779810</v>
      </c>
      <c r="L29" s="1">
        <v>5105634530</v>
      </c>
      <c r="M29" s="9">
        <v>865.2</v>
      </c>
      <c r="N29" s="9">
        <v>865.2</v>
      </c>
      <c r="O29" s="4">
        <v>44238</v>
      </c>
      <c r="P29" s="4">
        <v>44238</v>
      </c>
      <c r="Q29" s="7">
        <v>5400</v>
      </c>
      <c r="R29" s="8">
        <v>44298</v>
      </c>
      <c r="S29" s="7" t="s">
        <v>30</v>
      </c>
      <c r="T29" s="1" t="s">
        <v>243</v>
      </c>
      <c r="U29" s="1"/>
      <c r="V29" s="1"/>
      <c r="W29" s="1"/>
      <c r="X29" s="1"/>
      <c r="Y29" s="1" t="s">
        <v>39</v>
      </c>
      <c r="Z29" s="1">
        <v>1000050952</v>
      </c>
      <c r="AA29" s="1" t="s">
        <v>244</v>
      </c>
      <c r="AB29" s="6" t="s">
        <v>707</v>
      </c>
      <c r="AC29" s="1" t="s">
        <v>49</v>
      </c>
      <c r="AD29" s="1" t="s">
        <v>757</v>
      </c>
      <c r="AE29" s="1">
        <v>12301003</v>
      </c>
      <c r="AF29" s="1" t="s">
        <v>125</v>
      </c>
      <c r="AG29" s="4">
        <v>44317</v>
      </c>
      <c r="AH29" s="1">
        <v>120</v>
      </c>
      <c r="AI29" s="1">
        <v>120</v>
      </c>
      <c r="AJ29" s="3">
        <v>2599.92</v>
      </c>
      <c r="AK29" s="27">
        <v>1404</v>
      </c>
      <c r="AL29" s="1">
        <v>140412</v>
      </c>
    </row>
    <row r="30" spans="1:38" x14ac:dyDescent="0.25">
      <c r="A30" s="7">
        <v>1000</v>
      </c>
      <c r="B30" s="7">
        <v>54001132</v>
      </c>
      <c r="C30" s="1">
        <v>0</v>
      </c>
      <c r="D30" s="1" t="s">
        <v>83</v>
      </c>
      <c r="E30" s="1" t="s">
        <v>84</v>
      </c>
      <c r="F30" s="1" t="s">
        <v>37</v>
      </c>
      <c r="G30" s="1" t="s">
        <v>38</v>
      </c>
      <c r="H30" s="3">
        <v>872.96</v>
      </c>
      <c r="I30" s="1">
        <v>4500133298</v>
      </c>
      <c r="J30" s="1">
        <v>10</v>
      </c>
      <c r="K30" s="1" t="str">
        <f t="shared" si="0"/>
        <v>450013329810</v>
      </c>
      <c r="L30" s="1">
        <v>5105630728</v>
      </c>
      <c r="M30" s="9">
        <v>872.96</v>
      </c>
      <c r="N30" s="9">
        <v>872.96</v>
      </c>
      <c r="O30" s="4">
        <v>44308</v>
      </c>
      <c r="P30" s="4">
        <v>44287</v>
      </c>
      <c r="Q30" s="7">
        <v>5400</v>
      </c>
      <c r="R30" s="8">
        <v>44187</v>
      </c>
      <c r="S30" s="7" t="s">
        <v>30</v>
      </c>
      <c r="T30" s="1" t="s">
        <v>186</v>
      </c>
      <c r="U30" s="1" t="s">
        <v>187</v>
      </c>
      <c r="V30" s="1"/>
      <c r="W30" s="1"/>
      <c r="X30" s="1"/>
      <c r="Y30" s="1" t="s">
        <v>31</v>
      </c>
      <c r="Z30" s="1">
        <v>100612</v>
      </c>
      <c r="AA30" s="1" t="s">
        <v>86</v>
      </c>
      <c r="AB30" s="6" t="s">
        <v>627</v>
      </c>
      <c r="AC30" s="1" t="s">
        <v>34</v>
      </c>
      <c r="AD30" s="1" t="s">
        <v>757</v>
      </c>
      <c r="AE30" s="1">
        <v>12301003</v>
      </c>
      <c r="AF30" s="1" t="s">
        <v>125</v>
      </c>
      <c r="AG30" s="4">
        <v>44197</v>
      </c>
      <c r="AH30" s="1">
        <v>120</v>
      </c>
      <c r="AI30" s="1">
        <v>120</v>
      </c>
      <c r="AJ30" s="3">
        <v>4718.13</v>
      </c>
      <c r="AK30" s="27">
        <v>38709</v>
      </c>
      <c r="AL30" s="1">
        <v>38709</v>
      </c>
    </row>
    <row r="31" spans="1:38" x14ac:dyDescent="0.25">
      <c r="A31" s="7">
        <v>1000</v>
      </c>
      <c r="B31" s="7">
        <v>55001415</v>
      </c>
      <c r="C31" s="1">
        <v>0</v>
      </c>
      <c r="D31" s="1" t="s">
        <v>83</v>
      </c>
      <c r="E31" s="1" t="s">
        <v>84</v>
      </c>
      <c r="F31" s="1" t="s">
        <v>37</v>
      </c>
      <c r="G31" s="1" t="s">
        <v>38</v>
      </c>
      <c r="H31" s="3">
        <v>875.75</v>
      </c>
      <c r="I31" s="1">
        <v>4500128625</v>
      </c>
      <c r="J31" s="1">
        <v>40</v>
      </c>
      <c r="K31" s="1" t="str">
        <f t="shared" si="0"/>
        <v>450012862540</v>
      </c>
      <c r="L31" s="1">
        <v>5105633086</v>
      </c>
      <c r="M31" s="9">
        <v>875.75</v>
      </c>
      <c r="N31" s="9">
        <v>875.75</v>
      </c>
      <c r="O31" s="4">
        <v>44357</v>
      </c>
      <c r="P31" s="4">
        <v>44328</v>
      </c>
      <c r="Q31" s="7">
        <v>5500</v>
      </c>
      <c r="R31" s="8">
        <v>44195</v>
      </c>
      <c r="S31" s="7" t="s">
        <v>30</v>
      </c>
      <c r="T31" s="1" t="s">
        <v>174</v>
      </c>
      <c r="U31" s="1" t="s">
        <v>175</v>
      </c>
      <c r="V31" s="1"/>
      <c r="W31" s="1"/>
      <c r="X31" s="1"/>
      <c r="Y31" s="1" t="s">
        <v>31</v>
      </c>
      <c r="Z31" s="1">
        <v>100612</v>
      </c>
      <c r="AA31" s="1" t="s">
        <v>86</v>
      </c>
      <c r="AB31" s="6" t="s">
        <v>627</v>
      </c>
      <c r="AC31" s="1" t="s">
        <v>76</v>
      </c>
      <c r="AD31" s="1" t="s">
        <v>756</v>
      </c>
      <c r="AE31" s="1">
        <v>12301003</v>
      </c>
      <c r="AF31" s="1" t="s">
        <v>125</v>
      </c>
      <c r="AG31" s="4">
        <v>44197</v>
      </c>
      <c r="AH31" s="1">
        <v>120</v>
      </c>
      <c r="AI31" s="1">
        <v>120</v>
      </c>
      <c r="AJ31" s="3">
        <v>9285.99</v>
      </c>
      <c r="AK31" s="27">
        <v>39234</v>
      </c>
      <c r="AL31" s="1">
        <v>39234</v>
      </c>
    </row>
    <row r="32" spans="1:38" x14ac:dyDescent="0.25">
      <c r="A32" s="7">
        <v>1000</v>
      </c>
      <c r="B32" s="7">
        <v>54001002</v>
      </c>
      <c r="C32" s="1">
        <v>0</v>
      </c>
      <c r="D32" s="1" t="s">
        <v>35</v>
      </c>
      <c r="E32" s="1" t="s">
        <v>36</v>
      </c>
      <c r="F32" s="1" t="s">
        <v>37</v>
      </c>
      <c r="G32" s="1" t="s">
        <v>38</v>
      </c>
      <c r="H32" s="3">
        <v>879.01</v>
      </c>
      <c r="I32" s="1">
        <v>4500122130</v>
      </c>
      <c r="J32" s="1">
        <v>20</v>
      </c>
      <c r="K32" s="1" t="str">
        <f t="shared" si="0"/>
        <v>450012213020</v>
      </c>
      <c r="L32" s="1">
        <v>5105631729</v>
      </c>
      <c r="M32" s="9">
        <v>879.01</v>
      </c>
      <c r="N32" s="9">
        <v>879.01</v>
      </c>
      <c r="O32" s="4">
        <v>44340</v>
      </c>
      <c r="P32" s="4">
        <v>44308</v>
      </c>
      <c r="Q32" s="7">
        <v>5400</v>
      </c>
      <c r="R32" s="8">
        <v>44313</v>
      </c>
      <c r="S32" s="7" t="s">
        <v>30</v>
      </c>
      <c r="T32" s="1" t="s">
        <v>154</v>
      </c>
      <c r="U32" s="1" t="s">
        <v>155</v>
      </c>
      <c r="V32" s="1"/>
      <c r="W32" s="1"/>
      <c r="X32" s="1"/>
      <c r="Y32" s="1" t="s">
        <v>39</v>
      </c>
      <c r="Z32" s="1">
        <v>1000048378</v>
      </c>
      <c r="AA32" s="1" t="s">
        <v>105</v>
      </c>
      <c r="AB32" s="6" t="s">
        <v>635</v>
      </c>
      <c r="AC32" s="1" t="s">
        <v>80</v>
      </c>
      <c r="AD32" s="1" t="s">
        <v>757</v>
      </c>
      <c r="AE32" s="1">
        <v>12301003</v>
      </c>
      <c r="AF32" s="1" t="s">
        <v>125</v>
      </c>
      <c r="AG32" s="4">
        <v>44317</v>
      </c>
      <c r="AH32" s="1">
        <v>120</v>
      </c>
      <c r="AI32" s="1">
        <v>120</v>
      </c>
      <c r="AJ32" s="3">
        <v>111711.57</v>
      </c>
      <c r="AK32" s="27">
        <v>6747</v>
      </c>
      <c r="AL32" s="1">
        <v>6747</v>
      </c>
    </row>
    <row r="33" spans="1:38" x14ac:dyDescent="0.25">
      <c r="A33" s="7">
        <v>1000</v>
      </c>
      <c r="B33" s="7">
        <v>95000045</v>
      </c>
      <c r="C33" s="1">
        <v>0</v>
      </c>
      <c r="D33" s="1" t="s">
        <v>72</v>
      </c>
      <c r="E33" s="1" t="s">
        <v>73</v>
      </c>
      <c r="F33" s="1" t="s">
        <v>37</v>
      </c>
      <c r="G33" s="1" t="s">
        <v>38</v>
      </c>
      <c r="H33" s="3">
        <v>949</v>
      </c>
      <c r="I33" s="1">
        <v>4500136788</v>
      </c>
      <c r="J33" s="1">
        <v>10</v>
      </c>
      <c r="K33" s="1" t="str">
        <f t="shared" si="0"/>
        <v>450013678810</v>
      </c>
      <c r="L33" s="1">
        <v>5105632071</v>
      </c>
      <c r="M33" s="9">
        <v>949</v>
      </c>
      <c r="N33" s="9">
        <v>949</v>
      </c>
      <c r="O33" s="4">
        <v>44333</v>
      </c>
      <c r="P33" s="4">
        <v>44291</v>
      </c>
      <c r="Q33" s="7">
        <v>9500</v>
      </c>
      <c r="R33" s="8">
        <v>44318</v>
      </c>
      <c r="S33" s="7" t="s">
        <v>30</v>
      </c>
      <c r="T33" s="1" t="s">
        <v>526</v>
      </c>
      <c r="U33" s="1"/>
      <c r="V33" s="1"/>
      <c r="W33" s="1"/>
      <c r="X33" s="1"/>
      <c r="Y33" s="1" t="s">
        <v>39</v>
      </c>
      <c r="Z33" s="1">
        <v>1000056512</v>
      </c>
      <c r="AA33" s="1" t="s">
        <v>527</v>
      </c>
      <c r="AB33" s="6" t="s">
        <v>720</v>
      </c>
      <c r="AC33" s="1" t="s">
        <v>56</v>
      </c>
      <c r="AD33" s="1" t="s">
        <v>758</v>
      </c>
      <c r="AE33" s="1">
        <v>12301002</v>
      </c>
      <c r="AF33" s="1" t="s">
        <v>392</v>
      </c>
      <c r="AG33" s="4">
        <v>44348</v>
      </c>
      <c r="AH33" s="1">
        <v>300</v>
      </c>
      <c r="AI33" s="1">
        <v>300</v>
      </c>
      <c r="AJ33" s="3">
        <v>5214.33</v>
      </c>
      <c r="AK33" s="27">
        <v>55934</v>
      </c>
      <c r="AL33" s="1">
        <v>55934</v>
      </c>
    </row>
    <row r="34" spans="1:38" x14ac:dyDescent="0.25">
      <c r="A34" s="7">
        <v>1000</v>
      </c>
      <c r="B34" s="7">
        <v>95000084</v>
      </c>
      <c r="C34" s="1">
        <v>0</v>
      </c>
      <c r="D34" s="1" t="s">
        <v>72</v>
      </c>
      <c r="E34" s="1" t="s">
        <v>73</v>
      </c>
      <c r="F34" s="1" t="s">
        <v>37</v>
      </c>
      <c r="G34" s="1" t="s">
        <v>38</v>
      </c>
      <c r="H34" s="3">
        <v>980</v>
      </c>
      <c r="I34" s="1">
        <v>4500139897</v>
      </c>
      <c r="J34" s="1">
        <v>30</v>
      </c>
      <c r="K34" s="1" t="str">
        <f t="shared" si="0"/>
        <v>450013989730</v>
      </c>
      <c r="L34" s="1">
        <v>5105635346</v>
      </c>
      <c r="M34" s="9">
        <v>980</v>
      </c>
      <c r="N34" s="9">
        <v>980</v>
      </c>
      <c r="O34" s="4">
        <v>44371</v>
      </c>
      <c r="P34" s="4">
        <v>44342</v>
      </c>
      <c r="Q34" s="7">
        <v>9500</v>
      </c>
      <c r="R34" s="8">
        <v>44347</v>
      </c>
      <c r="S34" s="7" t="s">
        <v>30</v>
      </c>
      <c r="T34" s="1" t="s">
        <v>561</v>
      </c>
      <c r="U34" s="1"/>
      <c r="V34" s="1"/>
      <c r="W34" s="1"/>
      <c r="X34" s="1"/>
      <c r="Y34" s="1" t="s">
        <v>39</v>
      </c>
      <c r="Z34" s="1">
        <v>1000057763</v>
      </c>
      <c r="AA34" s="1" t="s">
        <v>562</v>
      </c>
      <c r="AB34" s="6" t="s">
        <v>733</v>
      </c>
      <c r="AC34" s="1" t="s">
        <v>56</v>
      </c>
      <c r="AD34" s="1" t="s">
        <v>758</v>
      </c>
      <c r="AE34" s="1">
        <v>12301002</v>
      </c>
      <c r="AF34" s="1" t="s">
        <v>392</v>
      </c>
      <c r="AG34" s="4">
        <v>44348</v>
      </c>
      <c r="AH34" s="1">
        <v>300</v>
      </c>
      <c r="AI34" s="1">
        <v>300</v>
      </c>
      <c r="AJ34" s="3">
        <v>15540</v>
      </c>
      <c r="AK34" s="27">
        <v>93453</v>
      </c>
      <c r="AL34" s="1">
        <v>93453</v>
      </c>
    </row>
    <row r="35" spans="1:38" x14ac:dyDescent="0.25">
      <c r="A35" s="7">
        <v>1000</v>
      </c>
      <c r="B35" s="7">
        <v>95000084</v>
      </c>
      <c r="C35" s="1">
        <v>0</v>
      </c>
      <c r="D35" s="1" t="s">
        <v>72</v>
      </c>
      <c r="E35" s="1" t="s">
        <v>73</v>
      </c>
      <c r="F35" s="1" t="s">
        <v>37</v>
      </c>
      <c r="G35" s="1" t="s">
        <v>38</v>
      </c>
      <c r="H35" s="3">
        <v>980</v>
      </c>
      <c r="I35" s="1">
        <v>4500139897</v>
      </c>
      <c r="J35" s="1">
        <v>40</v>
      </c>
      <c r="K35" s="1" t="str">
        <f t="shared" si="0"/>
        <v>450013989740</v>
      </c>
      <c r="L35" s="1">
        <v>5105635593</v>
      </c>
      <c r="M35" s="9">
        <v>980</v>
      </c>
      <c r="N35" s="9">
        <v>980</v>
      </c>
      <c r="O35" s="4">
        <v>44375</v>
      </c>
      <c r="P35" s="4">
        <v>44344</v>
      </c>
      <c r="Q35" s="7">
        <v>9500</v>
      </c>
      <c r="R35" s="8">
        <v>44347</v>
      </c>
      <c r="S35" s="7" t="s">
        <v>30</v>
      </c>
      <c r="T35" s="1" t="s">
        <v>561</v>
      </c>
      <c r="U35" s="1"/>
      <c r="V35" s="1"/>
      <c r="W35" s="1"/>
      <c r="X35" s="1"/>
      <c r="Y35" s="1" t="s">
        <v>39</v>
      </c>
      <c r="Z35" s="1">
        <v>1000057763</v>
      </c>
      <c r="AA35" s="1" t="s">
        <v>562</v>
      </c>
      <c r="AB35" s="6" t="s">
        <v>733</v>
      </c>
      <c r="AC35" s="1" t="s">
        <v>56</v>
      </c>
      <c r="AD35" s="1" t="s">
        <v>758</v>
      </c>
      <c r="AE35" s="1">
        <v>12301002</v>
      </c>
      <c r="AF35" s="1" t="s">
        <v>392</v>
      </c>
      <c r="AG35" s="4">
        <v>44348</v>
      </c>
      <c r="AH35" s="1">
        <v>300</v>
      </c>
      <c r="AI35" s="1">
        <v>300</v>
      </c>
      <c r="AJ35" s="3">
        <v>15540</v>
      </c>
      <c r="AK35" s="27">
        <v>93616</v>
      </c>
      <c r="AL35" s="1">
        <v>93616</v>
      </c>
    </row>
    <row r="36" spans="1:38" x14ac:dyDescent="0.25">
      <c r="A36" s="7">
        <v>1000</v>
      </c>
      <c r="B36" s="7">
        <v>95000084</v>
      </c>
      <c r="C36" s="1">
        <v>0</v>
      </c>
      <c r="D36" s="1" t="s">
        <v>72</v>
      </c>
      <c r="E36" s="1" t="s">
        <v>73</v>
      </c>
      <c r="F36" s="1" t="s">
        <v>37</v>
      </c>
      <c r="G36" s="1" t="s">
        <v>38</v>
      </c>
      <c r="H36" s="3">
        <v>980</v>
      </c>
      <c r="I36" s="1">
        <v>4500139897</v>
      </c>
      <c r="J36" s="1">
        <v>50</v>
      </c>
      <c r="K36" s="1" t="str">
        <f t="shared" si="0"/>
        <v>450013989750</v>
      </c>
      <c r="L36" s="1">
        <v>5105635594</v>
      </c>
      <c r="M36" s="9">
        <v>980</v>
      </c>
      <c r="N36" s="9">
        <v>980</v>
      </c>
      <c r="O36" s="4">
        <v>44377</v>
      </c>
      <c r="P36" s="4">
        <v>44348</v>
      </c>
      <c r="Q36" s="7">
        <v>9500</v>
      </c>
      <c r="R36" s="8">
        <v>44347</v>
      </c>
      <c r="S36" s="7" t="s">
        <v>30</v>
      </c>
      <c r="T36" s="1" t="s">
        <v>561</v>
      </c>
      <c r="U36" s="1"/>
      <c r="V36" s="1"/>
      <c r="W36" s="1"/>
      <c r="X36" s="1"/>
      <c r="Y36" s="1" t="s">
        <v>39</v>
      </c>
      <c r="Z36" s="1">
        <v>1000057763</v>
      </c>
      <c r="AA36" s="1" t="s">
        <v>562</v>
      </c>
      <c r="AB36" s="6" t="s">
        <v>733</v>
      </c>
      <c r="AC36" s="1" t="s">
        <v>56</v>
      </c>
      <c r="AD36" s="1" t="s">
        <v>758</v>
      </c>
      <c r="AE36" s="1">
        <v>12301002</v>
      </c>
      <c r="AF36" s="1" t="s">
        <v>392</v>
      </c>
      <c r="AG36" s="4">
        <v>44348</v>
      </c>
      <c r="AH36" s="1">
        <v>300</v>
      </c>
      <c r="AI36" s="1">
        <v>300</v>
      </c>
      <c r="AJ36" s="3">
        <v>15540</v>
      </c>
      <c r="AK36" s="27">
        <v>93847</v>
      </c>
      <c r="AL36" s="1">
        <v>93847</v>
      </c>
    </row>
    <row r="37" spans="1:38" x14ac:dyDescent="0.25">
      <c r="A37" s="7">
        <v>1000</v>
      </c>
      <c r="B37" s="7">
        <v>95000084</v>
      </c>
      <c r="C37" s="1">
        <v>0</v>
      </c>
      <c r="D37" s="1" t="s">
        <v>72</v>
      </c>
      <c r="E37" s="1" t="s">
        <v>73</v>
      </c>
      <c r="F37" s="1" t="s">
        <v>37</v>
      </c>
      <c r="G37" s="1" t="s">
        <v>38</v>
      </c>
      <c r="H37" s="3">
        <v>980</v>
      </c>
      <c r="I37" s="1">
        <v>4500139897</v>
      </c>
      <c r="J37" s="1">
        <v>60</v>
      </c>
      <c r="K37" s="1" t="str">
        <f t="shared" si="0"/>
        <v>450013989760</v>
      </c>
      <c r="L37" s="1">
        <v>5105635595</v>
      </c>
      <c r="M37" s="9">
        <v>980</v>
      </c>
      <c r="N37" s="9">
        <v>980</v>
      </c>
      <c r="O37" s="4">
        <v>44379</v>
      </c>
      <c r="P37" s="4">
        <v>44351</v>
      </c>
      <c r="Q37" s="7">
        <v>9500</v>
      </c>
      <c r="R37" s="8">
        <v>44347</v>
      </c>
      <c r="S37" s="7" t="s">
        <v>30</v>
      </c>
      <c r="T37" s="1" t="s">
        <v>561</v>
      </c>
      <c r="U37" s="1"/>
      <c r="V37" s="1"/>
      <c r="W37" s="1"/>
      <c r="X37" s="1"/>
      <c r="Y37" s="1" t="s">
        <v>39</v>
      </c>
      <c r="Z37" s="1">
        <v>1000057763</v>
      </c>
      <c r="AA37" s="1" t="s">
        <v>562</v>
      </c>
      <c r="AB37" s="6" t="s">
        <v>733</v>
      </c>
      <c r="AC37" s="1" t="s">
        <v>56</v>
      </c>
      <c r="AD37" s="1" t="s">
        <v>758</v>
      </c>
      <c r="AE37" s="1">
        <v>12301002</v>
      </c>
      <c r="AF37" s="1" t="s">
        <v>392</v>
      </c>
      <c r="AG37" s="4">
        <v>44348</v>
      </c>
      <c r="AH37" s="1">
        <v>300</v>
      </c>
      <c r="AI37" s="1">
        <v>300</v>
      </c>
      <c r="AJ37" s="3">
        <v>15540</v>
      </c>
      <c r="AK37" s="27">
        <v>94090</v>
      </c>
      <c r="AL37" s="1">
        <v>94090</v>
      </c>
    </row>
    <row r="38" spans="1:38" x14ac:dyDescent="0.25">
      <c r="A38" s="7">
        <v>1000</v>
      </c>
      <c r="B38" s="7">
        <v>95000084</v>
      </c>
      <c r="C38" s="1">
        <v>0</v>
      </c>
      <c r="D38" s="1" t="s">
        <v>72</v>
      </c>
      <c r="E38" s="1" t="s">
        <v>73</v>
      </c>
      <c r="F38" s="1" t="s">
        <v>37</v>
      </c>
      <c r="G38" s="1" t="s">
        <v>38</v>
      </c>
      <c r="H38" s="3">
        <v>980</v>
      </c>
      <c r="I38" s="1">
        <v>4500139897</v>
      </c>
      <c r="J38" s="1">
        <v>70</v>
      </c>
      <c r="K38" s="1" t="str">
        <f t="shared" si="0"/>
        <v>450013989770</v>
      </c>
      <c r="L38" s="1">
        <v>5105636217</v>
      </c>
      <c r="M38" s="9">
        <v>980</v>
      </c>
      <c r="N38" s="9">
        <v>980</v>
      </c>
      <c r="O38" s="4">
        <v>44383</v>
      </c>
      <c r="P38" s="4">
        <v>44355</v>
      </c>
      <c r="Q38" s="7">
        <v>9500</v>
      </c>
      <c r="R38" s="8">
        <v>44347</v>
      </c>
      <c r="S38" s="7" t="s">
        <v>30</v>
      </c>
      <c r="T38" s="1" t="s">
        <v>561</v>
      </c>
      <c r="U38" s="1"/>
      <c r="V38" s="1"/>
      <c r="W38" s="1"/>
      <c r="X38" s="1"/>
      <c r="Y38" s="1" t="s">
        <v>39</v>
      </c>
      <c r="Z38" s="1">
        <v>1000057763</v>
      </c>
      <c r="AA38" s="1" t="s">
        <v>562</v>
      </c>
      <c r="AB38" s="6" t="s">
        <v>733</v>
      </c>
      <c r="AC38" s="1" t="s">
        <v>56</v>
      </c>
      <c r="AD38" s="1" t="s">
        <v>758</v>
      </c>
      <c r="AE38" s="1">
        <v>12301002</v>
      </c>
      <c r="AF38" s="1" t="s">
        <v>392</v>
      </c>
      <c r="AG38" s="4">
        <v>44348</v>
      </c>
      <c r="AH38" s="1">
        <v>300</v>
      </c>
      <c r="AI38" s="1">
        <v>300</v>
      </c>
      <c r="AJ38" s="3">
        <v>15540</v>
      </c>
      <c r="AK38" s="27">
        <v>94297</v>
      </c>
      <c r="AL38" s="1">
        <v>94297</v>
      </c>
    </row>
    <row r="39" spans="1:38" x14ac:dyDescent="0.25">
      <c r="A39" s="7">
        <v>1000</v>
      </c>
      <c r="B39" s="7">
        <v>95000084</v>
      </c>
      <c r="C39" s="1">
        <v>0</v>
      </c>
      <c r="D39" s="1" t="s">
        <v>72</v>
      </c>
      <c r="E39" s="1" t="s">
        <v>73</v>
      </c>
      <c r="F39" s="1" t="s">
        <v>37</v>
      </c>
      <c r="G39" s="1" t="s">
        <v>38</v>
      </c>
      <c r="H39" s="3">
        <v>980</v>
      </c>
      <c r="I39" s="1">
        <v>4500139897</v>
      </c>
      <c r="J39" s="1">
        <v>80</v>
      </c>
      <c r="K39" s="1" t="str">
        <f t="shared" si="0"/>
        <v>450013989780</v>
      </c>
      <c r="L39" s="1">
        <v>5105636218</v>
      </c>
      <c r="M39" s="9">
        <v>980</v>
      </c>
      <c r="N39" s="9">
        <v>980</v>
      </c>
      <c r="O39" s="4">
        <v>44384</v>
      </c>
      <c r="P39" s="4">
        <v>44356</v>
      </c>
      <c r="Q39" s="7">
        <v>9500</v>
      </c>
      <c r="R39" s="8">
        <v>44347</v>
      </c>
      <c r="S39" s="7" t="s">
        <v>30</v>
      </c>
      <c r="T39" s="1" t="s">
        <v>561</v>
      </c>
      <c r="U39" s="1"/>
      <c r="V39" s="1"/>
      <c r="W39" s="1"/>
      <c r="X39" s="1"/>
      <c r="Y39" s="1" t="s">
        <v>39</v>
      </c>
      <c r="Z39" s="1">
        <v>1000057763</v>
      </c>
      <c r="AA39" s="1" t="s">
        <v>562</v>
      </c>
      <c r="AB39" s="6" t="s">
        <v>733</v>
      </c>
      <c r="AC39" s="1" t="s">
        <v>56</v>
      </c>
      <c r="AD39" s="1" t="s">
        <v>758</v>
      </c>
      <c r="AE39" s="1">
        <v>12301002</v>
      </c>
      <c r="AF39" s="1" t="s">
        <v>392</v>
      </c>
      <c r="AG39" s="4">
        <v>44348</v>
      </c>
      <c r="AH39" s="1">
        <v>300</v>
      </c>
      <c r="AI39" s="1">
        <v>300</v>
      </c>
      <c r="AJ39" s="3">
        <v>15540</v>
      </c>
      <c r="AK39" s="27">
        <v>94378</v>
      </c>
      <c r="AL39" s="1">
        <v>94378</v>
      </c>
    </row>
    <row r="40" spans="1:38" x14ac:dyDescent="0.25">
      <c r="A40" s="7">
        <v>1000</v>
      </c>
      <c r="B40" s="7">
        <v>95000084</v>
      </c>
      <c r="C40" s="1">
        <v>0</v>
      </c>
      <c r="D40" s="1" t="s">
        <v>72</v>
      </c>
      <c r="E40" s="1" t="s">
        <v>73</v>
      </c>
      <c r="F40" s="1" t="s">
        <v>37</v>
      </c>
      <c r="G40" s="1" t="s">
        <v>38</v>
      </c>
      <c r="H40" s="3">
        <v>980</v>
      </c>
      <c r="I40" s="1">
        <v>4500139897</v>
      </c>
      <c r="J40" s="1">
        <v>90</v>
      </c>
      <c r="K40" s="1" t="str">
        <f t="shared" si="0"/>
        <v>450013989790</v>
      </c>
      <c r="L40" s="1">
        <v>5105636219</v>
      </c>
      <c r="M40" s="9">
        <v>980</v>
      </c>
      <c r="N40" s="9">
        <v>980</v>
      </c>
      <c r="O40" s="4">
        <v>44385</v>
      </c>
      <c r="P40" s="4">
        <v>44357</v>
      </c>
      <c r="Q40" s="7">
        <v>9500</v>
      </c>
      <c r="R40" s="8">
        <v>44347</v>
      </c>
      <c r="S40" s="7" t="s">
        <v>30</v>
      </c>
      <c r="T40" s="1" t="s">
        <v>561</v>
      </c>
      <c r="U40" s="1"/>
      <c r="V40" s="1"/>
      <c r="W40" s="1"/>
      <c r="X40" s="1"/>
      <c r="Y40" s="1" t="s">
        <v>39</v>
      </c>
      <c r="Z40" s="1">
        <v>1000057763</v>
      </c>
      <c r="AA40" s="1" t="s">
        <v>562</v>
      </c>
      <c r="AB40" s="6" t="s">
        <v>733</v>
      </c>
      <c r="AC40" s="1" t="s">
        <v>56</v>
      </c>
      <c r="AD40" s="1" t="s">
        <v>758</v>
      </c>
      <c r="AE40" s="1">
        <v>12301002</v>
      </c>
      <c r="AF40" s="1" t="s">
        <v>392</v>
      </c>
      <c r="AG40" s="4">
        <v>44348</v>
      </c>
      <c r="AH40" s="1">
        <v>300</v>
      </c>
      <c r="AI40" s="1">
        <v>300</v>
      </c>
      <c r="AJ40" s="3">
        <v>15540</v>
      </c>
      <c r="AK40" s="27">
        <v>94485</v>
      </c>
      <c r="AL40" s="1">
        <v>94485</v>
      </c>
    </row>
    <row r="41" spans="1:38" x14ac:dyDescent="0.25">
      <c r="A41" s="7">
        <v>1000</v>
      </c>
      <c r="B41" s="7">
        <v>95000045</v>
      </c>
      <c r="C41" s="1">
        <v>0</v>
      </c>
      <c r="D41" s="1" t="s">
        <v>72</v>
      </c>
      <c r="E41" s="1" t="s">
        <v>73</v>
      </c>
      <c r="F41" s="1" t="s">
        <v>37</v>
      </c>
      <c r="G41" s="1" t="s">
        <v>38</v>
      </c>
      <c r="H41" s="3">
        <v>980.63</v>
      </c>
      <c r="I41" s="1">
        <v>4500136788</v>
      </c>
      <c r="J41" s="1">
        <v>40</v>
      </c>
      <c r="K41" s="1" t="str">
        <f t="shared" si="0"/>
        <v>450013678840</v>
      </c>
      <c r="L41" s="1">
        <v>5105634360</v>
      </c>
      <c r="M41" s="9">
        <v>980.63</v>
      </c>
      <c r="N41" s="9">
        <v>980.63</v>
      </c>
      <c r="O41" s="4">
        <v>44356</v>
      </c>
      <c r="P41" s="4">
        <v>44328</v>
      </c>
      <c r="Q41" s="7">
        <v>9500</v>
      </c>
      <c r="R41" s="8">
        <v>44318</v>
      </c>
      <c r="S41" s="7" t="s">
        <v>30</v>
      </c>
      <c r="T41" s="1" t="s">
        <v>526</v>
      </c>
      <c r="U41" s="1"/>
      <c r="V41" s="1"/>
      <c r="W41" s="1"/>
      <c r="X41" s="1"/>
      <c r="Y41" s="1" t="s">
        <v>39</v>
      </c>
      <c r="Z41" s="1">
        <v>1000056512</v>
      </c>
      <c r="AA41" s="1" t="s">
        <v>527</v>
      </c>
      <c r="AB41" s="6" t="s">
        <v>720</v>
      </c>
      <c r="AC41" s="1" t="s">
        <v>56</v>
      </c>
      <c r="AD41" s="1" t="s">
        <v>758</v>
      </c>
      <c r="AE41" s="1">
        <v>12301002</v>
      </c>
      <c r="AF41" s="1" t="s">
        <v>392</v>
      </c>
      <c r="AG41" s="4">
        <v>44348</v>
      </c>
      <c r="AH41" s="1">
        <v>300</v>
      </c>
      <c r="AI41" s="1">
        <v>300</v>
      </c>
      <c r="AJ41" s="3">
        <v>5214.33</v>
      </c>
      <c r="AK41" s="27">
        <v>56492</v>
      </c>
      <c r="AL41" s="1">
        <v>56492</v>
      </c>
    </row>
    <row r="42" spans="1:38" x14ac:dyDescent="0.25">
      <c r="A42" s="7">
        <v>1000</v>
      </c>
      <c r="B42" s="7">
        <v>54001162</v>
      </c>
      <c r="C42" s="1">
        <v>0</v>
      </c>
      <c r="D42" s="1" t="s">
        <v>83</v>
      </c>
      <c r="E42" s="1" t="s">
        <v>84</v>
      </c>
      <c r="F42" s="1" t="s">
        <v>37</v>
      </c>
      <c r="G42" s="1" t="s">
        <v>38</v>
      </c>
      <c r="H42" s="3">
        <v>1081.76</v>
      </c>
      <c r="I42" s="1">
        <v>4500136249</v>
      </c>
      <c r="J42" s="1">
        <v>20</v>
      </c>
      <c r="K42" s="1" t="str">
        <f t="shared" si="0"/>
        <v>450013624920</v>
      </c>
      <c r="L42" s="1">
        <v>5105633097</v>
      </c>
      <c r="M42" s="9">
        <v>1081.76</v>
      </c>
      <c r="N42" s="9">
        <v>1081.76</v>
      </c>
      <c r="O42" s="4">
        <v>44357</v>
      </c>
      <c r="P42" s="4">
        <v>44328</v>
      </c>
      <c r="Q42" s="7">
        <v>5400</v>
      </c>
      <c r="R42" s="8">
        <v>44299</v>
      </c>
      <c r="S42" s="7" t="s">
        <v>30</v>
      </c>
      <c r="T42" s="1" t="s">
        <v>210</v>
      </c>
      <c r="U42" s="1"/>
      <c r="V42" s="1"/>
      <c r="W42" s="1"/>
      <c r="X42" s="1"/>
      <c r="Y42" s="1" t="s">
        <v>31</v>
      </c>
      <c r="Z42" s="1">
        <v>100612</v>
      </c>
      <c r="AA42" s="1" t="s">
        <v>86</v>
      </c>
      <c r="AB42" s="6" t="s">
        <v>627</v>
      </c>
      <c r="AC42" s="1" t="s">
        <v>34</v>
      </c>
      <c r="AD42" s="1" t="s">
        <v>757</v>
      </c>
      <c r="AE42" s="1">
        <v>12301003</v>
      </c>
      <c r="AF42" s="1" t="s">
        <v>125</v>
      </c>
      <c r="AG42" s="4">
        <v>44317</v>
      </c>
      <c r="AH42" s="1">
        <v>120</v>
      </c>
      <c r="AI42" s="1">
        <v>120</v>
      </c>
      <c r="AJ42" s="3">
        <v>1643.88</v>
      </c>
      <c r="AK42" s="27">
        <v>39245</v>
      </c>
      <c r="AL42" s="1">
        <v>39245</v>
      </c>
    </row>
    <row r="43" spans="1:38" x14ac:dyDescent="0.25">
      <c r="A43" s="7">
        <v>1000</v>
      </c>
      <c r="B43" s="7">
        <v>95000084</v>
      </c>
      <c r="C43" s="1">
        <v>0</v>
      </c>
      <c r="D43" s="1" t="s">
        <v>72</v>
      </c>
      <c r="E43" s="1" t="s">
        <v>73</v>
      </c>
      <c r="F43" s="1" t="s">
        <v>37</v>
      </c>
      <c r="G43" s="1" t="s">
        <v>38</v>
      </c>
      <c r="H43" s="3">
        <v>1120</v>
      </c>
      <c r="I43" s="1">
        <v>4500139897</v>
      </c>
      <c r="J43" s="1">
        <v>20</v>
      </c>
      <c r="K43" s="1" t="str">
        <f t="shared" si="0"/>
        <v>450013989720</v>
      </c>
      <c r="L43" s="1">
        <v>5105635345</v>
      </c>
      <c r="M43" s="9">
        <v>1120</v>
      </c>
      <c r="N43" s="9">
        <v>1120</v>
      </c>
      <c r="O43" s="4">
        <v>44365</v>
      </c>
      <c r="P43" s="4">
        <v>44336</v>
      </c>
      <c r="Q43" s="7">
        <v>9500</v>
      </c>
      <c r="R43" s="8">
        <v>44347</v>
      </c>
      <c r="S43" s="7" t="s">
        <v>30</v>
      </c>
      <c r="T43" s="1" t="s">
        <v>561</v>
      </c>
      <c r="U43" s="1"/>
      <c r="V43" s="1"/>
      <c r="W43" s="1"/>
      <c r="X43" s="1"/>
      <c r="Y43" s="1" t="s">
        <v>39</v>
      </c>
      <c r="Z43" s="1">
        <v>1000057763</v>
      </c>
      <c r="AA43" s="1" t="s">
        <v>562</v>
      </c>
      <c r="AB43" s="6" t="s">
        <v>733</v>
      </c>
      <c r="AC43" s="1" t="s">
        <v>56</v>
      </c>
      <c r="AD43" s="1" t="s">
        <v>758</v>
      </c>
      <c r="AE43" s="1">
        <v>12301002</v>
      </c>
      <c r="AF43" s="1" t="s">
        <v>392</v>
      </c>
      <c r="AG43" s="4">
        <v>44348</v>
      </c>
      <c r="AH43" s="1">
        <v>300</v>
      </c>
      <c r="AI43" s="1">
        <v>300</v>
      </c>
      <c r="AJ43" s="3">
        <v>15540</v>
      </c>
      <c r="AK43" s="27">
        <v>93039</v>
      </c>
      <c r="AL43" s="1">
        <v>93039</v>
      </c>
    </row>
    <row r="44" spans="1:38" x14ac:dyDescent="0.25">
      <c r="A44" s="7">
        <v>1000</v>
      </c>
      <c r="B44" s="7">
        <v>54001052</v>
      </c>
      <c r="C44" s="1">
        <v>0</v>
      </c>
      <c r="D44" s="1" t="s">
        <v>83</v>
      </c>
      <c r="E44" s="1" t="s">
        <v>84</v>
      </c>
      <c r="F44" s="1" t="s">
        <v>37</v>
      </c>
      <c r="G44" s="1" t="s">
        <v>38</v>
      </c>
      <c r="H44" s="3">
        <v>1133.1199999999999</v>
      </c>
      <c r="I44" s="1">
        <v>4500126568</v>
      </c>
      <c r="J44" s="1">
        <v>20</v>
      </c>
      <c r="K44" s="1" t="str">
        <f t="shared" si="0"/>
        <v>450012656820</v>
      </c>
      <c r="L44" s="1">
        <v>5105631732</v>
      </c>
      <c r="M44" s="9">
        <v>1133.1199999999999</v>
      </c>
      <c r="N44" s="9">
        <v>1133.1199999999999</v>
      </c>
      <c r="O44" s="4">
        <v>44340</v>
      </c>
      <c r="P44" s="4">
        <v>44309</v>
      </c>
      <c r="Q44" s="7">
        <v>5400</v>
      </c>
      <c r="R44" s="8">
        <v>44187</v>
      </c>
      <c r="S44" s="7" t="s">
        <v>30</v>
      </c>
      <c r="T44" s="1" t="s">
        <v>162</v>
      </c>
      <c r="U44" s="1" t="s">
        <v>163</v>
      </c>
      <c r="V44" s="1"/>
      <c r="W44" s="1"/>
      <c r="X44" s="1"/>
      <c r="Y44" s="1" t="s">
        <v>39</v>
      </c>
      <c r="Z44" s="1">
        <v>100612</v>
      </c>
      <c r="AA44" s="1" t="s">
        <v>86</v>
      </c>
      <c r="AB44" s="6" t="s">
        <v>627</v>
      </c>
      <c r="AC44" s="1" t="s">
        <v>49</v>
      </c>
      <c r="AD44" s="1" t="s">
        <v>757</v>
      </c>
      <c r="AE44" s="1">
        <v>12301003</v>
      </c>
      <c r="AF44" s="1" t="s">
        <v>125</v>
      </c>
      <c r="AG44" s="4">
        <v>44197</v>
      </c>
      <c r="AH44" s="1">
        <v>120</v>
      </c>
      <c r="AI44" s="1">
        <v>120</v>
      </c>
      <c r="AJ44" s="3">
        <v>30145.08</v>
      </c>
      <c r="AK44" s="27">
        <v>39007</v>
      </c>
      <c r="AL44" s="1">
        <v>39007</v>
      </c>
    </row>
    <row r="45" spans="1:38" x14ac:dyDescent="0.25">
      <c r="A45" s="7">
        <v>1000</v>
      </c>
      <c r="B45" s="7">
        <v>95000084</v>
      </c>
      <c r="C45" s="1">
        <v>0</v>
      </c>
      <c r="D45" s="1" t="s">
        <v>72</v>
      </c>
      <c r="E45" s="1" t="s">
        <v>73</v>
      </c>
      <c r="F45" s="1" t="s">
        <v>37</v>
      </c>
      <c r="G45" s="1" t="s">
        <v>38</v>
      </c>
      <c r="H45" s="3">
        <v>1176</v>
      </c>
      <c r="I45" s="1">
        <v>4500139897</v>
      </c>
      <c r="J45" s="1">
        <v>100</v>
      </c>
      <c r="K45" s="1" t="str">
        <f t="shared" si="0"/>
        <v>4500139897100</v>
      </c>
      <c r="L45" s="1">
        <v>5105636420</v>
      </c>
      <c r="M45" s="9">
        <v>1176</v>
      </c>
      <c r="N45" s="9">
        <v>1176</v>
      </c>
      <c r="O45" s="4">
        <v>44389</v>
      </c>
      <c r="P45" s="4">
        <v>44361</v>
      </c>
      <c r="Q45" s="7">
        <v>9500</v>
      </c>
      <c r="R45" s="8">
        <v>44347</v>
      </c>
      <c r="S45" s="7" t="s">
        <v>30</v>
      </c>
      <c r="T45" s="1" t="s">
        <v>561</v>
      </c>
      <c r="U45" s="1"/>
      <c r="V45" s="1"/>
      <c r="W45" s="1"/>
      <c r="X45" s="1"/>
      <c r="Y45" s="1" t="s">
        <v>39</v>
      </c>
      <c r="Z45" s="1">
        <v>1000057763</v>
      </c>
      <c r="AA45" s="1" t="s">
        <v>562</v>
      </c>
      <c r="AB45" s="6" t="s">
        <v>733</v>
      </c>
      <c r="AC45" s="1" t="s">
        <v>56</v>
      </c>
      <c r="AD45" s="1" t="s">
        <v>758</v>
      </c>
      <c r="AE45" s="1">
        <v>12301002</v>
      </c>
      <c r="AF45" s="1" t="s">
        <v>392</v>
      </c>
      <c r="AG45" s="4">
        <v>44348</v>
      </c>
      <c r="AH45" s="1">
        <v>300</v>
      </c>
      <c r="AI45" s="1">
        <v>300</v>
      </c>
      <c r="AJ45" s="3">
        <v>15540</v>
      </c>
      <c r="AK45" s="27">
        <v>94710</v>
      </c>
      <c r="AL45" s="1">
        <v>94710</v>
      </c>
    </row>
    <row r="46" spans="1:38" x14ac:dyDescent="0.25">
      <c r="A46" s="7">
        <v>1000</v>
      </c>
      <c r="B46" s="7">
        <v>95000084</v>
      </c>
      <c r="C46" s="1">
        <v>0</v>
      </c>
      <c r="D46" s="1" t="s">
        <v>72</v>
      </c>
      <c r="E46" s="1" t="s">
        <v>73</v>
      </c>
      <c r="F46" s="1" t="s">
        <v>37</v>
      </c>
      <c r="G46" s="1" t="s">
        <v>38</v>
      </c>
      <c r="H46" s="3">
        <v>1176</v>
      </c>
      <c r="I46" s="1">
        <v>4500139897</v>
      </c>
      <c r="J46" s="1">
        <v>110</v>
      </c>
      <c r="K46" s="1" t="str">
        <f t="shared" si="0"/>
        <v>4500139897110</v>
      </c>
      <c r="L46" s="1">
        <v>5105636432</v>
      </c>
      <c r="M46" s="9">
        <v>1176</v>
      </c>
      <c r="N46" s="9">
        <v>1176</v>
      </c>
      <c r="O46" s="4">
        <v>44391</v>
      </c>
      <c r="P46" s="4">
        <v>44363</v>
      </c>
      <c r="Q46" s="7">
        <v>9500</v>
      </c>
      <c r="R46" s="8">
        <v>44347</v>
      </c>
      <c r="S46" s="7" t="s">
        <v>30</v>
      </c>
      <c r="T46" s="1" t="s">
        <v>561</v>
      </c>
      <c r="U46" s="1"/>
      <c r="V46" s="1"/>
      <c r="W46" s="1"/>
      <c r="X46" s="1"/>
      <c r="Y46" s="1" t="s">
        <v>39</v>
      </c>
      <c r="Z46" s="1">
        <v>1000057763</v>
      </c>
      <c r="AA46" s="1" t="s">
        <v>562</v>
      </c>
      <c r="AB46" s="6" t="s">
        <v>733</v>
      </c>
      <c r="AC46" s="1" t="s">
        <v>56</v>
      </c>
      <c r="AD46" s="1" t="s">
        <v>758</v>
      </c>
      <c r="AE46" s="1">
        <v>12301002</v>
      </c>
      <c r="AF46" s="1" t="s">
        <v>392</v>
      </c>
      <c r="AG46" s="4">
        <v>44348</v>
      </c>
      <c r="AH46" s="1">
        <v>300</v>
      </c>
      <c r="AI46" s="1">
        <v>300</v>
      </c>
      <c r="AJ46" s="3">
        <v>15540</v>
      </c>
      <c r="AK46" s="27">
        <v>94911</v>
      </c>
      <c r="AL46" s="1">
        <v>94911</v>
      </c>
    </row>
    <row r="47" spans="1:38" x14ac:dyDescent="0.25">
      <c r="A47" s="7">
        <v>1000</v>
      </c>
      <c r="B47" s="7">
        <v>54001136</v>
      </c>
      <c r="C47" s="1">
        <v>0</v>
      </c>
      <c r="D47" s="1" t="s">
        <v>83</v>
      </c>
      <c r="E47" s="1" t="s">
        <v>84</v>
      </c>
      <c r="F47" s="1" t="s">
        <v>37</v>
      </c>
      <c r="G47" s="1" t="s">
        <v>38</v>
      </c>
      <c r="H47" s="3">
        <v>1201.77</v>
      </c>
      <c r="I47" s="1">
        <v>4500132751</v>
      </c>
      <c r="J47" s="1">
        <v>30</v>
      </c>
      <c r="K47" s="1" t="str">
        <f t="shared" si="0"/>
        <v>450013275130</v>
      </c>
      <c r="L47" s="1">
        <v>5105630697</v>
      </c>
      <c r="M47" s="9">
        <v>1201.77</v>
      </c>
      <c r="N47" s="9">
        <v>1201.77</v>
      </c>
      <c r="O47" s="4">
        <v>44308</v>
      </c>
      <c r="P47" s="4">
        <v>44287</v>
      </c>
      <c r="Q47" s="7">
        <v>5400</v>
      </c>
      <c r="R47" s="8">
        <v>44300</v>
      </c>
      <c r="S47" s="7" t="s">
        <v>30</v>
      </c>
      <c r="T47" s="1" t="s">
        <v>189</v>
      </c>
      <c r="U47" s="1"/>
      <c r="V47" s="1"/>
      <c r="W47" s="1"/>
      <c r="X47" s="1"/>
      <c r="Y47" s="1" t="s">
        <v>39</v>
      </c>
      <c r="Z47" s="1">
        <v>100612</v>
      </c>
      <c r="AA47" s="1" t="s">
        <v>86</v>
      </c>
      <c r="AB47" s="6" t="s">
        <v>627</v>
      </c>
      <c r="AC47" s="1" t="s">
        <v>32</v>
      </c>
      <c r="AD47" s="1" t="s">
        <v>757</v>
      </c>
      <c r="AE47" s="1">
        <v>12301003</v>
      </c>
      <c r="AF47" s="1" t="s">
        <v>125</v>
      </c>
      <c r="AG47" s="4">
        <v>44317</v>
      </c>
      <c r="AH47" s="1">
        <v>120</v>
      </c>
      <c r="AI47" s="1">
        <v>120</v>
      </c>
      <c r="AJ47" s="3">
        <v>4650.8100000000004</v>
      </c>
      <c r="AK47" s="27">
        <v>38691</v>
      </c>
      <c r="AL47" s="1">
        <v>38691</v>
      </c>
    </row>
    <row r="48" spans="1:38" x14ac:dyDescent="0.25">
      <c r="A48" s="7">
        <v>1000</v>
      </c>
      <c r="B48" s="7">
        <v>55001454</v>
      </c>
      <c r="C48" s="1">
        <v>0</v>
      </c>
      <c r="D48" s="1" t="s">
        <v>83</v>
      </c>
      <c r="E48" s="1" t="s">
        <v>84</v>
      </c>
      <c r="F48" s="1" t="s">
        <v>37</v>
      </c>
      <c r="G48" s="1" t="s">
        <v>38</v>
      </c>
      <c r="H48" s="3">
        <v>1245.8900000000001</v>
      </c>
      <c r="I48" s="1">
        <v>4500136342</v>
      </c>
      <c r="J48" s="1">
        <v>10</v>
      </c>
      <c r="K48" s="1" t="str">
        <f t="shared" si="0"/>
        <v>450013634210</v>
      </c>
      <c r="L48" s="1">
        <v>5105626132</v>
      </c>
      <c r="M48" s="9">
        <v>1245.8900000000001</v>
      </c>
      <c r="N48" s="9">
        <v>1245.8900000000001</v>
      </c>
      <c r="O48" s="4">
        <v>44252</v>
      </c>
      <c r="P48" s="4">
        <v>44215</v>
      </c>
      <c r="Q48" s="7">
        <v>5500</v>
      </c>
      <c r="R48" s="8">
        <v>44232</v>
      </c>
      <c r="S48" s="7" t="s">
        <v>30</v>
      </c>
      <c r="T48" s="1" t="s">
        <v>288</v>
      </c>
      <c r="U48" s="1"/>
      <c r="V48" s="1"/>
      <c r="W48" s="1"/>
      <c r="X48" s="1"/>
      <c r="Y48" s="1" t="s">
        <v>31</v>
      </c>
      <c r="Z48" s="1">
        <v>1000051179</v>
      </c>
      <c r="AA48" s="1" t="s">
        <v>251</v>
      </c>
      <c r="AB48" s="6" t="s">
        <v>665</v>
      </c>
      <c r="AC48" s="1" t="s">
        <v>41</v>
      </c>
      <c r="AD48" s="1" t="s">
        <v>756</v>
      </c>
      <c r="AE48" s="1">
        <v>12301003</v>
      </c>
      <c r="AF48" s="1" t="s">
        <v>125</v>
      </c>
      <c r="AG48" s="4">
        <v>44256</v>
      </c>
      <c r="AH48" s="1">
        <v>120</v>
      </c>
      <c r="AI48" s="1">
        <v>120</v>
      </c>
      <c r="AJ48" s="3">
        <v>1245.8900000000001</v>
      </c>
      <c r="AK48" s="27">
        <v>2797</v>
      </c>
      <c r="AL48" s="1">
        <v>2797</v>
      </c>
    </row>
    <row r="49" spans="1:38" x14ac:dyDescent="0.25">
      <c r="A49" s="7">
        <v>1000</v>
      </c>
      <c r="B49" s="7">
        <v>95000040</v>
      </c>
      <c r="C49" s="1">
        <v>0</v>
      </c>
      <c r="D49" s="1" t="s">
        <v>72</v>
      </c>
      <c r="E49" s="1" t="s">
        <v>73</v>
      </c>
      <c r="F49" s="1" t="s">
        <v>37</v>
      </c>
      <c r="G49" s="1" t="s">
        <v>38</v>
      </c>
      <c r="H49" s="3">
        <v>1250</v>
      </c>
      <c r="I49" s="1">
        <v>4500136529</v>
      </c>
      <c r="J49" s="1">
        <v>10</v>
      </c>
      <c r="K49" s="1" t="str">
        <f t="shared" si="0"/>
        <v>450013652910</v>
      </c>
      <c r="L49" s="1">
        <v>5105633442</v>
      </c>
      <c r="M49" s="9">
        <v>1250</v>
      </c>
      <c r="N49" s="9">
        <v>1250</v>
      </c>
      <c r="O49" s="4">
        <v>44361</v>
      </c>
      <c r="P49" s="4">
        <v>44325</v>
      </c>
      <c r="Q49" s="7">
        <v>9500</v>
      </c>
      <c r="R49" s="8">
        <v>44335</v>
      </c>
      <c r="S49" s="7" t="s">
        <v>30</v>
      </c>
      <c r="T49" s="1" t="s">
        <v>509</v>
      </c>
      <c r="U49" s="1"/>
      <c r="V49" s="1"/>
      <c r="W49" s="1"/>
      <c r="X49" s="1"/>
      <c r="Y49" s="1" t="s">
        <v>39</v>
      </c>
      <c r="Z49" s="1">
        <v>1000056492</v>
      </c>
      <c r="AA49" s="1" t="s">
        <v>510</v>
      </c>
      <c r="AB49" s="6" t="s">
        <v>726</v>
      </c>
      <c r="AC49" s="1" t="s">
        <v>56</v>
      </c>
      <c r="AD49" s="1" t="s">
        <v>758</v>
      </c>
      <c r="AE49" s="1">
        <v>12301002</v>
      </c>
      <c r="AF49" s="1" t="s">
        <v>392</v>
      </c>
      <c r="AG49" s="4">
        <v>44348</v>
      </c>
      <c r="AH49" s="1">
        <v>300</v>
      </c>
      <c r="AI49" s="1">
        <v>300</v>
      </c>
      <c r="AJ49" s="3">
        <v>2500</v>
      </c>
      <c r="AK49" s="27">
        <v>12012</v>
      </c>
      <c r="AL49" s="1">
        <v>12012</v>
      </c>
    </row>
    <row r="50" spans="1:38" x14ac:dyDescent="0.25">
      <c r="A50" s="7">
        <v>1000</v>
      </c>
      <c r="B50" s="7">
        <v>95000040</v>
      </c>
      <c r="C50" s="1">
        <v>0</v>
      </c>
      <c r="D50" s="1" t="s">
        <v>72</v>
      </c>
      <c r="E50" s="1" t="s">
        <v>73</v>
      </c>
      <c r="F50" s="1" t="s">
        <v>37</v>
      </c>
      <c r="G50" s="1" t="s">
        <v>38</v>
      </c>
      <c r="H50" s="3">
        <v>1250</v>
      </c>
      <c r="I50" s="1">
        <v>4500136529</v>
      </c>
      <c r="J50" s="1">
        <v>20</v>
      </c>
      <c r="K50" s="1" t="str">
        <f t="shared" si="0"/>
        <v>450013652920</v>
      </c>
      <c r="L50" s="1">
        <v>5105636214</v>
      </c>
      <c r="M50" s="9">
        <v>1250</v>
      </c>
      <c r="N50" s="9">
        <v>1250</v>
      </c>
      <c r="O50" s="4">
        <v>44385</v>
      </c>
      <c r="P50" s="4">
        <v>44354</v>
      </c>
      <c r="Q50" s="7">
        <v>9500</v>
      </c>
      <c r="R50" s="8">
        <v>44335</v>
      </c>
      <c r="S50" s="7" t="s">
        <v>30</v>
      </c>
      <c r="T50" s="1" t="s">
        <v>509</v>
      </c>
      <c r="U50" s="1"/>
      <c r="V50" s="1"/>
      <c r="W50" s="1"/>
      <c r="X50" s="1"/>
      <c r="Y50" s="1" t="s">
        <v>39</v>
      </c>
      <c r="Z50" s="1">
        <v>1000056492</v>
      </c>
      <c r="AA50" s="1" t="s">
        <v>510</v>
      </c>
      <c r="AB50" s="6" t="s">
        <v>726</v>
      </c>
      <c r="AC50" s="1" t="s">
        <v>56</v>
      </c>
      <c r="AD50" s="1" t="s">
        <v>758</v>
      </c>
      <c r="AE50" s="1">
        <v>12301002</v>
      </c>
      <c r="AF50" s="1" t="s">
        <v>392</v>
      </c>
      <c r="AG50" s="4">
        <v>44348</v>
      </c>
      <c r="AH50" s="1">
        <v>300</v>
      </c>
      <c r="AI50" s="1">
        <v>300</v>
      </c>
      <c r="AJ50" s="3">
        <v>2500</v>
      </c>
      <c r="AK50" s="27">
        <v>12387</v>
      </c>
      <c r="AL50" s="1">
        <v>12387</v>
      </c>
    </row>
    <row r="51" spans="1:38" x14ac:dyDescent="0.25">
      <c r="A51" s="7">
        <v>1000</v>
      </c>
      <c r="B51" s="7">
        <v>54001188</v>
      </c>
      <c r="C51" s="1">
        <v>0</v>
      </c>
      <c r="D51" s="1" t="s">
        <v>35</v>
      </c>
      <c r="E51" s="1" t="s">
        <v>36</v>
      </c>
      <c r="F51" s="1" t="s">
        <v>37</v>
      </c>
      <c r="G51" s="1" t="s">
        <v>38</v>
      </c>
      <c r="H51" s="3">
        <v>1404.31</v>
      </c>
      <c r="I51" s="1">
        <v>4500137853</v>
      </c>
      <c r="J51" s="1">
        <v>60</v>
      </c>
      <c r="K51" s="1" t="str">
        <f t="shared" si="0"/>
        <v>450013785360</v>
      </c>
      <c r="L51" s="1">
        <v>5105633982</v>
      </c>
      <c r="M51" s="9">
        <v>1404.31</v>
      </c>
      <c r="N51" s="9">
        <v>1404.31</v>
      </c>
      <c r="O51" s="4">
        <v>44365</v>
      </c>
      <c r="P51" s="4">
        <v>44331</v>
      </c>
      <c r="Q51" s="7">
        <v>5400</v>
      </c>
      <c r="R51" s="8">
        <v>44312</v>
      </c>
      <c r="S51" s="7" t="s">
        <v>30</v>
      </c>
      <c r="T51" s="1" t="s">
        <v>252</v>
      </c>
      <c r="U51" s="1"/>
      <c r="V51" s="1"/>
      <c r="W51" s="1"/>
      <c r="X51" s="1"/>
      <c r="Y51" s="1" t="s">
        <v>39</v>
      </c>
      <c r="Z51" s="1">
        <v>1000056836</v>
      </c>
      <c r="AA51" s="1" t="s">
        <v>242</v>
      </c>
      <c r="AB51" s="6" t="s">
        <v>700</v>
      </c>
      <c r="AC51" s="1" t="s">
        <v>81</v>
      </c>
      <c r="AD51" s="1" t="s">
        <v>757</v>
      </c>
      <c r="AE51" s="1">
        <v>12301003</v>
      </c>
      <c r="AF51" s="1" t="s">
        <v>125</v>
      </c>
      <c r="AG51" s="4">
        <v>44317</v>
      </c>
      <c r="AH51" s="1">
        <v>120</v>
      </c>
      <c r="AI51" s="1">
        <v>120</v>
      </c>
      <c r="AJ51" s="3">
        <v>35856.69</v>
      </c>
      <c r="AK51" s="27">
        <v>410</v>
      </c>
      <c r="AL51" s="1">
        <v>410</v>
      </c>
    </row>
    <row r="52" spans="1:38" x14ac:dyDescent="0.25">
      <c r="A52" s="7">
        <v>1000</v>
      </c>
      <c r="B52" s="7">
        <v>54001169</v>
      </c>
      <c r="C52" s="1">
        <v>0</v>
      </c>
      <c r="D52" s="1" t="s">
        <v>83</v>
      </c>
      <c r="E52" s="1" t="s">
        <v>84</v>
      </c>
      <c r="F52" s="1" t="s">
        <v>37</v>
      </c>
      <c r="G52" s="1" t="s">
        <v>38</v>
      </c>
      <c r="H52" s="3">
        <v>1410</v>
      </c>
      <c r="I52" s="1">
        <v>4500136831</v>
      </c>
      <c r="J52" s="1">
        <v>10</v>
      </c>
      <c r="K52" s="1" t="str">
        <f t="shared" si="0"/>
        <v>450013683110</v>
      </c>
      <c r="L52" s="1">
        <v>5105627392</v>
      </c>
      <c r="M52" s="9">
        <v>1410</v>
      </c>
      <c r="N52" s="9">
        <v>1410</v>
      </c>
      <c r="O52" s="4">
        <v>44256</v>
      </c>
      <c r="P52" s="4">
        <v>44225</v>
      </c>
      <c r="Q52" s="7">
        <v>5400</v>
      </c>
      <c r="R52" s="8">
        <v>44253</v>
      </c>
      <c r="S52" s="7" t="s">
        <v>30</v>
      </c>
      <c r="T52" s="1" t="s">
        <v>227</v>
      </c>
      <c r="U52" s="1" t="s">
        <v>228</v>
      </c>
      <c r="V52" s="1"/>
      <c r="W52" s="1"/>
      <c r="X52" s="1"/>
      <c r="Y52" s="1" t="s">
        <v>31</v>
      </c>
      <c r="Z52" s="1">
        <v>1000056517</v>
      </c>
      <c r="AA52" s="1" t="s">
        <v>229</v>
      </c>
      <c r="AB52" s="6" t="s">
        <v>685</v>
      </c>
      <c r="AC52" s="1" t="s">
        <v>66</v>
      </c>
      <c r="AD52" s="1" t="s">
        <v>757</v>
      </c>
      <c r="AE52" s="1">
        <v>12301003</v>
      </c>
      <c r="AF52" s="1" t="s">
        <v>125</v>
      </c>
      <c r="AG52" s="4">
        <v>44256</v>
      </c>
      <c r="AH52" s="1">
        <v>120</v>
      </c>
      <c r="AI52" s="1">
        <v>120</v>
      </c>
      <c r="AJ52" s="3">
        <v>1410</v>
      </c>
      <c r="AK52" s="27">
        <v>4555</v>
      </c>
      <c r="AL52" s="1">
        <v>4555</v>
      </c>
    </row>
    <row r="53" spans="1:38" x14ac:dyDescent="0.25">
      <c r="A53" s="7">
        <v>1000</v>
      </c>
      <c r="B53" s="7">
        <v>54001075</v>
      </c>
      <c r="C53" s="1">
        <v>0</v>
      </c>
      <c r="D53" s="1" t="s">
        <v>35</v>
      </c>
      <c r="E53" s="1" t="s">
        <v>36</v>
      </c>
      <c r="F53" s="1" t="s">
        <v>37</v>
      </c>
      <c r="G53" s="1" t="s">
        <v>38</v>
      </c>
      <c r="H53" s="3">
        <v>1487.87</v>
      </c>
      <c r="I53" s="1">
        <v>4500128120</v>
      </c>
      <c r="J53" s="1">
        <v>20</v>
      </c>
      <c r="K53" s="1" t="str">
        <f t="shared" si="0"/>
        <v>450012812020</v>
      </c>
      <c r="L53" s="1">
        <v>5105627838</v>
      </c>
      <c r="M53" s="9">
        <v>1487.87</v>
      </c>
      <c r="N53" s="9">
        <v>1487.87</v>
      </c>
      <c r="O53" s="4">
        <v>44277</v>
      </c>
      <c r="P53" s="4">
        <v>44256</v>
      </c>
      <c r="Q53" s="7">
        <v>5400</v>
      </c>
      <c r="R53" s="8">
        <v>44195</v>
      </c>
      <c r="S53" s="7" t="s">
        <v>30</v>
      </c>
      <c r="T53" s="1" t="s">
        <v>169</v>
      </c>
      <c r="U53" s="1" t="s">
        <v>170</v>
      </c>
      <c r="V53" s="1"/>
      <c r="W53" s="1"/>
      <c r="X53" s="1"/>
      <c r="Y53" s="1" t="s">
        <v>39</v>
      </c>
      <c r="Z53" s="1">
        <v>1000052629</v>
      </c>
      <c r="AA53" s="1" t="s">
        <v>171</v>
      </c>
      <c r="AB53" s="6" t="s">
        <v>639</v>
      </c>
      <c r="AC53" s="1" t="s">
        <v>49</v>
      </c>
      <c r="AD53" s="1" t="s">
        <v>757</v>
      </c>
      <c r="AE53" s="1">
        <v>12301003</v>
      </c>
      <c r="AF53" s="1" t="s">
        <v>125</v>
      </c>
      <c r="AG53" s="4">
        <v>44197</v>
      </c>
      <c r="AH53" s="1">
        <v>120</v>
      </c>
      <c r="AI53" s="1">
        <v>120</v>
      </c>
      <c r="AJ53" s="3">
        <v>3719.72</v>
      </c>
      <c r="AK53" s="27">
        <v>7</v>
      </c>
      <c r="AL53" s="1">
        <v>7</v>
      </c>
    </row>
    <row r="54" spans="1:38" x14ac:dyDescent="0.25">
      <c r="A54" s="7">
        <v>1000</v>
      </c>
      <c r="B54" s="7">
        <v>95000045</v>
      </c>
      <c r="C54" s="1">
        <v>0</v>
      </c>
      <c r="D54" s="1" t="s">
        <v>72</v>
      </c>
      <c r="E54" s="1" t="s">
        <v>73</v>
      </c>
      <c r="F54" s="1" t="s">
        <v>37</v>
      </c>
      <c r="G54" s="1" t="s">
        <v>38</v>
      </c>
      <c r="H54" s="3">
        <v>1500</v>
      </c>
      <c r="I54" s="1">
        <v>4500136788</v>
      </c>
      <c r="J54" s="1">
        <v>20</v>
      </c>
      <c r="K54" s="1" t="str">
        <f t="shared" si="0"/>
        <v>450013678820</v>
      </c>
      <c r="L54" s="1">
        <v>5105633755</v>
      </c>
      <c r="M54" s="9">
        <v>1500</v>
      </c>
      <c r="N54" s="9">
        <v>1500</v>
      </c>
      <c r="O54" s="4">
        <v>44357</v>
      </c>
      <c r="P54" s="4">
        <v>44329</v>
      </c>
      <c r="Q54" s="7">
        <v>9500</v>
      </c>
      <c r="R54" s="8">
        <v>44318</v>
      </c>
      <c r="S54" s="7" t="s">
        <v>30</v>
      </c>
      <c r="T54" s="1" t="s">
        <v>526</v>
      </c>
      <c r="U54" s="1"/>
      <c r="V54" s="1"/>
      <c r="W54" s="1"/>
      <c r="X54" s="1"/>
      <c r="Y54" s="1" t="s">
        <v>39</v>
      </c>
      <c r="Z54" s="1">
        <v>1000056512</v>
      </c>
      <c r="AA54" s="1" t="s">
        <v>527</v>
      </c>
      <c r="AB54" s="6" t="s">
        <v>720</v>
      </c>
      <c r="AC54" s="1" t="s">
        <v>56</v>
      </c>
      <c r="AD54" s="1" t="s">
        <v>758</v>
      </c>
      <c r="AE54" s="1">
        <v>12301002</v>
      </c>
      <c r="AF54" s="1" t="s">
        <v>392</v>
      </c>
      <c r="AG54" s="4">
        <v>44348</v>
      </c>
      <c r="AH54" s="1">
        <v>300</v>
      </c>
      <c r="AI54" s="1">
        <v>300</v>
      </c>
      <c r="AJ54" s="3">
        <v>5214.33</v>
      </c>
      <c r="AK54" s="27">
        <v>107</v>
      </c>
      <c r="AL54" s="1">
        <v>107</v>
      </c>
    </row>
    <row r="55" spans="1:38" x14ac:dyDescent="0.25">
      <c r="A55" s="7">
        <v>1000</v>
      </c>
      <c r="B55" s="7">
        <v>95000045</v>
      </c>
      <c r="C55" s="1">
        <v>0</v>
      </c>
      <c r="D55" s="1" t="s">
        <v>72</v>
      </c>
      <c r="E55" s="1" t="s">
        <v>73</v>
      </c>
      <c r="F55" s="1" t="s">
        <v>37</v>
      </c>
      <c r="G55" s="1" t="s">
        <v>38</v>
      </c>
      <c r="H55" s="3">
        <v>1500</v>
      </c>
      <c r="I55" s="1">
        <v>4500136788</v>
      </c>
      <c r="J55" s="1">
        <v>30</v>
      </c>
      <c r="K55" s="1" t="str">
        <f t="shared" si="0"/>
        <v>450013678830</v>
      </c>
      <c r="L55" s="1">
        <v>5105633947</v>
      </c>
      <c r="M55" s="9">
        <v>1500</v>
      </c>
      <c r="N55" s="9">
        <v>1500</v>
      </c>
      <c r="O55" s="4">
        <v>44364</v>
      </c>
      <c r="P55" s="4">
        <v>44335</v>
      </c>
      <c r="Q55" s="7">
        <v>9500</v>
      </c>
      <c r="R55" s="8">
        <v>44318</v>
      </c>
      <c r="S55" s="7" t="s">
        <v>30</v>
      </c>
      <c r="T55" s="1" t="s">
        <v>526</v>
      </c>
      <c r="U55" s="1"/>
      <c r="V55" s="1"/>
      <c r="W55" s="1"/>
      <c r="X55" s="1"/>
      <c r="Y55" s="1" t="s">
        <v>39</v>
      </c>
      <c r="Z55" s="1">
        <v>1000056512</v>
      </c>
      <c r="AA55" s="1" t="s">
        <v>527</v>
      </c>
      <c r="AB55" s="6" t="s">
        <v>720</v>
      </c>
      <c r="AC55" s="1" t="s">
        <v>56</v>
      </c>
      <c r="AD55" s="1" t="s">
        <v>758</v>
      </c>
      <c r="AE55" s="1">
        <v>12301002</v>
      </c>
      <c r="AF55" s="1" t="s">
        <v>392</v>
      </c>
      <c r="AG55" s="4">
        <v>44348</v>
      </c>
      <c r="AH55" s="1">
        <v>300</v>
      </c>
      <c r="AI55" s="1">
        <v>300</v>
      </c>
      <c r="AJ55" s="3">
        <v>5214.33</v>
      </c>
      <c r="AK55" s="27">
        <v>120</v>
      </c>
      <c r="AL55" s="1">
        <v>120</v>
      </c>
    </row>
    <row r="56" spans="1:38" x14ac:dyDescent="0.25">
      <c r="A56" s="7">
        <v>1000</v>
      </c>
      <c r="B56" s="7">
        <v>76001047</v>
      </c>
      <c r="C56" s="1">
        <v>0</v>
      </c>
      <c r="D56" s="1" t="s">
        <v>83</v>
      </c>
      <c r="E56" s="1" t="s">
        <v>84</v>
      </c>
      <c r="F56" s="1" t="s">
        <v>37</v>
      </c>
      <c r="G56" s="1" t="s">
        <v>38</v>
      </c>
      <c r="H56" s="3">
        <v>764.59</v>
      </c>
      <c r="I56" s="1">
        <v>4500137432</v>
      </c>
      <c r="J56" s="1">
        <v>20</v>
      </c>
      <c r="K56" s="1" t="str">
        <f t="shared" si="0"/>
        <v>450013743220</v>
      </c>
      <c r="L56" s="1">
        <v>5105633081</v>
      </c>
      <c r="M56" s="9">
        <v>1529.18</v>
      </c>
      <c r="N56" s="9">
        <v>1529.18</v>
      </c>
      <c r="O56" s="4">
        <v>44357</v>
      </c>
      <c r="P56" s="4">
        <v>44328</v>
      </c>
      <c r="Q56" s="7">
        <v>7600</v>
      </c>
      <c r="R56" s="8">
        <v>44295</v>
      </c>
      <c r="S56" s="7" t="s">
        <v>30</v>
      </c>
      <c r="T56" s="1" t="s">
        <v>376</v>
      </c>
      <c r="U56" s="1" t="s">
        <v>377</v>
      </c>
      <c r="V56" s="1"/>
      <c r="W56" s="1"/>
      <c r="X56" s="1">
        <v>70999</v>
      </c>
      <c r="Y56" s="1" t="s">
        <v>31</v>
      </c>
      <c r="Z56" s="1">
        <v>100612</v>
      </c>
      <c r="AA56" s="1" t="s">
        <v>86</v>
      </c>
      <c r="AB56" s="6" t="s">
        <v>627</v>
      </c>
      <c r="AC56" s="1" t="s">
        <v>47</v>
      </c>
      <c r="AD56" s="1" t="s">
        <v>757</v>
      </c>
      <c r="AE56" s="1">
        <v>12301005</v>
      </c>
      <c r="AF56" s="1" t="s">
        <v>372</v>
      </c>
      <c r="AG56" s="4">
        <v>44317</v>
      </c>
      <c r="AH56" s="1">
        <v>132</v>
      </c>
      <c r="AI56" s="1">
        <v>120</v>
      </c>
      <c r="AJ56" s="3">
        <v>4476.57</v>
      </c>
      <c r="AK56" s="27">
        <v>39228</v>
      </c>
      <c r="AL56" s="1">
        <v>39228</v>
      </c>
    </row>
    <row r="57" spans="1:38" x14ac:dyDescent="0.25">
      <c r="A57" s="7">
        <v>1000</v>
      </c>
      <c r="B57" s="7">
        <v>76001048</v>
      </c>
      <c r="C57" s="1">
        <v>0</v>
      </c>
      <c r="D57" s="1" t="s">
        <v>83</v>
      </c>
      <c r="E57" s="1" t="s">
        <v>84</v>
      </c>
      <c r="F57" s="1" t="s">
        <v>37</v>
      </c>
      <c r="G57" s="1" t="s">
        <v>38</v>
      </c>
      <c r="H57" s="3">
        <v>764.59</v>
      </c>
      <c r="I57" s="1">
        <v>4500137432</v>
      </c>
      <c r="J57" s="1">
        <v>20</v>
      </c>
      <c r="K57" s="1" t="str">
        <f t="shared" si="0"/>
        <v>450013743220</v>
      </c>
      <c r="L57" s="1">
        <v>5105633081</v>
      </c>
      <c r="M57" s="9">
        <v>1529.18</v>
      </c>
      <c r="N57" s="9">
        <v>1529.18</v>
      </c>
      <c r="O57" s="4">
        <v>44357</v>
      </c>
      <c r="P57" s="4">
        <v>44328</v>
      </c>
      <c r="Q57" s="7">
        <v>7600</v>
      </c>
      <c r="R57" s="8">
        <v>44295</v>
      </c>
      <c r="S57" s="7" t="s">
        <v>30</v>
      </c>
      <c r="T57" s="1" t="s">
        <v>379</v>
      </c>
      <c r="U57" s="1"/>
      <c r="V57" s="1"/>
      <c r="W57" s="1"/>
      <c r="X57" s="1">
        <v>71153</v>
      </c>
      <c r="Y57" s="1" t="s">
        <v>31</v>
      </c>
      <c r="Z57" s="1">
        <v>100612</v>
      </c>
      <c r="AA57" s="1" t="s">
        <v>86</v>
      </c>
      <c r="AB57" s="6" t="s">
        <v>627</v>
      </c>
      <c r="AC57" s="1" t="s">
        <v>47</v>
      </c>
      <c r="AD57" s="1" t="s">
        <v>757</v>
      </c>
      <c r="AE57" s="1">
        <v>12301005</v>
      </c>
      <c r="AF57" s="1" t="s">
        <v>372</v>
      </c>
      <c r="AG57" s="4">
        <v>44317</v>
      </c>
      <c r="AH57" s="1">
        <v>132</v>
      </c>
      <c r="AI57" s="1">
        <v>120</v>
      </c>
      <c r="AJ57" s="3">
        <v>5949.21</v>
      </c>
      <c r="AK57" s="27">
        <v>39228</v>
      </c>
      <c r="AL57" s="1">
        <v>39228</v>
      </c>
    </row>
    <row r="58" spans="1:38" x14ac:dyDescent="0.25">
      <c r="A58" s="7">
        <v>1000</v>
      </c>
      <c r="B58" s="7">
        <v>95000251</v>
      </c>
      <c r="C58" s="1">
        <v>0</v>
      </c>
      <c r="D58" s="1" t="s">
        <v>72</v>
      </c>
      <c r="E58" s="1" t="s">
        <v>73</v>
      </c>
      <c r="F58" s="1" t="s">
        <v>37</v>
      </c>
      <c r="G58" s="1" t="s">
        <v>38</v>
      </c>
      <c r="H58" s="3">
        <v>1612</v>
      </c>
      <c r="I58" s="1">
        <v>4500140694</v>
      </c>
      <c r="J58" s="1">
        <v>60</v>
      </c>
      <c r="K58" s="1" t="str">
        <f t="shared" si="0"/>
        <v>450014069460</v>
      </c>
      <c r="L58" s="1">
        <v>5105636436</v>
      </c>
      <c r="M58" s="9">
        <v>1612</v>
      </c>
      <c r="N58" s="9">
        <v>1612</v>
      </c>
      <c r="O58" s="4">
        <v>44385</v>
      </c>
      <c r="P58" s="4">
        <v>44357</v>
      </c>
      <c r="Q58" s="7">
        <v>9500</v>
      </c>
      <c r="R58" s="8">
        <v>44347</v>
      </c>
      <c r="S58" s="7" t="s">
        <v>30</v>
      </c>
      <c r="T58" s="1" t="s">
        <v>621</v>
      </c>
      <c r="U58" s="1" t="s">
        <v>622</v>
      </c>
      <c r="V58" s="1"/>
      <c r="W58" s="1"/>
      <c r="X58" s="1"/>
      <c r="Y58" s="1" t="s">
        <v>39</v>
      </c>
      <c r="Z58" s="1">
        <v>1000057224</v>
      </c>
      <c r="AA58" s="1" t="s">
        <v>521</v>
      </c>
      <c r="AB58" s="6" t="s">
        <v>704</v>
      </c>
      <c r="AC58" s="1" t="s">
        <v>56</v>
      </c>
      <c r="AD58" s="1" t="s">
        <v>758</v>
      </c>
      <c r="AE58" s="1">
        <v>12301002</v>
      </c>
      <c r="AF58" s="1" t="s">
        <v>392</v>
      </c>
      <c r="AG58" s="4">
        <v>44348</v>
      </c>
      <c r="AH58" s="1">
        <v>300</v>
      </c>
      <c r="AI58" s="1">
        <v>300</v>
      </c>
      <c r="AJ58" s="3">
        <v>48998.8</v>
      </c>
      <c r="AK58" s="27">
        <v>342558</v>
      </c>
      <c r="AL58" s="1">
        <v>342558</v>
      </c>
    </row>
    <row r="59" spans="1:38" x14ac:dyDescent="0.25">
      <c r="A59" s="7">
        <v>1000</v>
      </c>
      <c r="B59" s="7">
        <v>95000084</v>
      </c>
      <c r="C59" s="1">
        <v>0</v>
      </c>
      <c r="D59" s="1" t="s">
        <v>72</v>
      </c>
      <c r="E59" s="1" t="s">
        <v>73</v>
      </c>
      <c r="F59" s="1" t="s">
        <v>37</v>
      </c>
      <c r="G59" s="1" t="s">
        <v>38</v>
      </c>
      <c r="H59" s="3">
        <v>1680</v>
      </c>
      <c r="I59" s="1">
        <v>4500139897</v>
      </c>
      <c r="J59" s="1">
        <v>10</v>
      </c>
      <c r="K59" s="1" t="str">
        <f t="shared" si="0"/>
        <v>450013989710</v>
      </c>
      <c r="L59" s="1">
        <v>5105634357</v>
      </c>
      <c r="M59" s="9">
        <v>1680</v>
      </c>
      <c r="N59" s="9">
        <v>1680</v>
      </c>
      <c r="O59" s="4">
        <v>44361</v>
      </c>
      <c r="P59" s="4">
        <v>44329</v>
      </c>
      <c r="Q59" s="7">
        <v>9500</v>
      </c>
      <c r="R59" s="8">
        <v>44347</v>
      </c>
      <c r="S59" s="7" t="s">
        <v>30</v>
      </c>
      <c r="T59" s="1" t="s">
        <v>561</v>
      </c>
      <c r="U59" s="1"/>
      <c r="V59" s="1"/>
      <c r="W59" s="1"/>
      <c r="X59" s="1"/>
      <c r="Y59" s="1" t="s">
        <v>39</v>
      </c>
      <c r="Z59" s="1">
        <v>1000057763</v>
      </c>
      <c r="AA59" s="1" t="s">
        <v>562</v>
      </c>
      <c r="AB59" s="6" t="s">
        <v>733</v>
      </c>
      <c r="AC59" s="1" t="s">
        <v>56</v>
      </c>
      <c r="AD59" s="1" t="s">
        <v>758</v>
      </c>
      <c r="AE59" s="1">
        <v>12301002</v>
      </c>
      <c r="AF59" s="1" t="s">
        <v>392</v>
      </c>
      <c r="AG59" s="4">
        <v>44348</v>
      </c>
      <c r="AH59" s="1">
        <v>300</v>
      </c>
      <c r="AI59" s="1">
        <v>300</v>
      </c>
      <c r="AJ59" s="3">
        <v>15540</v>
      </c>
      <c r="AK59" s="27">
        <v>92469</v>
      </c>
      <c r="AL59" s="1" t="s">
        <v>563</v>
      </c>
    </row>
    <row r="60" spans="1:38" x14ac:dyDescent="0.25">
      <c r="A60" s="7">
        <v>1000</v>
      </c>
      <c r="B60" s="7">
        <v>54001136</v>
      </c>
      <c r="C60" s="1">
        <v>0</v>
      </c>
      <c r="D60" s="1" t="s">
        <v>83</v>
      </c>
      <c r="E60" s="1" t="s">
        <v>84</v>
      </c>
      <c r="F60" s="1" t="s">
        <v>37</v>
      </c>
      <c r="G60" s="1" t="s">
        <v>38</v>
      </c>
      <c r="H60" s="3">
        <v>1693.09</v>
      </c>
      <c r="I60" s="1">
        <v>4500132751</v>
      </c>
      <c r="J60" s="1">
        <v>10</v>
      </c>
      <c r="K60" s="1" t="str">
        <f t="shared" si="0"/>
        <v>450013275110</v>
      </c>
      <c r="L60" s="1">
        <v>5105630695</v>
      </c>
      <c r="M60" s="9">
        <v>1693.09</v>
      </c>
      <c r="N60" s="9">
        <v>1693.09</v>
      </c>
      <c r="O60" s="4">
        <v>44308</v>
      </c>
      <c r="P60" s="4">
        <v>44287</v>
      </c>
      <c r="Q60" s="7">
        <v>5400</v>
      </c>
      <c r="R60" s="8">
        <v>44300</v>
      </c>
      <c r="S60" s="7" t="s">
        <v>30</v>
      </c>
      <c r="T60" s="1" t="s">
        <v>189</v>
      </c>
      <c r="U60" s="1"/>
      <c r="V60" s="1"/>
      <c r="W60" s="1"/>
      <c r="X60" s="1"/>
      <c r="Y60" s="1" t="s">
        <v>39</v>
      </c>
      <c r="Z60" s="1">
        <v>100612</v>
      </c>
      <c r="AA60" s="1" t="s">
        <v>86</v>
      </c>
      <c r="AB60" s="6" t="s">
        <v>627</v>
      </c>
      <c r="AC60" s="1" t="s">
        <v>32</v>
      </c>
      <c r="AD60" s="1" t="s">
        <v>757</v>
      </c>
      <c r="AE60" s="1">
        <v>12301003</v>
      </c>
      <c r="AF60" s="1" t="s">
        <v>125</v>
      </c>
      <c r="AG60" s="4">
        <v>44317</v>
      </c>
      <c r="AH60" s="1">
        <v>120</v>
      </c>
      <c r="AI60" s="1">
        <v>120</v>
      </c>
      <c r="AJ60" s="3">
        <v>4650.8100000000004</v>
      </c>
      <c r="AK60" s="27">
        <v>38689</v>
      </c>
      <c r="AL60" s="1">
        <v>38689</v>
      </c>
    </row>
    <row r="61" spans="1:38" x14ac:dyDescent="0.25">
      <c r="A61" s="7">
        <v>1000</v>
      </c>
      <c r="B61" s="7">
        <v>95000049</v>
      </c>
      <c r="C61" s="1">
        <v>0</v>
      </c>
      <c r="D61" s="1" t="s">
        <v>72</v>
      </c>
      <c r="E61" s="1" t="s">
        <v>73</v>
      </c>
      <c r="F61" s="1" t="s">
        <v>37</v>
      </c>
      <c r="G61" s="1" t="s">
        <v>38</v>
      </c>
      <c r="H61" s="3">
        <v>1712.25</v>
      </c>
      <c r="I61" s="1">
        <v>4500137221</v>
      </c>
      <c r="J61" s="1">
        <v>10</v>
      </c>
      <c r="K61" s="1" t="str">
        <f t="shared" si="0"/>
        <v>450013722110</v>
      </c>
      <c r="L61" s="1">
        <v>5105630483</v>
      </c>
      <c r="M61" s="9">
        <v>1712.25</v>
      </c>
      <c r="N61" s="9">
        <v>1712.25</v>
      </c>
      <c r="O61" s="4">
        <v>44312</v>
      </c>
      <c r="P61" s="4">
        <v>44274</v>
      </c>
      <c r="Q61" s="7">
        <v>9500</v>
      </c>
      <c r="R61" s="8">
        <v>44299</v>
      </c>
      <c r="S61" s="7" t="s">
        <v>30</v>
      </c>
      <c r="T61" s="1" t="s">
        <v>535</v>
      </c>
      <c r="U61" s="1"/>
      <c r="V61" s="1"/>
      <c r="W61" s="1"/>
      <c r="X61" s="1"/>
      <c r="Y61" s="1" t="s">
        <v>39</v>
      </c>
      <c r="Z61" s="1">
        <v>1000056818</v>
      </c>
      <c r="AA61" s="1" t="s">
        <v>536</v>
      </c>
      <c r="AB61" s="6" t="s">
        <v>710</v>
      </c>
      <c r="AC61" s="1" t="s">
        <v>56</v>
      </c>
      <c r="AD61" s="1" t="s">
        <v>758</v>
      </c>
      <c r="AE61" s="1">
        <v>12301002</v>
      </c>
      <c r="AF61" s="1" t="s">
        <v>392</v>
      </c>
      <c r="AG61" s="4">
        <v>44317</v>
      </c>
      <c r="AH61" s="1">
        <v>300</v>
      </c>
      <c r="AI61" s="1">
        <v>300</v>
      </c>
      <c r="AJ61" s="3">
        <v>15972.85</v>
      </c>
      <c r="AK61" s="27">
        <v>10684</v>
      </c>
      <c r="AL61" s="1">
        <v>10684</v>
      </c>
    </row>
    <row r="62" spans="1:38" x14ac:dyDescent="0.25">
      <c r="A62" s="7">
        <v>1000</v>
      </c>
      <c r="B62" s="7">
        <v>54001180</v>
      </c>
      <c r="C62" s="1">
        <v>0</v>
      </c>
      <c r="D62" s="1" t="s">
        <v>35</v>
      </c>
      <c r="E62" s="1" t="s">
        <v>36</v>
      </c>
      <c r="F62" s="1" t="s">
        <v>37</v>
      </c>
      <c r="G62" s="1" t="s">
        <v>38</v>
      </c>
      <c r="H62" s="3">
        <v>1734.72</v>
      </c>
      <c r="I62" s="1">
        <v>4500137688</v>
      </c>
      <c r="J62" s="1">
        <v>10</v>
      </c>
      <c r="K62" s="1" t="str">
        <f t="shared" si="0"/>
        <v>450013768810</v>
      </c>
      <c r="L62" s="1">
        <v>5105630412</v>
      </c>
      <c r="M62" s="9">
        <v>1734.72</v>
      </c>
      <c r="N62" s="9">
        <v>1734.72</v>
      </c>
      <c r="O62" s="4">
        <v>44316</v>
      </c>
      <c r="P62" s="4">
        <v>44271</v>
      </c>
      <c r="Q62" s="7">
        <v>5400</v>
      </c>
      <c r="R62" s="8">
        <v>44298</v>
      </c>
      <c r="S62" s="7" t="s">
        <v>30</v>
      </c>
      <c r="T62" s="1" t="s">
        <v>243</v>
      </c>
      <c r="U62" s="1"/>
      <c r="V62" s="1"/>
      <c r="W62" s="1"/>
      <c r="X62" s="1"/>
      <c r="Y62" s="1" t="s">
        <v>39</v>
      </c>
      <c r="Z62" s="1">
        <v>1000002642</v>
      </c>
      <c r="AA62" s="1" t="s">
        <v>245</v>
      </c>
      <c r="AB62" s="6" t="s">
        <v>708</v>
      </c>
      <c r="AC62" s="1" t="s">
        <v>49</v>
      </c>
      <c r="AD62" s="1" t="s">
        <v>757</v>
      </c>
      <c r="AE62" s="1">
        <v>12301003</v>
      </c>
      <c r="AF62" s="1" t="s">
        <v>125</v>
      </c>
      <c r="AG62" s="4">
        <v>44317</v>
      </c>
      <c r="AH62" s="1">
        <v>120</v>
      </c>
      <c r="AI62" s="1">
        <v>120</v>
      </c>
      <c r="AJ62" s="3">
        <v>2599.92</v>
      </c>
      <c r="AK62" s="27">
        <v>67995</v>
      </c>
      <c r="AL62" s="1">
        <v>67995</v>
      </c>
    </row>
    <row r="63" spans="1:38" x14ac:dyDescent="0.25">
      <c r="A63" s="7">
        <v>1000</v>
      </c>
      <c r="B63" s="7">
        <v>54001136</v>
      </c>
      <c r="C63" s="1">
        <v>0</v>
      </c>
      <c r="D63" s="1" t="s">
        <v>83</v>
      </c>
      <c r="E63" s="1" t="s">
        <v>84</v>
      </c>
      <c r="F63" s="1" t="s">
        <v>37</v>
      </c>
      <c r="G63" s="1" t="s">
        <v>38</v>
      </c>
      <c r="H63" s="3">
        <v>1755.95</v>
      </c>
      <c r="I63" s="1">
        <v>4500132751</v>
      </c>
      <c r="J63" s="1">
        <v>20</v>
      </c>
      <c r="K63" s="1" t="str">
        <f t="shared" si="0"/>
        <v>450013275120</v>
      </c>
      <c r="L63" s="1">
        <v>5105630696</v>
      </c>
      <c r="M63" s="9">
        <v>1755.95</v>
      </c>
      <c r="N63" s="9">
        <v>1755.95</v>
      </c>
      <c r="O63" s="4">
        <v>44308</v>
      </c>
      <c r="P63" s="4">
        <v>44287</v>
      </c>
      <c r="Q63" s="7">
        <v>5400</v>
      </c>
      <c r="R63" s="8">
        <v>44300</v>
      </c>
      <c r="S63" s="7" t="s">
        <v>30</v>
      </c>
      <c r="T63" s="1" t="s">
        <v>189</v>
      </c>
      <c r="U63" s="1"/>
      <c r="V63" s="1"/>
      <c r="W63" s="1"/>
      <c r="X63" s="1"/>
      <c r="Y63" s="1" t="s">
        <v>39</v>
      </c>
      <c r="Z63" s="1">
        <v>100612</v>
      </c>
      <c r="AA63" s="1" t="s">
        <v>86</v>
      </c>
      <c r="AB63" s="6" t="s">
        <v>627</v>
      </c>
      <c r="AC63" s="1" t="s">
        <v>32</v>
      </c>
      <c r="AD63" s="1" t="s">
        <v>757</v>
      </c>
      <c r="AE63" s="1">
        <v>12301003</v>
      </c>
      <c r="AF63" s="1" t="s">
        <v>125</v>
      </c>
      <c r="AG63" s="4">
        <v>44317</v>
      </c>
      <c r="AH63" s="1">
        <v>120</v>
      </c>
      <c r="AI63" s="1">
        <v>120</v>
      </c>
      <c r="AJ63" s="3">
        <v>4650.8100000000004</v>
      </c>
      <c r="AK63" s="27">
        <v>38690</v>
      </c>
      <c r="AL63" s="1">
        <v>38690</v>
      </c>
    </row>
    <row r="64" spans="1:38" x14ac:dyDescent="0.25">
      <c r="A64" s="7">
        <v>1000</v>
      </c>
      <c r="B64" s="7">
        <v>95000207</v>
      </c>
      <c r="C64" s="1">
        <v>0</v>
      </c>
      <c r="D64" s="1" t="s">
        <v>72</v>
      </c>
      <c r="E64" s="1" t="s">
        <v>73</v>
      </c>
      <c r="F64" s="1" t="s">
        <v>37</v>
      </c>
      <c r="G64" s="1" t="s">
        <v>38</v>
      </c>
      <c r="H64" s="3">
        <v>1785.18</v>
      </c>
      <c r="I64" s="1">
        <v>4500140006</v>
      </c>
      <c r="J64" s="1">
        <v>20</v>
      </c>
      <c r="K64" s="1" t="str">
        <f t="shared" si="0"/>
        <v>450014000620</v>
      </c>
      <c r="L64" s="1">
        <v>5105636433</v>
      </c>
      <c r="M64" s="9">
        <v>1785.18</v>
      </c>
      <c r="N64" s="9">
        <v>1785.18</v>
      </c>
      <c r="O64" s="4">
        <v>44389</v>
      </c>
      <c r="P64" s="4">
        <v>44357</v>
      </c>
      <c r="Q64" s="7">
        <v>9500</v>
      </c>
      <c r="R64" s="8">
        <v>44361</v>
      </c>
      <c r="S64" s="7" t="s">
        <v>30</v>
      </c>
      <c r="T64" s="1" t="s">
        <v>615</v>
      </c>
      <c r="U64" s="1"/>
      <c r="V64" s="1"/>
      <c r="W64" s="1"/>
      <c r="X64" s="1"/>
      <c r="Y64" s="1" t="s">
        <v>39</v>
      </c>
      <c r="Z64" s="1">
        <v>1000057657</v>
      </c>
      <c r="AA64" s="1" t="s">
        <v>616</v>
      </c>
      <c r="AB64" s="6" t="s">
        <v>736</v>
      </c>
      <c r="AC64" s="1" t="s">
        <v>56</v>
      </c>
      <c r="AD64" s="1" t="s">
        <v>758</v>
      </c>
      <c r="AE64" s="1">
        <v>12301002</v>
      </c>
      <c r="AF64" s="1" t="s">
        <v>392</v>
      </c>
      <c r="AG64" s="4">
        <v>44378</v>
      </c>
      <c r="AH64" s="1">
        <v>300</v>
      </c>
      <c r="AI64" s="1">
        <v>300</v>
      </c>
      <c r="AJ64" s="3">
        <v>210253.62</v>
      </c>
      <c r="AK64" s="27">
        <v>69638</v>
      </c>
      <c r="AL64" s="1">
        <v>69638</v>
      </c>
    </row>
    <row r="65" spans="1:38" x14ac:dyDescent="0.25">
      <c r="A65" s="7">
        <v>1000</v>
      </c>
      <c r="B65" s="7">
        <v>55001451</v>
      </c>
      <c r="C65" s="1">
        <v>0</v>
      </c>
      <c r="D65" s="1" t="s">
        <v>83</v>
      </c>
      <c r="E65" s="1" t="s">
        <v>84</v>
      </c>
      <c r="F65" s="1" t="s">
        <v>37</v>
      </c>
      <c r="G65" s="1" t="s">
        <v>38</v>
      </c>
      <c r="H65" s="3">
        <v>1875.37</v>
      </c>
      <c r="I65" s="1">
        <v>4500135272</v>
      </c>
      <c r="J65" s="1">
        <v>10</v>
      </c>
      <c r="K65" s="1" t="str">
        <f t="shared" si="0"/>
        <v>450013527210</v>
      </c>
      <c r="L65" s="1">
        <v>5105633095</v>
      </c>
      <c r="M65" s="9">
        <v>1875.37</v>
      </c>
      <c r="N65" s="9">
        <v>1875.37</v>
      </c>
      <c r="O65" s="4">
        <v>44357</v>
      </c>
      <c r="P65" s="4">
        <v>44328</v>
      </c>
      <c r="Q65" s="7">
        <v>5500</v>
      </c>
      <c r="R65" s="8">
        <v>44330</v>
      </c>
      <c r="S65" s="7" t="s">
        <v>30</v>
      </c>
      <c r="T65" s="1" t="s">
        <v>286</v>
      </c>
      <c r="U65" s="1" t="s">
        <v>287</v>
      </c>
      <c r="V65" s="1"/>
      <c r="W65" s="1"/>
      <c r="X65" s="1"/>
      <c r="Y65" s="1" t="s">
        <v>31</v>
      </c>
      <c r="Z65" s="1">
        <v>100612</v>
      </c>
      <c r="AA65" s="1" t="s">
        <v>86</v>
      </c>
      <c r="AB65" s="6" t="s">
        <v>627</v>
      </c>
      <c r="AC65" s="1" t="s">
        <v>48</v>
      </c>
      <c r="AD65" s="1" t="s">
        <v>756</v>
      </c>
      <c r="AE65" s="1">
        <v>12301003</v>
      </c>
      <c r="AF65" s="1" t="s">
        <v>125</v>
      </c>
      <c r="AG65" s="4">
        <v>44348</v>
      </c>
      <c r="AH65" s="1">
        <v>120</v>
      </c>
      <c r="AI65" s="1">
        <v>120</v>
      </c>
      <c r="AJ65" s="3">
        <v>1875.37</v>
      </c>
      <c r="AK65" s="27">
        <v>39243</v>
      </c>
      <c r="AL65" s="1">
        <v>39243</v>
      </c>
    </row>
    <row r="66" spans="1:38" x14ac:dyDescent="0.25">
      <c r="A66" s="7">
        <v>1000</v>
      </c>
      <c r="B66" s="7">
        <v>55001435</v>
      </c>
      <c r="C66" s="1">
        <v>0</v>
      </c>
      <c r="D66" s="1" t="s">
        <v>268</v>
      </c>
      <c r="E66" s="1" t="s">
        <v>269</v>
      </c>
      <c r="F66" s="1" t="s">
        <v>37</v>
      </c>
      <c r="G66" s="1" t="s">
        <v>38</v>
      </c>
      <c r="H66" s="3">
        <v>1691.86</v>
      </c>
      <c r="I66" s="1">
        <v>4500132631</v>
      </c>
      <c r="J66" s="1">
        <v>10</v>
      </c>
      <c r="K66" s="1" t="str">
        <f t="shared" ref="K66:K129" si="1">CONCATENATE(I66,J66)</f>
        <v>450013263110</v>
      </c>
      <c r="L66" s="1">
        <v>5105634100</v>
      </c>
      <c r="M66" s="9">
        <v>1879.84</v>
      </c>
      <c r="N66" s="9">
        <v>1687.97</v>
      </c>
      <c r="O66" s="4">
        <v>44349</v>
      </c>
      <c r="P66" s="4">
        <v>44321</v>
      </c>
      <c r="Q66" s="7">
        <v>5500</v>
      </c>
      <c r="R66" s="8">
        <v>44182</v>
      </c>
      <c r="S66" s="7" t="s">
        <v>30</v>
      </c>
      <c r="T66" s="1" t="s">
        <v>270</v>
      </c>
      <c r="U66" s="1" t="s">
        <v>271</v>
      </c>
      <c r="V66" s="1"/>
      <c r="W66" s="1"/>
      <c r="X66" s="1"/>
      <c r="Y66" s="1" t="s">
        <v>39</v>
      </c>
      <c r="Z66" s="1">
        <v>1000050508</v>
      </c>
      <c r="AA66" s="1" t="s">
        <v>275</v>
      </c>
      <c r="AB66" s="6" t="s">
        <v>634</v>
      </c>
      <c r="AC66" s="1" t="s">
        <v>75</v>
      </c>
      <c r="AD66" s="1" t="s">
        <v>756</v>
      </c>
      <c r="AE66" s="1">
        <v>12301003</v>
      </c>
      <c r="AF66" s="1" t="s">
        <v>125</v>
      </c>
      <c r="AG66" s="4">
        <v>44197</v>
      </c>
      <c r="AH66" s="1">
        <v>120</v>
      </c>
      <c r="AI66" s="1">
        <v>120</v>
      </c>
      <c r="AJ66" s="3">
        <v>60988.61</v>
      </c>
      <c r="AK66" s="27">
        <v>400</v>
      </c>
      <c r="AL66" s="1">
        <v>400</v>
      </c>
    </row>
    <row r="67" spans="1:38" x14ac:dyDescent="0.25">
      <c r="A67" s="7">
        <v>1000</v>
      </c>
      <c r="B67" s="7">
        <v>55001435</v>
      </c>
      <c r="C67" s="1">
        <v>0</v>
      </c>
      <c r="D67" s="1" t="s">
        <v>268</v>
      </c>
      <c r="E67" s="1" t="s">
        <v>269</v>
      </c>
      <c r="F67" s="1" t="s">
        <v>37</v>
      </c>
      <c r="G67" s="1" t="s">
        <v>38</v>
      </c>
      <c r="H67" s="3">
        <v>187.98</v>
      </c>
      <c r="I67" s="1">
        <v>4500132631</v>
      </c>
      <c r="J67" s="1">
        <v>20</v>
      </c>
      <c r="K67" s="1" t="str">
        <f t="shared" si="1"/>
        <v>450013263120</v>
      </c>
      <c r="L67" s="1">
        <v>5105634100</v>
      </c>
      <c r="M67" s="9">
        <v>1879.84</v>
      </c>
      <c r="N67" s="9">
        <v>1687.97</v>
      </c>
      <c r="O67" s="4">
        <v>44349</v>
      </c>
      <c r="P67" s="4">
        <v>44321</v>
      </c>
      <c r="Q67" s="7">
        <v>5500</v>
      </c>
      <c r="R67" s="8">
        <v>44182</v>
      </c>
      <c r="S67" s="7" t="s">
        <v>30</v>
      </c>
      <c r="T67" s="1" t="s">
        <v>270</v>
      </c>
      <c r="U67" s="1" t="s">
        <v>271</v>
      </c>
      <c r="V67" s="1"/>
      <c r="W67" s="1"/>
      <c r="X67" s="1"/>
      <c r="Y67" s="1" t="s">
        <v>39</v>
      </c>
      <c r="Z67" s="1">
        <v>1000050508</v>
      </c>
      <c r="AA67" s="1" t="s">
        <v>275</v>
      </c>
      <c r="AB67" s="6" t="s">
        <v>634</v>
      </c>
      <c r="AC67" s="1" t="s">
        <v>75</v>
      </c>
      <c r="AD67" s="1" t="s">
        <v>756</v>
      </c>
      <c r="AE67" s="1">
        <v>12301003</v>
      </c>
      <c r="AF67" s="1" t="s">
        <v>125</v>
      </c>
      <c r="AG67" s="4">
        <v>44197</v>
      </c>
      <c r="AH67" s="1">
        <v>120</v>
      </c>
      <c r="AI67" s="1">
        <v>120</v>
      </c>
      <c r="AJ67" s="3">
        <v>60988.61</v>
      </c>
      <c r="AK67" s="27">
        <v>400</v>
      </c>
      <c r="AL67" s="1">
        <v>400</v>
      </c>
    </row>
    <row r="68" spans="1:38" x14ac:dyDescent="0.25">
      <c r="A68" s="7">
        <v>1000</v>
      </c>
      <c r="B68" s="7">
        <v>54001052</v>
      </c>
      <c r="C68" s="1">
        <v>0</v>
      </c>
      <c r="D68" s="1" t="s">
        <v>83</v>
      </c>
      <c r="E68" s="1" t="s">
        <v>84</v>
      </c>
      <c r="F68" s="1" t="s">
        <v>37</v>
      </c>
      <c r="G68" s="1" t="s">
        <v>38</v>
      </c>
      <c r="H68" s="3">
        <v>1887.6</v>
      </c>
      <c r="I68" s="1">
        <v>4500126568</v>
      </c>
      <c r="J68" s="1">
        <v>30</v>
      </c>
      <c r="K68" s="1" t="str">
        <f t="shared" si="1"/>
        <v>450012656830</v>
      </c>
      <c r="L68" s="1">
        <v>5105631733</v>
      </c>
      <c r="M68" s="9">
        <v>1887.6</v>
      </c>
      <c r="N68" s="9">
        <v>1887.6</v>
      </c>
      <c r="O68" s="4">
        <v>44340</v>
      </c>
      <c r="P68" s="4">
        <v>44309</v>
      </c>
      <c r="Q68" s="7">
        <v>5400</v>
      </c>
      <c r="R68" s="8">
        <v>44187</v>
      </c>
      <c r="S68" s="7" t="s">
        <v>30</v>
      </c>
      <c r="T68" s="1" t="s">
        <v>162</v>
      </c>
      <c r="U68" s="1" t="s">
        <v>163</v>
      </c>
      <c r="V68" s="1"/>
      <c r="W68" s="1"/>
      <c r="X68" s="1"/>
      <c r="Y68" s="1" t="s">
        <v>39</v>
      </c>
      <c r="Z68" s="1">
        <v>100612</v>
      </c>
      <c r="AA68" s="1" t="s">
        <v>86</v>
      </c>
      <c r="AB68" s="6" t="s">
        <v>627</v>
      </c>
      <c r="AC68" s="1" t="s">
        <v>49</v>
      </c>
      <c r="AD68" s="1" t="s">
        <v>757</v>
      </c>
      <c r="AE68" s="1">
        <v>12301003</v>
      </c>
      <c r="AF68" s="1" t="s">
        <v>125</v>
      </c>
      <c r="AG68" s="4">
        <v>44197</v>
      </c>
      <c r="AH68" s="1">
        <v>120</v>
      </c>
      <c r="AI68" s="1">
        <v>120</v>
      </c>
      <c r="AJ68" s="3">
        <v>30145.08</v>
      </c>
      <c r="AK68" s="27">
        <v>39008</v>
      </c>
      <c r="AL68" s="1">
        <v>39008</v>
      </c>
    </row>
    <row r="69" spans="1:38" x14ac:dyDescent="0.25">
      <c r="A69" s="7">
        <v>1000</v>
      </c>
      <c r="B69" s="7">
        <v>54001090</v>
      </c>
      <c r="C69" s="1">
        <v>0</v>
      </c>
      <c r="D69" s="1" t="s">
        <v>35</v>
      </c>
      <c r="E69" s="1" t="s">
        <v>36</v>
      </c>
      <c r="F69" s="1" t="s">
        <v>37</v>
      </c>
      <c r="G69" s="1" t="s">
        <v>38</v>
      </c>
      <c r="H69" s="3">
        <v>1985.65</v>
      </c>
      <c r="I69" s="1">
        <v>4500129879</v>
      </c>
      <c r="J69" s="1">
        <v>10</v>
      </c>
      <c r="K69" s="1" t="str">
        <f t="shared" si="1"/>
        <v>450012987910</v>
      </c>
      <c r="L69" s="1">
        <v>5105633869</v>
      </c>
      <c r="M69" s="9">
        <v>1985.65</v>
      </c>
      <c r="N69" s="9">
        <v>1985.65</v>
      </c>
      <c r="O69" s="4">
        <v>44357</v>
      </c>
      <c r="P69" s="4">
        <v>44323</v>
      </c>
      <c r="Q69" s="7">
        <v>5400</v>
      </c>
      <c r="R69" s="8">
        <v>44174</v>
      </c>
      <c r="S69" s="7" t="s">
        <v>30</v>
      </c>
      <c r="T69" s="1" t="s">
        <v>176</v>
      </c>
      <c r="U69" s="1" t="s">
        <v>177</v>
      </c>
      <c r="V69" s="1"/>
      <c r="W69" s="1"/>
      <c r="X69" s="1"/>
      <c r="Y69" s="1" t="s">
        <v>39</v>
      </c>
      <c r="Z69" s="1">
        <v>169634</v>
      </c>
      <c r="AA69" s="1" t="s">
        <v>150</v>
      </c>
      <c r="AB69" s="6" t="s">
        <v>628</v>
      </c>
      <c r="AC69" s="1" t="s">
        <v>99</v>
      </c>
      <c r="AD69" s="1" t="s">
        <v>757</v>
      </c>
      <c r="AE69" s="1">
        <v>12301003</v>
      </c>
      <c r="AF69" s="1" t="s">
        <v>125</v>
      </c>
      <c r="AG69" s="4">
        <v>44197</v>
      </c>
      <c r="AH69" s="1">
        <v>120</v>
      </c>
      <c r="AI69" s="1">
        <v>120</v>
      </c>
      <c r="AJ69" s="3">
        <v>14085.78</v>
      </c>
      <c r="AK69" s="27">
        <v>9198</v>
      </c>
      <c r="AL69" s="1">
        <v>9198</v>
      </c>
    </row>
    <row r="70" spans="1:38" x14ac:dyDescent="0.25">
      <c r="A70" s="7">
        <v>1000</v>
      </c>
      <c r="B70" s="7">
        <v>55001435</v>
      </c>
      <c r="C70" s="1">
        <v>0</v>
      </c>
      <c r="D70" s="1" t="s">
        <v>268</v>
      </c>
      <c r="E70" s="1" t="s">
        <v>269</v>
      </c>
      <c r="F70" s="1" t="s">
        <v>37</v>
      </c>
      <c r="G70" s="1" t="s">
        <v>38</v>
      </c>
      <c r="H70" s="3">
        <v>2050</v>
      </c>
      <c r="I70" s="1">
        <v>4500134631</v>
      </c>
      <c r="J70" s="1">
        <v>10</v>
      </c>
      <c r="K70" s="1" t="str">
        <f t="shared" si="1"/>
        <v>450013463110</v>
      </c>
      <c r="L70" s="1">
        <v>5105628184</v>
      </c>
      <c r="M70" s="9">
        <v>2050</v>
      </c>
      <c r="N70" s="9">
        <v>2050</v>
      </c>
      <c r="O70" s="4">
        <v>44281</v>
      </c>
      <c r="P70" s="4">
        <v>44174</v>
      </c>
      <c r="Q70" s="7">
        <v>5500</v>
      </c>
      <c r="R70" s="8">
        <v>44182</v>
      </c>
      <c r="S70" s="7" t="s">
        <v>30</v>
      </c>
      <c r="T70" s="1" t="s">
        <v>270</v>
      </c>
      <c r="U70" s="1" t="s">
        <v>271</v>
      </c>
      <c r="V70" s="1"/>
      <c r="W70" s="1"/>
      <c r="X70" s="1"/>
      <c r="Y70" s="1" t="s">
        <v>39</v>
      </c>
      <c r="Z70" s="1">
        <v>1000055993</v>
      </c>
      <c r="AA70" s="1" t="s">
        <v>272</v>
      </c>
      <c r="AB70" s="6" t="s">
        <v>632</v>
      </c>
      <c r="AC70" s="1" t="s">
        <v>75</v>
      </c>
      <c r="AD70" s="1" t="s">
        <v>756</v>
      </c>
      <c r="AE70" s="1">
        <v>12301003</v>
      </c>
      <c r="AF70" s="1" t="s">
        <v>125</v>
      </c>
      <c r="AG70" s="4">
        <v>44197</v>
      </c>
      <c r="AH70" s="1">
        <v>120</v>
      </c>
      <c r="AI70" s="1">
        <v>120</v>
      </c>
      <c r="AJ70" s="3">
        <v>60988.61</v>
      </c>
      <c r="AK70" s="27">
        <v>2681</v>
      </c>
      <c r="AL70" s="1" t="s">
        <v>273</v>
      </c>
    </row>
    <row r="71" spans="1:38" x14ac:dyDescent="0.25">
      <c r="A71" s="7">
        <v>1000</v>
      </c>
      <c r="B71" s="7">
        <v>95000251</v>
      </c>
      <c r="C71" s="1">
        <v>0</v>
      </c>
      <c r="D71" s="1" t="s">
        <v>72</v>
      </c>
      <c r="E71" s="1" t="s">
        <v>73</v>
      </c>
      <c r="F71" s="1" t="s">
        <v>37</v>
      </c>
      <c r="G71" s="1" t="s">
        <v>38</v>
      </c>
      <c r="H71" s="3">
        <v>2077</v>
      </c>
      <c r="I71" s="1">
        <v>4500140694</v>
      </c>
      <c r="J71" s="1">
        <v>30</v>
      </c>
      <c r="K71" s="1" t="str">
        <f t="shared" si="1"/>
        <v>450014069430</v>
      </c>
      <c r="L71" s="1">
        <v>5105635598</v>
      </c>
      <c r="M71" s="9">
        <v>2077</v>
      </c>
      <c r="N71" s="9">
        <v>2077</v>
      </c>
      <c r="O71" s="4">
        <v>44371</v>
      </c>
      <c r="P71" s="4">
        <v>44342</v>
      </c>
      <c r="Q71" s="7">
        <v>9500</v>
      </c>
      <c r="R71" s="8">
        <v>44347</v>
      </c>
      <c r="S71" s="7" t="s">
        <v>30</v>
      </c>
      <c r="T71" s="1" t="s">
        <v>621</v>
      </c>
      <c r="U71" s="1" t="s">
        <v>622</v>
      </c>
      <c r="V71" s="1"/>
      <c r="W71" s="1"/>
      <c r="X71" s="1"/>
      <c r="Y71" s="1" t="s">
        <v>39</v>
      </c>
      <c r="Z71" s="1">
        <v>1000057224</v>
      </c>
      <c r="AA71" s="1" t="s">
        <v>521</v>
      </c>
      <c r="AB71" s="6" t="s">
        <v>704</v>
      </c>
      <c r="AC71" s="1" t="s">
        <v>56</v>
      </c>
      <c r="AD71" s="1" t="s">
        <v>758</v>
      </c>
      <c r="AE71" s="1">
        <v>12301002</v>
      </c>
      <c r="AF71" s="1" t="s">
        <v>392</v>
      </c>
      <c r="AG71" s="4">
        <v>44348</v>
      </c>
      <c r="AH71" s="1">
        <v>300</v>
      </c>
      <c r="AI71" s="1">
        <v>300</v>
      </c>
      <c r="AJ71" s="3">
        <v>48998.8</v>
      </c>
      <c r="AK71" s="27">
        <v>339496</v>
      </c>
      <c r="AL71" s="1">
        <v>339496</v>
      </c>
    </row>
    <row r="72" spans="1:38" x14ac:dyDescent="0.25">
      <c r="A72" s="7">
        <v>1000</v>
      </c>
      <c r="B72" s="7">
        <v>95000049</v>
      </c>
      <c r="C72" s="1">
        <v>0</v>
      </c>
      <c r="D72" s="1" t="s">
        <v>72</v>
      </c>
      <c r="E72" s="1" t="s">
        <v>73</v>
      </c>
      <c r="F72" s="1" t="s">
        <v>37</v>
      </c>
      <c r="G72" s="1" t="s">
        <v>38</v>
      </c>
      <c r="H72" s="3">
        <v>2118.6</v>
      </c>
      <c r="I72" s="1">
        <v>4500137221</v>
      </c>
      <c r="J72" s="1">
        <v>20</v>
      </c>
      <c r="K72" s="1" t="str">
        <f t="shared" si="1"/>
        <v>450013722120</v>
      </c>
      <c r="L72" s="1">
        <v>5105631034</v>
      </c>
      <c r="M72" s="9">
        <v>2118.6</v>
      </c>
      <c r="N72" s="9">
        <v>2118.6</v>
      </c>
      <c r="O72" s="4">
        <v>44327</v>
      </c>
      <c r="P72" s="4">
        <v>44292</v>
      </c>
      <c r="Q72" s="7">
        <v>9500</v>
      </c>
      <c r="R72" s="8">
        <v>44299</v>
      </c>
      <c r="S72" s="7" t="s">
        <v>30</v>
      </c>
      <c r="T72" s="1" t="s">
        <v>535</v>
      </c>
      <c r="U72" s="1"/>
      <c r="V72" s="1"/>
      <c r="W72" s="1"/>
      <c r="X72" s="1"/>
      <c r="Y72" s="1" t="s">
        <v>39</v>
      </c>
      <c r="Z72" s="1">
        <v>1000056818</v>
      </c>
      <c r="AA72" s="1" t="s">
        <v>536</v>
      </c>
      <c r="AB72" s="6" t="s">
        <v>710</v>
      </c>
      <c r="AC72" s="1" t="s">
        <v>56</v>
      </c>
      <c r="AD72" s="1" t="s">
        <v>758</v>
      </c>
      <c r="AE72" s="1">
        <v>12301002</v>
      </c>
      <c r="AF72" s="1" t="s">
        <v>392</v>
      </c>
      <c r="AG72" s="4">
        <v>44317</v>
      </c>
      <c r="AH72" s="1">
        <v>300</v>
      </c>
      <c r="AI72" s="1">
        <v>300</v>
      </c>
      <c r="AJ72" s="3">
        <v>15972.85</v>
      </c>
      <c r="AK72" s="27">
        <v>10777</v>
      </c>
      <c r="AL72" s="1">
        <v>10777</v>
      </c>
    </row>
    <row r="73" spans="1:38" x14ac:dyDescent="0.25">
      <c r="A73" s="7">
        <v>1000</v>
      </c>
      <c r="B73" s="7">
        <v>54001182</v>
      </c>
      <c r="C73" s="1">
        <v>0</v>
      </c>
      <c r="D73" s="1" t="s">
        <v>35</v>
      </c>
      <c r="E73" s="1" t="s">
        <v>36</v>
      </c>
      <c r="F73" s="1" t="s">
        <v>37</v>
      </c>
      <c r="G73" s="1" t="s">
        <v>38</v>
      </c>
      <c r="H73" s="3">
        <v>1273.5899999999999</v>
      </c>
      <c r="I73" s="1">
        <v>4500137839</v>
      </c>
      <c r="J73" s="1">
        <v>20</v>
      </c>
      <c r="K73" s="1" t="str">
        <f t="shared" si="1"/>
        <v>450013783920</v>
      </c>
      <c r="L73" s="1">
        <v>5105632956</v>
      </c>
      <c r="M73" s="9">
        <v>2190.5699999999997</v>
      </c>
      <c r="N73" s="9">
        <v>2190.5700000000002</v>
      </c>
      <c r="O73" s="4">
        <v>44343</v>
      </c>
      <c r="P73" s="4">
        <v>44176</v>
      </c>
      <c r="Q73" s="7">
        <v>5400</v>
      </c>
      <c r="R73" s="8">
        <v>44329</v>
      </c>
      <c r="S73" s="7" t="s">
        <v>30</v>
      </c>
      <c r="T73" s="1" t="s">
        <v>246</v>
      </c>
      <c r="U73" s="1" t="s">
        <v>247</v>
      </c>
      <c r="V73" s="1"/>
      <c r="W73" s="1"/>
      <c r="X73" s="1"/>
      <c r="Y73" s="1" t="s">
        <v>39</v>
      </c>
      <c r="Z73" s="1">
        <v>1000052233</v>
      </c>
      <c r="AA73" s="1" t="s">
        <v>223</v>
      </c>
      <c r="AB73" s="6" t="s">
        <v>723</v>
      </c>
      <c r="AC73" s="1" t="s">
        <v>80</v>
      </c>
      <c r="AD73" s="1" t="s">
        <v>757</v>
      </c>
      <c r="AE73" s="1">
        <v>12301003</v>
      </c>
      <c r="AF73" s="1" t="s">
        <v>125</v>
      </c>
      <c r="AG73" s="4">
        <v>44348</v>
      </c>
      <c r="AH73" s="1">
        <v>120</v>
      </c>
      <c r="AI73" s="1">
        <v>120</v>
      </c>
      <c r="AJ73" s="3">
        <v>1889.33</v>
      </c>
      <c r="AK73" s="27">
        <v>72382</v>
      </c>
      <c r="AL73" s="1">
        <v>72382</v>
      </c>
    </row>
    <row r="74" spans="1:38" x14ac:dyDescent="0.25">
      <c r="A74" s="7">
        <v>1000</v>
      </c>
      <c r="B74" s="7">
        <v>54001181</v>
      </c>
      <c r="C74" s="1">
        <v>0</v>
      </c>
      <c r="D74" s="1" t="s">
        <v>35</v>
      </c>
      <c r="E74" s="1" t="s">
        <v>36</v>
      </c>
      <c r="F74" s="1" t="s">
        <v>37</v>
      </c>
      <c r="G74" s="1" t="s">
        <v>38</v>
      </c>
      <c r="H74" s="3">
        <v>916.98</v>
      </c>
      <c r="I74" s="1">
        <v>4500137839</v>
      </c>
      <c r="J74" s="1">
        <v>10</v>
      </c>
      <c r="K74" s="1" t="str">
        <f t="shared" si="1"/>
        <v>450013783910</v>
      </c>
      <c r="L74" s="1">
        <v>5105632956</v>
      </c>
      <c r="M74" s="9">
        <v>2190.5699999999997</v>
      </c>
      <c r="N74" s="9">
        <v>2190.5700000000002</v>
      </c>
      <c r="O74" s="4">
        <v>44343</v>
      </c>
      <c r="P74" s="4">
        <v>44176</v>
      </c>
      <c r="Q74" s="7">
        <v>5400</v>
      </c>
      <c r="R74" s="8">
        <v>44329</v>
      </c>
      <c r="S74" s="7" t="s">
        <v>30</v>
      </c>
      <c r="T74" s="1" t="s">
        <v>246</v>
      </c>
      <c r="U74" s="1" t="s">
        <v>247</v>
      </c>
      <c r="V74" s="1"/>
      <c r="W74" s="1"/>
      <c r="X74" s="1"/>
      <c r="Y74" s="1" t="s">
        <v>39</v>
      </c>
      <c r="Z74" s="1">
        <v>1000052233</v>
      </c>
      <c r="AA74" s="1" t="s">
        <v>223</v>
      </c>
      <c r="AB74" s="6" t="s">
        <v>723</v>
      </c>
      <c r="AC74" s="1" t="s">
        <v>79</v>
      </c>
      <c r="AD74" s="1" t="s">
        <v>757</v>
      </c>
      <c r="AE74" s="1">
        <v>12301003</v>
      </c>
      <c r="AF74" s="1" t="s">
        <v>125</v>
      </c>
      <c r="AG74" s="4">
        <v>44348</v>
      </c>
      <c r="AH74" s="1">
        <v>120</v>
      </c>
      <c r="AI74" s="1">
        <v>120</v>
      </c>
      <c r="AJ74" s="3">
        <v>1532.72</v>
      </c>
      <c r="AK74" s="27">
        <v>72382</v>
      </c>
      <c r="AL74" s="1">
        <v>72382</v>
      </c>
    </row>
    <row r="75" spans="1:38" x14ac:dyDescent="0.25">
      <c r="A75" s="7">
        <v>1000</v>
      </c>
      <c r="B75" s="7">
        <v>54001188</v>
      </c>
      <c r="C75" s="1">
        <v>0</v>
      </c>
      <c r="D75" s="1" t="s">
        <v>35</v>
      </c>
      <c r="E75" s="1" t="s">
        <v>36</v>
      </c>
      <c r="F75" s="1" t="s">
        <v>37</v>
      </c>
      <c r="G75" s="1" t="s">
        <v>38</v>
      </c>
      <c r="H75" s="3">
        <v>2191.7800000000002</v>
      </c>
      <c r="I75" s="1">
        <v>4500137853</v>
      </c>
      <c r="J75" s="1">
        <v>70</v>
      </c>
      <c r="K75" s="1" t="str">
        <f t="shared" si="1"/>
        <v>450013785370</v>
      </c>
      <c r="L75" s="1">
        <v>5105636102</v>
      </c>
      <c r="M75" s="9">
        <v>2191.7800000000002</v>
      </c>
      <c r="N75" s="9">
        <v>2191.7800000000002</v>
      </c>
      <c r="O75" s="4">
        <v>44385</v>
      </c>
      <c r="P75" s="4">
        <v>44352</v>
      </c>
      <c r="Q75" s="7">
        <v>5400</v>
      </c>
      <c r="R75" s="8">
        <v>44312</v>
      </c>
      <c r="S75" s="7" t="s">
        <v>30</v>
      </c>
      <c r="T75" s="1" t="s">
        <v>252</v>
      </c>
      <c r="U75" s="1"/>
      <c r="V75" s="1"/>
      <c r="W75" s="1"/>
      <c r="X75" s="1"/>
      <c r="Y75" s="1" t="s">
        <v>39</v>
      </c>
      <c r="Z75" s="1">
        <v>1000056836</v>
      </c>
      <c r="AA75" s="1" t="s">
        <v>242</v>
      </c>
      <c r="AB75" s="6" t="s">
        <v>700</v>
      </c>
      <c r="AC75" s="1" t="s">
        <v>81</v>
      </c>
      <c r="AD75" s="1" t="s">
        <v>757</v>
      </c>
      <c r="AE75" s="1">
        <v>12301003</v>
      </c>
      <c r="AF75" s="1" t="s">
        <v>125</v>
      </c>
      <c r="AG75" s="4">
        <v>44317</v>
      </c>
      <c r="AH75" s="1">
        <v>120</v>
      </c>
      <c r="AI75" s="1">
        <v>120</v>
      </c>
      <c r="AJ75" s="3">
        <v>35856.69</v>
      </c>
      <c r="AK75" s="27">
        <v>414</v>
      </c>
      <c r="AL75" s="1">
        <v>414</v>
      </c>
    </row>
    <row r="76" spans="1:38" x14ac:dyDescent="0.25">
      <c r="A76" s="7">
        <v>1000</v>
      </c>
      <c r="B76" s="7">
        <v>78000049</v>
      </c>
      <c r="C76" s="1">
        <v>0</v>
      </c>
      <c r="D76" s="1" t="s">
        <v>83</v>
      </c>
      <c r="E76" s="1" t="s">
        <v>84</v>
      </c>
      <c r="F76" s="1" t="s">
        <v>37</v>
      </c>
      <c r="G76" s="1" t="s">
        <v>38</v>
      </c>
      <c r="H76" s="3">
        <v>2289.2399999999998</v>
      </c>
      <c r="I76" s="1">
        <v>4500136550</v>
      </c>
      <c r="J76" s="1">
        <v>20</v>
      </c>
      <c r="K76" s="1" t="str">
        <f t="shared" si="1"/>
        <v>450013655020</v>
      </c>
      <c r="L76" s="1">
        <v>5105633099</v>
      </c>
      <c r="M76" s="9">
        <v>2289.2399999999998</v>
      </c>
      <c r="N76" s="9">
        <v>2289.2399999999998</v>
      </c>
      <c r="O76" s="4">
        <v>44357</v>
      </c>
      <c r="P76" s="4">
        <v>44328</v>
      </c>
      <c r="Q76" s="7">
        <v>7800</v>
      </c>
      <c r="R76" s="8">
        <v>44330</v>
      </c>
      <c r="S76" s="7" t="s">
        <v>30</v>
      </c>
      <c r="T76" s="1" t="s">
        <v>387</v>
      </c>
      <c r="U76" s="1"/>
      <c r="V76" s="1"/>
      <c r="W76" s="1"/>
      <c r="X76" s="1"/>
      <c r="Y76" s="1" t="s">
        <v>31</v>
      </c>
      <c r="Z76" s="1">
        <v>100612</v>
      </c>
      <c r="AA76" s="1" t="s">
        <v>86</v>
      </c>
      <c r="AB76" s="6" t="s">
        <v>627</v>
      </c>
      <c r="AC76" s="1" t="s">
        <v>41</v>
      </c>
      <c r="AD76" s="1" t="s">
        <v>756</v>
      </c>
      <c r="AE76" s="1">
        <v>12307001</v>
      </c>
      <c r="AF76" s="1" t="s">
        <v>384</v>
      </c>
      <c r="AG76" s="4">
        <v>44317</v>
      </c>
      <c r="AH76" s="1"/>
      <c r="AI76" s="1"/>
      <c r="AJ76" s="3">
        <v>22845.5</v>
      </c>
      <c r="AK76" s="27">
        <v>39247</v>
      </c>
      <c r="AL76" s="1">
        <v>39247</v>
      </c>
    </row>
    <row r="77" spans="1:38" x14ac:dyDescent="0.25">
      <c r="A77" s="7">
        <v>1000</v>
      </c>
      <c r="B77" s="7">
        <v>55001456</v>
      </c>
      <c r="C77" s="1">
        <v>0</v>
      </c>
      <c r="D77" s="1" t="s">
        <v>83</v>
      </c>
      <c r="E77" s="1" t="s">
        <v>84</v>
      </c>
      <c r="F77" s="1" t="s">
        <v>37</v>
      </c>
      <c r="G77" s="1" t="s">
        <v>38</v>
      </c>
      <c r="H77" s="3">
        <v>2314.85</v>
      </c>
      <c r="I77" s="1">
        <v>4500136340</v>
      </c>
      <c r="J77" s="1">
        <v>10</v>
      </c>
      <c r="K77" s="1" t="str">
        <f t="shared" si="1"/>
        <v>450013634010</v>
      </c>
      <c r="L77" s="1">
        <v>5105627128</v>
      </c>
      <c r="M77" s="9">
        <v>2314.85</v>
      </c>
      <c r="N77" s="9">
        <v>2314.85</v>
      </c>
      <c r="O77" s="4">
        <v>44263</v>
      </c>
      <c r="P77" s="4">
        <v>44178</v>
      </c>
      <c r="Q77" s="7">
        <v>5500</v>
      </c>
      <c r="R77" s="8">
        <v>44251</v>
      </c>
      <c r="S77" s="7" t="s">
        <v>30</v>
      </c>
      <c r="T77" s="1" t="s">
        <v>291</v>
      </c>
      <c r="U77" s="1" t="s">
        <v>292</v>
      </c>
      <c r="V77" s="1"/>
      <c r="W77" s="1"/>
      <c r="X77" s="1"/>
      <c r="Y77" s="1" t="s">
        <v>31</v>
      </c>
      <c r="Z77" s="1">
        <v>1000049733</v>
      </c>
      <c r="AA77" s="1" t="s">
        <v>293</v>
      </c>
      <c r="AB77" s="6" t="s">
        <v>682</v>
      </c>
      <c r="AC77" s="1" t="s">
        <v>41</v>
      </c>
      <c r="AD77" s="1" t="s">
        <v>756</v>
      </c>
      <c r="AE77" s="1">
        <v>12301003</v>
      </c>
      <c r="AF77" s="1" t="s">
        <v>125</v>
      </c>
      <c r="AG77" s="4">
        <v>44256</v>
      </c>
      <c r="AH77" s="1">
        <v>120</v>
      </c>
      <c r="AI77" s="1">
        <v>120</v>
      </c>
      <c r="AJ77" s="3">
        <v>2314.85</v>
      </c>
      <c r="AK77" s="27">
        <v>100905</v>
      </c>
      <c r="AL77" s="1">
        <v>100905</v>
      </c>
    </row>
    <row r="78" spans="1:38" x14ac:dyDescent="0.25">
      <c r="A78" s="7">
        <v>1000</v>
      </c>
      <c r="B78" s="7">
        <v>54001164</v>
      </c>
      <c r="C78" s="1">
        <v>0</v>
      </c>
      <c r="D78" s="1" t="s">
        <v>83</v>
      </c>
      <c r="E78" s="1" t="s">
        <v>84</v>
      </c>
      <c r="F78" s="1" t="s">
        <v>37</v>
      </c>
      <c r="G78" s="1" t="s">
        <v>38</v>
      </c>
      <c r="H78" s="3">
        <v>2364.4699999999998</v>
      </c>
      <c r="I78" s="1">
        <v>4500135793</v>
      </c>
      <c r="J78" s="1">
        <v>10</v>
      </c>
      <c r="K78" s="1" t="str">
        <f t="shared" si="1"/>
        <v>450013579310</v>
      </c>
      <c r="L78" s="1">
        <v>5105627505</v>
      </c>
      <c r="M78" s="9">
        <v>2364.4699999999998</v>
      </c>
      <c r="N78" s="9">
        <v>2364.4699999999998</v>
      </c>
      <c r="O78" s="4">
        <v>44270</v>
      </c>
      <c r="P78" s="4">
        <v>44238</v>
      </c>
      <c r="Q78" s="7">
        <v>5400</v>
      </c>
      <c r="R78" s="8">
        <v>44253</v>
      </c>
      <c r="S78" s="7" t="s">
        <v>30</v>
      </c>
      <c r="T78" s="1" t="s">
        <v>214</v>
      </c>
      <c r="U78" s="1" t="s">
        <v>215</v>
      </c>
      <c r="V78" s="1"/>
      <c r="W78" s="1"/>
      <c r="X78" s="1"/>
      <c r="Y78" s="1" t="s">
        <v>31</v>
      </c>
      <c r="Z78" s="1">
        <v>1000055604</v>
      </c>
      <c r="AA78" s="1" t="s">
        <v>201</v>
      </c>
      <c r="AB78" s="6" t="s">
        <v>638</v>
      </c>
      <c r="AC78" s="1" t="s">
        <v>99</v>
      </c>
      <c r="AD78" s="1" t="s">
        <v>757</v>
      </c>
      <c r="AE78" s="1">
        <v>12301003</v>
      </c>
      <c r="AF78" s="1" t="s">
        <v>125</v>
      </c>
      <c r="AG78" s="4">
        <v>44256</v>
      </c>
      <c r="AH78" s="1">
        <v>120</v>
      </c>
      <c r="AI78" s="1">
        <v>120</v>
      </c>
      <c r="AJ78" s="3">
        <v>12337.27</v>
      </c>
      <c r="AK78" s="27">
        <v>834</v>
      </c>
      <c r="AL78" s="1">
        <v>834</v>
      </c>
    </row>
    <row r="79" spans="1:38" x14ac:dyDescent="0.25">
      <c r="A79" s="7">
        <v>1000</v>
      </c>
      <c r="B79" s="7">
        <v>95000049</v>
      </c>
      <c r="C79" s="1">
        <v>0</v>
      </c>
      <c r="D79" s="1" t="s">
        <v>72</v>
      </c>
      <c r="E79" s="1" t="s">
        <v>73</v>
      </c>
      <c r="F79" s="1" t="s">
        <v>37</v>
      </c>
      <c r="G79" s="1" t="s">
        <v>38</v>
      </c>
      <c r="H79" s="3">
        <v>2371.6</v>
      </c>
      <c r="I79" s="1">
        <v>4500137221</v>
      </c>
      <c r="J79" s="1">
        <v>50</v>
      </c>
      <c r="K79" s="1" t="str">
        <f t="shared" si="1"/>
        <v>450013722150</v>
      </c>
      <c r="L79" s="1">
        <v>5105636215</v>
      </c>
      <c r="M79" s="9">
        <v>2371.6</v>
      </c>
      <c r="N79" s="9">
        <v>2371.6</v>
      </c>
      <c r="O79" s="4">
        <v>44384</v>
      </c>
      <c r="P79" s="4">
        <v>44349</v>
      </c>
      <c r="Q79" s="7">
        <v>9500</v>
      </c>
      <c r="R79" s="8">
        <v>44299</v>
      </c>
      <c r="S79" s="7" t="s">
        <v>30</v>
      </c>
      <c r="T79" s="1" t="s">
        <v>535</v>
      </c>
      <c r="U79" s="1"/>
      <c r="V79" s="1"/>
      <c r="W79" s="1"/>
      <c r="X79" s="1"/>
      <c r="Y79" s="1" t="s">
        <v>39</v>
      </c>
      <c r="Z79" s="1">
        <v>1000056818</v>
      </c>
      <c r="AA79" s="1" t="s">
        <v>536</v>
      </c>
      <c r="AB79" s="6" t="s">
        <v>710</v>
      </c>
      <c r="AC79" s="1" t="s">
        <v>56</v>
      </c>
      <c r="AD79" s="1" t="s">
        <v>758</v>
      </c>
      <c r="AE79" s="1">
        <v>12301002</v>
      </c>
      <c r="AF79" s="1" t="s">
        <v>392</v>
      </c>
      <c r="AG79" s="4">
        <v>44317</v>
      </c>
      <c r="AH79" s="1">
        <v>300</v>
      </c>
      <c r="AI79" s="1">
        <v>300</v>
      </c>
      <c r="AJ79" s="3">
        <v>15972.85</v>
      </c>
      <c r="AK79" s="27">
        <v>11143</v>
      </c>
      <c r="AL79" s="1">
        <v>11143</v>
      </c>
    </row>
    <row r="80" spans="1:38" x14ac:dyDescent="0.25">
      <c r="A80" s="7">
        <v>1000</v>
      </c>
      <c r="B80" s="7">
        <v>95000049</v>
      </c>
      <c r="C80" s="1">
        <v>0</v>
      </c>
      <c r="D80" s="1" t="s">
        <v>72</v>
      </c>
      <c r="E80" s="1" t="s">
        <v>73</v>
      </c>
      <c r="F80" s="1" t="s">
        <v>37</v>
      </c>
      <c r="G80" s="1" t="s">
        <v>38</v>
      </c>
      <c r="H80" s="3">
        <v>2408.8000000000002</v>
      </c>
      <c r="I80" s="1">
        <v>4500137221</v>
      </c>
      <c r="J80" s="1">
        <v>30</v>
      </c>
      <c r="K80" s="1" t="str">
        <f t="shared" si="1"/>
        <v>450013722130</v>
      </c>
      <c r="L80" s="1">
        <v>5105632930</v>
      </c>
      <c r="M80" s="9">
        <v>2408.8000000000002</v>
      </c>
      <c r="N80" s="9">
        <v>2408.8000000000002</v>
      </c>
      <c r="O80" s="4">
        <v>44351</v>
      </c>
      <c r="P80" s="4">
        <v>44316</v>
      </c>
      <c r="Q80" s="7">
        <v>9500</v>
      </c>
      <c r="R80" s="8">
        <v>44299</v>
      </c>
      <c r="S80" s="7" t="s">
        <v>30</v>
      </c>
      <c r="T80" s="1" t="s">
        <v>535</v>
      </c>
      <c r="U80" s="1"/>
      <c r="V80" s="1"/>
      <c r="W80" s="1"/>
      <c r="X80" s="1"/>
      <c r="Y80" s="1" t="s">
        <v>39</v>
      </c>
      <c r="Z80" s="1">
        <v>1000056818</v>
      </c>
      <c r="AA80" s="1" t="s">
        <v>536</v>
      </c>
      <c r="AB80" s="6" t="s">
        <v>710</v>
      </c>
      <c r="AC80" s="1" t="s">
        <v>56</v>
      </c>
      <c r="AD80" s="1" t="s">
        <v>758</v>
      </c>
      <c r="AE80" s="1">
        <v>12301002</v>
      </c>
      <c r="AF80" s="1" t="s">
        <v>392</v>
      </c>
      <c r="AG80" s="4">
        <v>44317</v>
      </c>
      <c r="AH80" s="1">
        <v>300</v>
      </c>
      <c r="AI80" s="1">
        <v>300</v>
      </c>
      <c r="AJ80" s="3">
        <v>15972.85</v>
      </c>
      <c r="AK80" s="27">
        <v>10935</v>
      </c>
      <c r="AL80" s="1">
        <v>10935</v>
      </c>
    </row>
    <row r="81" spans="1:38" x14ac:dyDescent="0.25">
      <c r="A81" s="7">
        <v>1000</v>
      </c>
      <c r="B81" s="7">
        <v>54001161</v>
      </c>
      <c r="C81" s="1">
        <v>0</v>
      </c>
      <c r="D81" s="1" t="s">
        <v>83</v>
      </c>
      <c r="E81" s="1" t="s">
        <v>84</v>
      </c>
      <c r="F81" s="1" t="s">
        <v>37</v>
      </c>
      <c r="G81" s="1" t="s">
        <v>38</v>
      </c>
      <c r="H81" s="3">
        <v>2498.85</v>
      </c>
      <c r="I81" s="1">
        <v>4500135650</v>
      </c>
      <c r="J81" s="1">
        <v>10</v>
      </c>
      <c r="K81" s="1" t="str">
        <f t="shared" si="1"/>
        <v>450013565010</v>
      </c>
      <c r="L81" s="1">
        <v>5105627039</v>
      </c>
      <c r="M81" s="9">
        <v>2498.85</v>
      </c>
      <c r="N81" s="9">
        <v>2498.85</v>
      </c>
      <c r="O81" s="4">
        <v>44258</v>
      </c>
      <c r="P81" s="4">
        <v>44228</v>
      </c>
      <c r="Q81" s="7">
        <v>5400</v>
      </c>
      <c r="R81" s="8">
        <v>44232</v>
      </c>
      <c r="S81" s="7" t="s">
        <v>30</v>
      </c>
      <c r="T81" s="1" t="s">
        <v>208</v>
      </c>
      <c r="U81" s="1" t="s">
        <v>209</v>
      </c>
      <c r="V81" s="1"/>
      <c r="W81" s="1"/>
      <c r="X81" s="1"/>
      <c r="Y81" s="1" t="s">
        <v>39</v>
      </c>
      <c r="Z81" s="1">
        <v>1000051010</v>
      </c>
      <c r="AA81" s="1" t="s">
        <v>158</v>
      </c>
      <c r="AB81" s="6" t="s">
        <v>663</v>
      </c>
      <c r="AC81" s="1" t="s">
        <v>49</v>
      </c>
      <c r="AD81" s="1" t="s">
        <v>757</v>
      </c>
      <c r="AE81" s="1">
        <v>12301003</v>
      </c>
      <c r="AF81" s="1" t="s">
        <v>125</v>
      </c>
      <c r="AG81" s="4">
        <v>44256</v>
      </c>
      <c r="AH81" s="1">
        <v>120</v>
      </c>
      <c r="AI81" s="1">
        <v>120</v>
      </c>
      <c r="AJ81" s="3">
        <v>174505.43</v>
      </c>
      <c r="AK81" s="27">
        <v>1743</v>
      </c>
      <c r="AL81" s="1">
        <v>1743</v>
      </c>
    </row>
    <row r="82" spans="1:38" x14ac:dyDescent="0.25">
      <c r="A82" s="7">
        <v>1000</v>
      </c>
      <c r="B82" s="7">
        <v>95000049</v>
      </c>
      <c r="C82" s="1">
        <v>0</v>
      </c>
      <c r="D82" s="1" t="s">
        <v>72</v>
      </c>
      <c r="E82" s="1" t="s">
        <v>73</v>
      </c>
      <c r="F82" s="1" t="s">
        <v>37</v>
      </c>
      <c r="G82" s="1" t="s">
        <v>38</v>
      </c>
      <c r="H82" s="3">
        <v>2508.4</v>
      </c>
      <c r="I82" s="1">
        <v>4500137221</v>
      </c>
      <c r="J82" s="1">
        <v>60</v>
      </c>
      <c r="K82" s="1" t="str">
        <f t="shared" si="1"/>
        <v>450013722160</v>
      </c>
      <c r="L82" s="1">
        <v>5105636216</v>
      </c>
      <c r="M82" s="9">
        <v>2508.4</v>
      </c>
      <c r="N82" s="9">
        <v>2508.4</v>
      </c>
      <c r="O82" s="4">
        <v>44390</v>
      </c>
      <c r="P82" s="4">
        <v>44355</v>
      </c>
      <c r="Q82" s="7">
        <v>9500</v>
      </c>
      <c r="R82" s="8">
        <v>44299</v>
      </c>
      <c r="S82" s="7" t="s">
        <v>30</v>
      </c>
      <c r="T82" s="1" t="s">
        <v>535</v>
      </c>
      <c r="U82" s="1"/>
      <c r="V82" s="1"/>
      <c r="W82" s="1"/>
      <c r="X82" s="1"/>
      <c r="Y82" s="1" t="s">
        <v>39</v>
      </c>
      <c r="Z82" s="1">
        <v>1000056818</v>
      </c>
      <c r="AA82" s="1" t="s">
        <v>536</v>
      </c>
      <c r="AB82" s="6" t="s">
        <v>710</v>
      </c>
      <c r="AC82" s="1" t="s">
        <v>56</v>
      </c>
      <c r="AD82" s="1" t="s">
        <v>758</v>
      </c>
      <c r="AE82" s="1">
        <v>12301002</v>
      </c>
      <c r="AF82" s="1" t="s">
        <v>392</v>
      </c>
      <c r="AG82" s="4">
        <v>44317</v>
      </c>
      <c r="AH82" s="1">
        <v>300</v>
      </c>
      <c r="AI82" s="1">
        <v>300</v>
      </c>
      <c r="AJ82" s="3">
        <v>15972.85</v>
      </c>
      <c r="AK82" s="27">
        <v>11173</v>
      </c>
      <c r="AL82" s="1">
        <v>11173</v>
      </c>
    </row>
    <row r="83" spans="1:38" x14ac:dyDescent="0.25">
      <c r="A83" s="7">
        <v>1000</v>
      </c>
      <c r="B83" s="7">
        <v>55001414</v>
      </c>
      <c r="C83" s="1">
        <v>0</v>
      </c>
      <c r="D83" s="1" t="s">
        <v>83</v>
      </c>
      <c r="E83" s="1" t="s">
        <v>84</v>
      </c>
      <c r="F83" s="1" t="s">
        <v>37</v>
      </c>
      <c r="G83" s="1" t="s">
        <v>38</v>
      </c>
      <c r="H83" s="3">
        <v>2548.69</v>
      </c>
      <c r="I83" s="1">
        <v>4500127584</v>
      </c>
      <c r="J83" s="1">
        <v>20</v>
      </c>
      <c r="K83" s="1" t="str">
        <f t="shared" si="1"/>
        <v>450012758420</v>
      </c>
      <c r="L83" s="1">
        <v>5105625661</v>
      </c>
      <c r="M83" s="9">
        <v>2548.69</v>
      </c>
      <c r="N83" s="9">
        <v>2548.69</v>
      </c>
      <c r="O83" s="4">
        <v>44249</v>
      </c>
      <c r="P83" s="4">
        <v>44218</v>
      </c>
      <c r="Q83" s="7">
        <v>5500</v>
      </c>
      <c r="R83" s="8">
        <v>44195</v>
      </c>
      <c r="S83" s="7" t="s">
        <v>30</v>
      </c>
      <c r="T83" s="1" t="s">
        <v>266</v>
      </c>
      <c r="U83" s="1"/>
      <c r="V83" s="1"/>
      <c r="W83" s="1"/>
      <c r="X83" s="1"/>
      <c r="Y83" s="1" t="s">
        <v>31</v>
      </c>
      <c r="Z83" s="1">
        <v>100612</v>
      </c>
      <c r="AA83" s="1" t="s">
        <v>86</v>
      </c>
      <c r="AB83" s="6" t="s">
        <v>627</v>
      </c>
      <c r="AC83" s="1" t="s">
        <v>53</v>
      </c>
      <c r="AD83" s="1" t="s">
        <v>756</v>
      </c>
      <c r="AE83" s="1">
        <v>12301003</v>
      </c>
      <c r="AF83" s="1" t="s">
        <v>125</v>
      </c>
      <c r="AG83" s="4">
        <v>44197</v>
      </c>
      <c r="AH83" s="1">
        <v>120</v>
      </c>
      <c r="AI83" s="1">
        <v>120</v>
      </c>
      <c r="AJ83" s="3">
        <v>2829.2</v>
      </c>
      <c r="AK83" s="27">
        <v>37975</v>
      </c>
      <c r="AL83" s="1">
        <v>37975</v>
      </c>
    </row>
    <row r="84" spans="1:38" x14ac:dyDescent="0.25">
      <c r="A84" s="7">
        <v>1000</v>
      </c>
      <c r="B84" s="7">
        <v>54001165</v>
      </c>
      <c r="C84" s="1">
        <v>0</v>
      </c>
      <c r="D84" s="1" t="s">
        <v>35</v>
      </c>
      <c r="E84" s="1" t="s">
        <v>36</v>
      </c>
      <c r="F84" s="1" t="s">
        <v>37</v>
      </c>
      <c r="G84" s="1" t="s">
        <v>38</v>
      </c>
      <c r="H84" s="3">
        <v>2551</v>
      </c>
      <c r="I84" s="1">
        <v>4500136527</v>
      </c>
      <c r="J84" s="1">
        <v>40</v>
      </c>
      <c r="K84" s="1" t="str">
        <f t="shared" si="1"/>
        <v>450013652740</v>
      </c>
      <c r="L84" s="1">
        <v>5105626424</v>
      </c>
      <c r="M84" s="9">
        <v>2551</v>
      </c>
      <c r="N84" s="9">
        <v>2551</v>
      </c>
      <c r="O84" s="4">
        <v>44259</v>
      </c>
      <c r="P84" s="4">
        <v>44214</v>
      </c>
      <c r="Q84" s="7">
        <v>5400</v>
      </c>
      <c r="R84" s="8">
        <v>44238</v>
      </c>
      <c r="S84" s="7" t="s">
        <v>30</v>
      </c>
      <c r="T84" s="1" t="s">
        <v>216</v>
      </c>
      <c r="U84" s="1" t="s">
        <v>217</v>
      </c>
      <c r="V84" s="1"/>
      <c r="W84" s="1"/>
      <c r="X84" s="1"/>
      <c r="Y84" s="1" t="s">
        <v>39</v>
      </c>
      <c r="Z84" s="1">
        <v>106888</v>
      </c>
      <c r="AA84" s="1" t="s">
        <v>151</v>
      </c>
      <c r="AB84" s="6" t="s">
        <v>669</v>
      </c>
      <c r="AC84" s="1" t="s">
        <v>49</v>
      </c>
      <c r="AD84" s="1" t="s">
        <v>757</v>
      </c>
      <c r="AE84" s="1">
        <v>12301003</v>
      </c>
      <c r="AF84" s="1" t="s">
        <v>125</v>
      </c>
      <c r="AG84" s="4">
        <v>44256</v>
      </c>
      <c r="AH84" s="1">
        <v>120</v>
      </c>
      <c r="AI84" s="1">
        <v>120</v>
      </c>
      <c r="AJ84" s="3">
        <v>131542.41</v>
      </c>
      <c r="AK84" s="27">
        <v>48055</v>
      </c>
      <c r="AL84" s="1">
        <v>48055</v>
      </c>
    </row>
    <row r="85" spans="1:38" x14ac:dyDescent="0.25">
      <c r="A85" s="7">
        <v>1000</v>
      </c>
      <c r="B85" s="7">
        <v>55001372</v>
      </c>
      <c r="C85" s="1">
        <v>0</v>
      </c>
      <c r="D85" s="1" t="s">
        <v>83</v>
      </c>
      <c r="E85" s="1" t="s">
        <v>84</v>
      </c>
      <c r="F85" s="1" t="s">
        <v>37</v>
      </c>
      <c r="G85" s="1" t="s">
        <v>38</v>
      </c>
      <c r="H85" s="3">
        <v>2613.39</v>
      </c>
      <c r="I85" s="1">
        <v>4500136037</v>
      </c>
      <c r="J85" s="1">
        <v>20</v>
      </c>
      <c r="K85" s="1" t="str">
        <f t="shared" si="1"/>
        <v>450013603720</v>
      </c>
      <c r="L85" s="1">
        <v>5105630699</v>
      </c>
      <c r="M85" s="9">
        <v>2613.39</v>
      </c>
      <c r="N85" s="9">
        <v>2613.39</v>
      </c>
      <c r="O85" s="4">
        <v>44308</v>
      </c>
      <c r="P85" s="4">
        <v>44287</v>
      </c>
      <c r="Q85" s="7">
        <v>5500</v>
      </c>
      <c r="R85" s="8">
        <v>44195</v>
      </c>
      <c r="S85" s="7" t="s">
        <v>30</v>
      </c>
      <c r="T85" s="1" t="s">
        <v>152</v>
      </c>
      <c r="U85" s="1"/>
      <c r="V85" s="1"/>
      <c r="W85" s="1"/>
      <c r="X85" s="1"/>
      <c r="Y85" s="1" t="s">
        <v>39</v>
      </c>
      <c r="Z85" s="1">
        <v>100612</v>
      </c>
      <c r="AA85" s="1" t="s">
        <v>86</v>
      </c>
      <c r="AB85" s="6" t="s">
        <v>627</v>
      </c>
      <c r="AC85" s="1" t="s">
        <v>41</v>
      </c>
      <c r="AD85" s="1" t="s">
        <v>756</v>
      </c>
      <c r="AE85" s="1">
        <v>12301003</v>
      </c>
      <c r="AF85" s="1" t="s">
        <v>125</v>
      </c>
      <c r="AG85" s="4">
        <v>44197</v>
      </c>
      <c r="AH85" s="1">
        <v>120</v>
      </c>
      <c r="AI85" s="1">
        <v>120</v>
      </c>
      <c r="AJ85" s="3">
        <v>69525.94</v>
      </c>
      <c r="AK85" s="27">
        <v>38694</v>
      </c>
      <c r="AL85" s="1">
        <v>38694</v>
      </c>
    </row>
    <row r="86" spans="1:38" x14ac:dyDescent="0.25">
      <c r="A86" s="7">
        <v>1000</v>
      </c>
      <c r="B86" s="7">
        <v>95000044</v>
      </c>
      <c r="C86" s="1">
        <v>0</v>
      </c>
      <c r="D86" s="1" t="s">
        <v>72</v>
      </c>
      <c r="E86" s="1" t="s">
        <v>73</v>
      </c>
      <c r="F86" s="1" t="s">
        <v>37</v>
      </c>
      <c r="G86" s="1" t="s">
        <v>38</v>
      </c>
      <c r="H86" s="3">
        <v>2631.7</v>
      </c>
      <c r="I86" s="1">
        <v>4500138465</v>
      </c>
      <c r="J86" s="1">
        <v>50</v>
      </c>
      <c r="K86" s="1" t="str">
        <f t="shared" si="1"/>
        <v>450013846550</v>
      </c>
      <c r="L86" s="1">
        <v>5105630481</v>
      </c>
      <c r="M86" s="9">
        <v>2631.7</v>
      </c>
      <c r="N86" s="9">
        <v>2631.7</v>
      </c>
      <c r="O86" s="4">
        <v>44319</v>
      </c>
      <c r="P86" s="4">
        <v>44280</v>
      </c>
      <c r="Q86" s="7">
        <v>9500</v>
      </c>
      <c r="R86" s="8">
        <v>44294</v>
      </c>
      <c r="S86" s="7" t="s">
        <v>30</v>
      </c>
      <c r="T86" s="1" t="s">
        <v>520</v>
      </c>
      <c r="U86" s="1" t="s">
        <v>179</v>
      </c>
      <c r="V86" s="1"/>
      <c r="W86" s="1"/>
      <c r="X86" s="1"/>
      <c r="Y86" s="1" t="s">
        <v>39</v>
      </c>
      <c r="Z86" s="1">
        <v>1000057224</v>
      </c>
      <c r="AA86" s="1" t="s">
        <v>521</v>
      </c>
      <c r="AB86" s="6" t="s">
        <v>704</v>
      </c>
      <c r="AC86" s="1" t="s">
        <v>56</v>
      </c>
      <c r="AD86" s="1" t="s">
        <v>758</v>
      </c>
      <c r="AE86" s="1">
        <v>12301002</v>
      </c>
      <c r="AF86" s="1" t="s">
        <v>392</v>
      </c>
      <c r="AG86" s="4">
        <v>44317</v>
      </c>
      <c r="AH86" s="1">
        <v>300</v>
      </c>
      <c r="AI86" s="1">
        <v>300</v>
      </c>
      <c r="AJ86" s="3">
        <v>66217.33</v>
      </c>
      <c r="AK86" s="27">
        <v>326685</v>
      </c>
      <c r="AL86" s="1">
        <v>326685</v>
      </c>
    </row>
    <row r="87" spans="1:38" x14ac:dyDescent="0.25">
      <c r="A87" s="7">
        <v>1000</v>
      </c>
      <c r="B87" s="7">
        <v>55001455</v>
      </c>
      <c r="C87" s="1">
        <v>0</v>
      </c>
      <c r="D87" s="1" t="s">
        <v>83</v>
      </c>
      <c r="E87" s="1" t="s">
        <v>84</v>
      </c>
      <c r="F87" s="1" t="s">
        <v>37</v>
      </c>
      <c r="G87" s="1" t="s">
        <v>38</v>
      </c>
      <c r="H87" s="3">
        <v>2638.2</v>
      </c>
      <c r="I87" s="1">
        <v>4500137333</v>
      </c>
      <c r="J87" s="1">
        <v>40</v>
      </c>
      <c r="K87" s="1" t="str">
        <f t="shared" si="1"/>
        <v>450013733340</v>
      </c>
      <c r="L87" s="1">
        <v>5105633080</v>
      </c>
      <c r="M87" s="9">
        <v>2638.2</v>
      </c>
      <c r="N87" s="9">
        <v>2638.2</v>
      </c>
      <c r="O87" s="4">
        <v>44357</v>
      </c>
      <c r="P87" s="4">
        <v>44328</v>
      </c>
      <c r="Q87" s="7">
        <v>5500</v>
      </c>
      <c r="R87" s="8">
        <v>44301</v>
      </c>
      <c r="S87" s="7" t="s">
        <v>30</v>
      </c>
      <c r="T87" s="1" t="s">
        <v>289</v>
      </c>
      <c r="U87" s="1" t="s">
        <v>290</v>
      </c>
      <c r="V87" s="1"/>
      <c r="W87" s="1"/>
      <c r="X87" s="1"/>
      <c r="Y87" s="1" t="s">
        <v>31</v>
      </c>
      <c r="Z87" s="1">
        <v>100612</v>
      </c>
      <c r="AA87" s="1" t="s">
        <v>86</v>
      </c>
      <c r="AB87" s="6" t="s">
        <v>627</v>
      </c>
      <c r="AC87" s="1" t="s">
        <v>41</v>
      </c>
      <c r="AD87" s="1" t="s">
        <v>756</v>
      </c>
      <c r="AE87" s="1">
        <v>12301003</v>
      </c>
      <c r="AF87" s="1" t="s">
        <v>125</v>
      </c>
      <c r="AG87" s="4">
        <v>44317</v>
      </c>
      <c r="AH87" s="1">
        <v>120</v>
      </c>
      <c r="AI87" s="1">
        <v>120</v>
      </c>
      <c r="AJ87" s="3">
        <v>13000</v>
      </c>
      <c r="AK87" s="27">
        <v>39227</v>
      </c>
      <c r="AL87" s="1">
        <v>39227</v>
      </c>
    </row>
    <row r="88" spans="1:38" x14ac:dyDescent="0.25">
      <c r="A88" s="7">
        <v>1000</v>
      </c>
      <c r="B88" s="7">
        <v>95000049</v>
      </c>
      <c r="C88" s="1">
        <v>0</v>
      </c>
      <c r="D88" s="1" t="s">
        <v>72</v>
      </c>
      <c r="E88" s="1" t="s">
        <v>73</v>
      </c>
      <c r="F88" s="1" t="s">
        <v>37</v>
      </c>
      <c r="G88" s="1" t="s">
        <v>38</v>
      </c>
      <c r="H88" s="3">
        <v>2700</v>
      </c>
      <c r="I88" s="1">
        <v>4500137221</v>
      </c>
      <c r="J88" s="1">
        <v>40</v>
      </c>
      <c r="K88" s="1" t="str">
        <f t="shared" si="1"/>
        <v>450013722140</v>
      </c>
      <c r="L88" s="1">
        <v>5105635590</v>
      </c>
      <c r="M88" s="9">
        <v>2700</v>
      </c>
      <c r="N88" s="9">
        <v>2700</v>
      </c>
      <c r="O88" s="4">
        <v>44379</v>
      </c>
      <c r="P88" s="4">
        <v>44344</v>
      </c>
      <c r="Q88" s="7">
        <v>9500</v>
      </c>
      <c r="R88" s="8">
        <v>44299</v>
      </c>
      <c r="S88" s="7" t="s">
        <v>30</v>
      </c>
      <c r="T88" s="1" t="s">
        <v>535</v>
      </c>
      <c r="U88" s="1"/>
      <c r="V88" s="1"/>
      <c r="W88" s="1"/>
      <c r="X88" s="1"/>
      <c r="Y88" s="1" t="s">
        <v>39</v>
      </c>
      <c r="Z88" s="1">
        <v>1000056818</v>
      </c>
      <c r="AA88" s="1" t="s">
        <v>536</v>
      </c>
      <c r="AB88" s="6" t="s">
        <v>710</v>
      </c>
      <c r="AC88" s="1" t="s">
        <v>56</v>
      </c>
      <c r="AD88" s="1" t="s">
        <v>758</v>
      </c>
      <c r="AE88" s="1">
        <v>12301002</v>
      </c>
      <c r="AF88" s="1" t="s">
        <v>392</v>
      </c>
      <c r="AG88" s="4">
        <v>44317</v>
      </c>
      <c r="AH88" s="1">
        <v>300</v>
      </c>
      <c r="AI88" s="1">
        <v>300</v>
      </c>
      <c r="AJ88" s="3">
        <v>15972.85</v>
      </c>
      <c r="AK88" s="27">
        <v>11113</v>
      </c>
      <c r="AL88" s="1">
        <v>11113</v>
      </c>
    </row>
    <row r="89" spans="1:38" x14ac:dyDescent="0.25">
      <c r="A89" s="7">
        <v>1000</v>
      </c>
      <c r="B89" s="7">
        <v>54001084</v>
      </c>
      <c r="C89" s="1">
        <v>0</v>
      </c>
      <c r="D89" s="1" t="s">
        <v>83</v>
      </c>
      <c r="E89" s="1" t="s">
        <v>84</v>
      </c>
      <c r="F89" s="1" t="s">
        <v>37</v>
      </c>
      <c r="G89" s="1" t="s">
        <v>38</v>
      </c>
      <c r="H89" s="3">
        <v>2146</v>
      </c>
      <c r="I89" s="1">
        <v>4500128625</v>
      </c>
      <c r="J89" s="1">
        <v>20</v>
      </c>
      <c r="K89" s="1" t="str">
        <f t="shared" si="1"/>
        <v>450012862520</v>
      </c>
      <c r="L89" s="1">
        <v>5105625662</v>
      </c>
      <c r="M89" s="9">
        <v>2780.51</v>
      </c>
      <c r="N89" s="9">
        <v>2474.65</v>
      </c>
      <c r="O89" s="4">
        <v>44249</v>
      </c>
      <c r="P89" s="4">
        <v>44218</v>
      </c>
      <c r="Q89" s="7">
        <v>5400</v>
      </c>
      <c r="R89" s="8">
        <v>44225</v>
      </c>
      <c r="S89" s="7" t="s">
        <v>30</v>
      </c>
      <c r="T89" s="1" t="s">
        <v>174</v>
      </c>
      <c r="U89" s="1" t="s">
        <v>175</v>
      </c>
      <c r="V89" s="1"/>
      <c r="W89" s="1"/>
      <c r="X89" s="1"/>
      <c r="Y89" s="1" t="s">
        <v>31</v>
      </c>
      <c r="Z89" s="1">
        <v>100612</v>
      </c>
      <c r="AA89" s="1" t="s">
        <v>86</v>
      </c>
      <c r="AB89" s="6" t="s">
        <v>627</v>
      </c>
      <c r="AC89" s="1" t="s">
        <v>80</v>
      </c>
      <c r="AD89" s="1" t="s">
        <v>757</v>
      </c>
      <c r="AE89" s="1">
        <v>12301003</v>
      </c>
      <c r="AF89" s="1" t="s">
        <v>125</v>
      </c>
      <c r="AG89" s="4">
        <v>44228</v>
      </c>
      <c r="AH89" s="1">
        <v>120</v>
      </c>
      <c r="AI89" s="1">
        <v>120</v>
      </c>
      <c r="AJ89" s="3">
        <v>9285.99</v>
      </c>
      <c r="AK89" s="27">
        <v>37976</v>
      </c>
      <c r="AL89" s="1">
        <v>37976</v>
      </c>
    </row>
    <row r="90" spans="1:38" x14ac:dyDescent="0.25">
      <c r="A90" s="7">
        <v>1000</v>
      </c>
      <c r="B90" s="7">
        <v>55001415</v>
      </c>
      <c r="C90" s="1">
        <v>0</v>
      </c>
      <c r="D90" s="1" t="s">
        <v>83</v>
      </c>
      <c r="E90" s="1" t="s">
        <v>84</v>
      </c>
      <c r="F90" s="1" t="s">
        <v>37</v>
      </c>
      <c r="G90" s="1" t="s">
        <v>38</v>
      </c>
      <c r="H90" s="3">
        <v>634.51</v>
      </c>
      <c r="I90" s="1">
        <v>4500128625</v>
      </c>
      <c r="J90" s="1">
        <v>30</v>
      </c>
      <c r="K90" s="1" t="str">
        <f t="shared" si="1"/>
        <v>450012862530</v>
      </c>
      <c r="L90" s="1">
        <v>5105625662</v>
      </c>
      <c r="M90" s="9">
        <v>2780.51</v>
      </c>
      <c r="N90" s="9">
        <v>2474.65</v>
      </c>
      <c r="O90" s="4">
        <v>44249</v>
      </c>
      <c r="P90" s="4">
        <v>44218</v>
      </c>
      <c r="Q90" s="7">
        <v>5500</v>
      </c>
      <c r="R90" s="8">
        <v>44195</v>
      </c>
      <c r="S90" s="7" t="s">
        <v>30</v>
      </c>
      <c r="T90" s="1" t="s">
        <v>174</v>
      </c>
      <c r="U90" s="1" t="s">
        <v>175</v>
      </c>
      <c r="V90" s="1"/>
      <c r="W90" s="1"/>
      <c r="X90" s="1"/>
      <c r="Y90" s="1" t="s">
        <v>31</v>
      </c>
      <c r="Z90" s="1">
        <v>100612</v>
      </c>
      <c r="AA90" s="1" t="s">
        <v>86</v>
      </c>
      <c r="AB90" s="6" t="s">
        <v>627</v>
      </c>
      <c r="AC90" s="1" t="s">
        <v>76</v>
      </c>
      <c r="AD90" s="1" t="s">
        <v>756</v>
      </c>
      <c r="AE90" s="1">
        <v>12301003</v>
      </c>
      <c r="AF90" s="1" t="s">
        <v>125</v>
      </c>
      <c r="AG90" s="4">
        <v>44197</v>
      </c>
      <c r="AH90" s="1">
        <v>120</v>
      </c>
      <c r="AI90" s="1">
        <v>120</v>
      </c>
      <c r="AJ90" s="3">
        <v>9285.99</v>
      </c>
      <c r="AK90" s="27">
        <v>37976</v>
      </c>
      <c r="AL90" s="1">
        <v>37976</v>
      </c>
    </row>
    <row r="91" spans="1:38" x14ac:dyDescent="0.25">
      <c r="A91" s="7">
        <v>1000</v>
      </c>
      <c r="B91" s="7">
        <v>95000044</v>
      </c>
      <c r="C91" s="1">
        <v>0</v>
      </c>
      <c r="D91" s="1" t="s">
        <v>72</v>
      </c>
      <c r="E91" s="1" t="s">
        <v>73</v>
      </c>
      <c r="F91" s="1" t="s">
        <v>37</v>
      </c>
      <c r="G91" s="1" t="s">
        <v>38</v>
      </c>
      <c r="H91" s="3">
        <v>2793.03</v>
      </c>
      <c r="I91" s="1">
        <v>4500138465</v>
      </c>
      <c r="J91" s="1">
        <v>140</v>
      </c>
      <c r="K91" s="1" t="str">
        <f t="shared" si="1"/>
        <v>4500138465140</v>
      </c>
      <c r="L91" s="1">
        <v>5105634259</v>
      </c>
      <c r="M91" s="9">
        <v>2793.03</v>
      </c>
      <c r="N91" s="9">
        <v>2793.03</v>
      </c>
      <c r="O91" s="4">
        <v>44372</v>
      </c>
      <c r="P91" s="4">
        <v>44322</v>
      </c>
      <c r="Q91" s="7">
        <v>9500</v>
      </c>
      <c r="R91" s="8">
        <v>44294</v>
      </c>
      <c r="S91" s="7" t="s">
        <v>30</v>
      </c>
      <c r="T91" s="1" t="s">
        <v>520</v>
      </c>
      <c r="U91" s="1" t="s">
        <v>179</v>
      </c>
      <c r="V91" s="1"/>
      <c r="W91" s="1"/>
      <c r="X91" s="1"/>
      <c r="Y91" s="1" t="s">
        <v>39</v>
      </c>
      <c r="Z91" s="1">
        <v>1000057224</v>
      </c>
      <c r="AA91" s="1" t="s">
        <v>521</v>
      </c>
      <c r="AB91" s="6" t="s">
        <v>704</v>
      </c>
      <c r="AC91" s="1" t="s">
        <v>56</v>
      </c>
      <c r="AD91" s="1" t="s">
        <v>758</v>
      </c>
      <c r="AE91" s="1">
        <v>12301002</v>
      </c>
      <c r="AF91" s="1" t="s">
        <v>392</v>
      </c>
      <c r="AG91" s="4">
        <v>44317</v>
      </c>
      <c r="AH91" s="1">
        <v>300</v>
      </c>
      <c r="AI91" s="1">
        <v>300</v>
      </c>
      <c r="AJ91" s="3">
        <v>66217.33</v>
      </c>
      <c r="AK91" s="27">
        <v>335027</v>
      </c>
      <c r="AL91" s="1" t="s">
        <v>525</v>
      </c>
    </row>
    <row r="92" spans="1:38" x14ac:dyDescent="0.25">
      <c r="A92" s="7">
        <v>1000</v>
      </c>
      <c r="B92" s="7">
        <v>54001027</v>
      </c>
      <c r="C92" s="1">
        <v>0</v>
      </c>
      <c r="D92" s="1" t="s">
        <v>35</v>
      </c>
      <c r="E92" s="1" t="s">
        <v>36</v>
      </c>
      <c r="F92" s="1" t="s">
        <v>37</v>
      </c>
      <c r="G92" s="1" t="s">
        <v>38</v>
      </c>
      <c r="H92" s="3">
        <v>2800</v>
      </c>
      <c r="I92" s="1">
        <v>4500124059</v>
      </c>
      <c r="J92" s="1">
        <v>10</v>
      </c>
      <c r="K92" s="1" t="str">
        <f t="shared" si="1"/>
        <v>450012405910</v>
      </c>
      <c r="L92" s="1">
        <v>5105630306</v>
      </c>
      <c r="M92" s="9">
        <v>2800</v>
      </c>
      <c r="N92" s="9">
        <v>2800</v>
      </c>
      <c r="O92" s="4">
        <v>44312</v>
      </c>
      <c r="P92" s="4">
        <v>44278</v>
      </c>
      <c r="Q92" s="7">
        <v>5400</v>
      </c>
      <c r="R92" s="8">
        <v>44298</v>
      </c>
      <c r="S92" s="7" t="s">
        <v>30</v>
      </c>
      <c r="T92" s="1" t="s">
        <v>160</v>
      </c>
      <c r="U92" s="1"/>
      <c r="V92" s="1"/>
      <c r="W92" s="1"/>
      <c r="X92" s="1"/>
      <c r="Y92" s="1" t="s">
        <v>39</v>
      </c>
      <c r="Z92" s="1">
        <v>1000048907</v>
      </c>
      <c r="AA92" s="1" t="s">
        <v>140</v>
      </c>
      <c r="AB92" s="6" t="s">
        <v>706</v>
      </c>
      <c r="AC92" s="1" t="s">
        <v>81</v>
      </c>
      <c r="AD92" s="1" t="s">
        <v>757</v>
      </c>
      <c r="AE92" s="1">
        <v>12301003</v>
      </c>
      <c r="AF92" s="1" t="s">
        <v>125</v>
      </c>
      <c r="AG92" s="4">
        <v>44317</v>
      </c>
      <c r="AH92" s="1">
        <v>120</v>
      </c>
      <c r="AI92" s="1">
        <v>120</v>
      </c>
      <c r="AJ92" s="3">
        <v>3500</v>
      </c>
      <c r="AK92" s="27">
        <v>6142</v>
      </c>
      <c r="AL92" s="1">
        <v>6142</v>
      </c>
    </row>
    <row r="93" spans="1:38" x14ac:dyDescent="0.25">
      <c r="A93" s="7">
        <v>1000</v>
      </c>
      <c r="B93" s="7">
        <v>55001449</v>
      </c>
      <c r="C93" s="1">
        <v>0</v>
      </c>
      <c r="D93" s="1" t="s">
        <v>268</v>
      </c>
      <c r="E93" s="1" t="s">
        <v>269</v>
      </c>
      <c r="F93" s="1" t="s">
        <v>37</v>
      </c>
      <c r="G93" s="1" t="s">
        <v>38</v>
      </c>
      <c r="H93" s="3">
        <v>2848.5</v>
      </c>
      <c r="I93" s="1">
        <v>4500134905</v>
      </c>
      <c r="J93" s="1">
        <v>10</v>
      </c>
      <c r="K93" s="1" t="str">
        <f t="shared" si="1"/>
        <v>450013490510</v>
      </c>
      <c r="L93" s="1">
        <v>5105631968</v>
      </c>
      <c r="M93" s="9">
        <v>2848.5</v>
      </c>
      <c r="N93" s="9">
        <v>2848.5</v>
      </c>
      <c r="O93" s="4">
        <v>44333</v>
      </c>
      <c r="P93" s="4">
        <v>44300</v>
      </c>
      <c r="Q93" s="7">
        <v>5500</v>
      </c>
      <c r="R93" s="8">
        <v>44315</v>
      </c>
      <c r="S93" s="7" t="s">
        <v>30</v>
      </c>
      <c r="T93" s="1" t="s">
        <v>280</v>
      </c>
      <c r="U93" s="1" t="s">
        <v>281</v>
      </c>
      <c r="V93" s="1"/>
      <c r="W93" s="1"/>
      <c r="X93" s="1"/>
      <c r="Y93" s="1" t="s">
        <v>31</v>
      </c>
      <c r="Z93" s="1">
        <v>1000048896</v>
      </c>
      <c r="AA93" s="1" t="s">
        <v>282</v>
      </c>
      <c r="AB93" s="6" t="s">
        <v>718</v>
      </c>
      <c r="AC93" s="1" t="s">
        <v>75</v>
      </c>
      <c r="AD93" s="1" t="s">
        <v>756</v>
      </c>
      <c r="AE93" s="1">
        <v>12301003</v>
      </c>
      <c r="AF93" s="1" t="s">
        <v>125</v>
      </c>
      <c r="AG93" s="4">
        <v>44317</v>
      </c>
      <c r="AH93" s="1">
        <v>120</v>
      </c>
      <c r="AI93" s="1">
        <v>120</v>
      </c>
      <c r="AJ93" s="3">
        <v>2848.5</v>
      </c>
      <c r="AK93" s="27">
        <v>5562</v>
      </c>
      <c r="AL93" s="1">
        <v>5562</v>
      </c>
    </row>
    <row r="94" spans="1:38" x14ac:dyDescent="0.25">
      <c r="A94" s="7">
        <v>1000</v>
      </c>
      <c r="B94" s="7">
        <v>55001455</v>
      </c>
      <c r="C94" s="1">
        <v>0</v>
      </c>
      <c r="D94" s="1" t="s">
        <v>83</v>
      </c>
      <c r="E94" s="1" t="s">
        <v>84</v>
      </c>
      <c r="F94" s="1" t="s">
        <v>37</v>
      </c>
      <c r="G94" s="1" t="s">
        <v>38</v>
      </c>
      <c r="H94" s="3">
        <v>2884.09</v>
      </c>
      <c r="I94" s="1">
        <v>4500137333</v>
      </c>
      <c r="J94" s="1">
        <v>20</v>
      </c>
      <c r="K94" s="1" t="str">
        <f t="shared" si="1"/>
        <v>450013733320</v>
      </c>
      <c r="L94" s="1">
        <v>5105630724</v>
      </c>
      <c r="M94" s="9">
        <v>2884.09</v>
      </c>
      <c r="N94" s="9">
        <v>2884.09</v>
      </c>
      <c r="O94" s="4">
        <v>44308</v>
      </c>
      <c r="P94" s="4">
        <v>44287</v>
      </c>
      <c r="Q94" s="7">
        <v>5500</v>
      </c>
      <c r="R94" s="8">
        <v>44301</v>
      </c>
      <c r="S94" s="7" t="s">
        <v>30</v>
      </c>
      <c r="T94" s="1" t="s">
        <v>289</v>
      </c>
      <c r="U94" s="1" t="s">
        <v>290</v>
      </c>
      <c r="V94" s="1"/>
      <c r="W94" s="1"/>
      <c r="X94" s="1"/>
      <c r="Y94" s="1" t="s">
        <v>31</v>
      </c>
      <c r="Z94" s="1">
        <v>100612</v>
      </c>
      <c r="AA94" s="1" t="s">
        <v>86</v>
      </c>
      <c r="AB94" s="6" t="s">
        <v>627</v>
      </c>
      <c r="AC94" s="1" t="s">
        <v>41</v>
      </c>
      <c r="AD94" s="1" t="s">
        <v>756</v>
      </c>
      <c r="AE94" s="1">
        <v>12301003</v>
      </c>
      <c r="AF94" s="1" t="s">
        <v>125</v>
      </c>
      <c r="AG94" s="4">
        <v>44317</v>
      </c>
      <c r="AH94" s="1">
        <v>120</v>
      </c>
      <c r="AI94" s="1">
        <v>120</v>
      </c>
      <c r="AJ94" s="3">
        <v>13000</v>
      </c>
      <c r="AK94" s="27">
        <v>38726</v>
      </c>
      <c r="AL94" s="1">
        <v>38726</v>
      </c>
    </row>
    <row r="95" spans="1:38" x14ac:dyDescent="0.25">
      <c r="A95" s="7">
        <v>1000</v>
      </c>
      <c r="B95" s="7">
        <v>54001098</v>
      </c>
      <c r="C95" s="1">
        <v>0</v>
      </c>
      <c r="D95" s="1" t="s">
        <v>35</v>
      </c>
      <c r="E95" s="1" t="s">
        <v>36</v>
      </c>
      <c r="F95" s="1" t="s">
        <v>37</v>
      </c>
      <c r="G95" s="1" t="s">
        <v>38</v>
      </c>
      <c r="H95" s="3">
        <v>2894.79</v>
      </c>
      <c r="I95" s="1">
        <v>4500132147</v>
      </c>
      <c r="J95" s="1">
        <v>20</v>
      </c>
      <c r="K95" s="1" t="str">
        <f t="shared" si="1"/>
        <v>450013214720</v>
      </c>
      <c r="L95" s="1">
        <v>5105628397</v>
      </c>
      <c r="M95" s="9">
        <v>2894.79</v>
      </c>
      <c r="N95" s="9">
        <v>2894.79</v>
      </c>
      <c r="O95" s="4">
        <v>44291</v>
      </c>
      <c r="P95" s="4">
        <v>44257</v>
      </c>
      <c r="Q95" s="7">
        <v>5400</v>
      </c>
      <c r="R95" s="8">
        <v>44264</v>
      </c>
      <c r="S95" s="7" t="s">
        <v>30</v>
      </c>
      <c r="T95" s="1" t="s">
        <v>183</v>
      </c>
      <c r="U95" s="1" t="s">
        <v>184</v>
      </c>
      <c r="V95" s="1"/>
      <c r="W95" s="1"/>
      <c r="X95" s="1"/>
      <c r="Y95" s="1" t="s">
        <v>39</v>
      </c>
      <c r="Z95" s="1">
        <v>1000052266</v>
      </c>
      <c r="AA95" s="1" t="s">
        <v>166</v>
      </c>
      <c r="AB95" s="6" t="s">
        <v>641</v>
      </c>
      <c r="AC95" s="1" t="s">
        <v>99</v>
      </c>
      <c r="AD95" s="1" t="s">
        <v>757</v>
      </c>
      <c r="AE95" s="1">
        <v>12301003</v>
      </c>
      <c r="AF95" s="1" t="s">
        <v>125</v>
      </c>
      <c r="AG95" s="4">
        <v>44287</v>
      </c>
      <c r="AH95" s="1">
        <v>120</v>
      </c>
      <c r="AI95" s="1">
        <v>120</v>
      </c>
      <c r="AJ95" s="3">
        <v>3184.27</v>
      </c>
      <c r="AK95" s="27">
        <v>798</v>
      </c>
      <c r="AL95" s="1">
        <v>798</v>
      </c>
    </row>
    <row r="96" spans="1:38" x14ac:dyDescent="0.25">
      <c r="A96" s="7">
        <v>1000</v>
      </c>
      <c r="B96" s="7">
        <v>55001455</v>
      </c>
      <c r="C96" s="1">
        <v>0</v>
      </c>
      <c r="D96" s="1" t="s">
        <v>83</v>
      </c>
      <c r="E96" s="1" t="s">
        <v>84</v>
      </c>
      <c r="F96" s="1" t="s">
        <v>37</v>
      </c>
      <c r="G96" s="1" t="s">
        <v>38</v>
      </c>
      <c r="H96" s="3">
        <v>2971.52</v>
      </c>
      <c r="I96" s="1">
        <v>4500137333</v>
      </c>
      <c r="J96" s="1">
        <v>10</v>
      </c>
      <c r="K96" s="1" t="str">
        <f t="shared" si="1"/>
        <v>450013733310</v>
      </c>
      <c r="L96" s="1">
        <v>5105630725</v>
      </c>
      <c r="M96" s="9">
        <v>2971.52</v>
      </c>
      <c r="N96" s="9">
        <v>2971.52</v>
      </c>
      <c r="O96" s="4">
        <v>44308</v>
      </c>
      <c r="P96" s="4">
        <v>44287</v>
      </c>
      <c r="Q96" s="7">
        <v>5500</v>
      </c>
      <c r="R96" s="8">
        <v>44301</v>
      </c>
      <c r="S96" s="7" t="s">
        <v>30</v>
      </c>
      <c r="T96" s="1" t="s">
        <v>289</v>
      </c>
      <c r="U96" s="1" t="s">
        <v>290</v>
      </c>
      <c r="V96" s="1"/>
      <c r="W96" s="1"/>
      <c r="X96" s="1"/>
      <c r="Y96" s="1" t="s">
        <v>31</v>
      </c>
      <c r="Z96" s="1">
        <v>100612</v>
      </c>
      <c r="AA96" s="1" t="s">
        <v>86</v>
      </c>
      <c r="AB96" s="6" t="s">
        <v>627</v>
      </c>
      <c r="AC96" s="1" t="s">
        <v>41</v>
      </c>
      <c r="AD96" s="1" t="s">
        <v>756</v>
      </c>
      <c r="AE96" s="1">
        <v>12301003</v>
      </c>
      <c r="AF96" s="1" t="s">
        <v>125</v>
      </c>
      <c r="AG96" s="4">
        <v>44317</v>
      </c>
      <c r="AH96" s="1">
        <v>120</v>
      </c>
      <c r="AI96" s="1">
        <v>120</v>
      </c>
      <c r="AJ96" s="3">
        <v>13000</v>
      </c>
      <c r="AK96" s="27">
        <v>38706</v>
      </c>
      <c r="AL96" s="1">
        <v>38706</v>
      </c>
    </row>
    <row r="97" spans="1:38" x14ac:dyDescent="0.25">
      <c r="A97" s="7">
        <v>1000</v>
      </c>
      <c r="B97" s="7">
        <v>95000044</v>
      </c>
      <c r="C97" s="1">
        <v>0</v>
      </c>
      <c r="D97" s="1" t="s">
        <v>72</v>
      </c>
      <c r="E97" s="1" t="s">
        <v>73</v>
      </c>
      <c r="F97" s="1" t="s">
        <v>37</v>
      </c>
      <c r="G97" s="1" t="s">
        <v>38</v>
      </c>
      <c r="H97" s="3">
        <v>2998.09</v>
      </c>
      <c r="I97" s="1">
        <v>4500138465</v>
      </c>
      <c r="J97" s="1">
        <v>100</v>
      </c>
      <c r="K97" s="1" t="str">
        <f t="shared" si="1"/>
        <v>4500138465100</v>
      </c>
      <c r="L97" s="1">
        <v>5105632279</v>
      </c>
      <c r="M97" s="9">
        <v>2998.09</v>
      </c>
      <c r="N97" s="9">
        <v>2998.09</v>
      </c>
      <c r="O97" s="4">
        <v>44362</v>
      </c>
      <c r="P97" s="4">
        <v>44312</v>
      </c>
      <c r="Q97" s="7">
        <v>9500</v>
      </c>
      <c r="R97" s="8">
        <v>44294</v>
      </c>
      <c r="S97" s="7" t="s">
        <v>30</v>
      </c>
      <c r="T97" s="1" t="s">
        <v>520</v>
      </c>
      <c r="U97" s="1" t="s">
        <v>179</v>
      </c>
      <c r="V97" s="1"/>
      <c r="W97" s="1"/>
      <c r="X97" s="1"/>
      <c r="Y97" s="1" t="s">
        <v>39</v>
      </c>
      <c r="Z97" s="1">
        <v>1000057224</v>
      </c>
      <c r="AA97" s="1" t="s">
        <v>521</v>
      </c>
      <c r="AB97" s="6" t="s">
        <v>704</v>
      </c>
      <c r="AC97" s="1" t="s">
        <v>56</v>
      </c>
      <c r="AD97" s="1" t="s">
        <v>758</v>
      </c>
      <c r="AE97" s="1">
        <v>12301002</v>
      </c>
      <c r="AF97" s="1" t="s">
        <v>392</v>
      </c>
      <c r="AG97" s="4">
        <v>44317</v>
      </c>
      <c r="AH97" s="1">
        <v>300</v>
      </c>
      <c r="AI97" s="1">
        <v>300</v>
      </c>
      <c r="AJ97" s="3">
        <v>66217.33</v>
      </c>
      <c r="AK97" s="27">
        <v>332710</v>
      </c>
      <c r="AL97" s="1">
        <v>332710</v>
      </c>
    </row>
    <row r="98" spans="1:38" x14ac:dyDescent="0.25">
      <c r="A98" s="7">
        <v>1000</v>
      </c>
      <c r="B98" s="7">
        <v>54001052</v>
      </c>
      <c r="C98" s="1">
        <v>0</v>
      </c>
      <c r="D98" s="1" t="s">
        <v>83</v>
      </c>
      <c r="E98" s="1" t="s">
        <v>84</v>
      </c>
      <c r="F98" s="1" t="s">
        <v>37</v>
      </c>
      <c r="G98" s="1" t="s">
        <v>38</v>
      </c>
      <c r="H98" s="3">
        <v>3014.51</v>
      </c>
      <c r="I98" s="1">
        <v>4500126568</v>
      </c>
      <c r="J98" s="1">
        <v>50</v>
      </c>
      <c r="K98" s="1" t="str">
        <f t="shared" si="1"/>
        <v>450012656850</v>
      </c>
      <c r="L98" s="1">
        <v>5105636188</v>
      </c>
      <c r="M98" s="9">
        <v>3014.51</v>
      </c>
      <c r="N98" s="9">
        <v>3014.51</v>
      </c>
      <c r="O98" s="4">
        <v>44379</v>
      </c>
      <c r="P98" s="4">
        <v>44362</v>
      </c>
      <c r="Q98" s="7">
        <v>5400</v>
      </c>
      <c r="R98" s="8">
        <v>44187</v>
      </c>
      <c r="S98" s="7" t="s">
        <v>30</v>
      </c>
      <c r="T98" s="1" t="s">
        <v>162</v>
      </c>
      <c r="U98" s="1" t="s">
        <v>163</v>
      </c>
      <c r="V98" s="1"/>
      <c r="W98" s="1"/>
      <c r="X98" s="1"/>
      <c r="Y98" s="1" t="s">
        <v>39</v>
      </c>
      <c r="Z98" s="1">
        <v>100612</v>
      </c>
      <c r="AA98" s="1" t="s">
        <v>86</v>
      </c>
      <c r="AB98" s="6" t="s">
        <v>627</v>
      </c>
      <c r="AC98" s="1" t="s">
        <v>49</v>
      </c>
      <c r="AD98" s="1" t="s">
        <v>757</v>
      </c>
      <c r="AE98" s="1">
        <v>12301003</v>
      </c>
      <c r="AF98" s="1" t="s">
        <v>125</v>
      </c>
      <c r="AG98" s="4">
        <v>44197</v>
      </c>
      <c r="AH98" s="1">
        <v>120</v>
      </c>
      <c r="AI98" s="1">
        <v>120</v>
      </c>
      <c r="AJ98" s="3">
        <v>30145.08</v>
      </c>
      <c r="AK98" s="27">
        <v>39553</v>
      </c>
      <c r="AL98" s="1">
        <v>39553</v>
      </c>
    </row>
    <row r="99" spans="1:38" x14ac:dyDescent="0.25">
      <c r="A99" s="7">
        <v>1000</v>
      </c>
      <c r="B99" s="7">
        <v>95000251</v>
      </c>
      <c r="C99" s="1">
        <v>0</v>
      </c>
      <c r="D99" s="1" t="s">
        <v>72</v>
      </c>
      <c r="E99" s="1" t="s">
        <v>73</v>
      </c>
      <c r="F99" s="1" t="s">
        <v>37</v>
      </c>
      <c r="G99" s="1" t="s">
        <v>38</v>
      </c>
      <c r="H99" s="3">
        <v>3077.93</v>
      </c>
      <c r="I99" s="1">
        <v>4500140694</v>
      </c>
      <c r="J99" s="1">
        <v>20</v>
      </c>
      <c r="K99" s="1" t="str">
        <f t="shared" si="1"/>
        <v>450014069420</v>
      </c>
      <c r="L99" s="1">
        <v>5105635347</v>
      </c>
      <c r="M99" s="9">
        <v>3077.93</v>
      </c>
      <c r="N99" s="9">
        <v>3077.93</v>
      </c>
      <c r="O99" s="4">
        <v>44370</v>
      </c>
      <c r="P99" s="4">
        <v>44341</v>
      </c>
      <c r="Q99" s="7">
        <v>9500</v>
      </c>
      <c r="R99" s="8">
        <v>44347</v>
      </c>
      <c r="S99" s="7" t="s">
        <v>30</v>
      </c>
      <c r="T99" s="1" t="s">
        <v>621</v>
      </c>
      <c r="U99" s="1" t="s">
        <v>622</v>
      </c>
      <c r="V99" s="1"/>
      <c r="W99" s="1"/>
      <c r="X99" s="1"/>
      <c r="Y99" s="1" t="s">
        <v>39</v>
      </c>
      <c r="Z99" s="1">
        <v>1000057224</v>
      </c>
      <c r="AA99" s="1" t="s">
        <v>521</v>
      </c>
      <c r="AB99" s="6" t="s">
        <v>704</v>
      </c>
      <c r="AC99" s="1" t="s">
        <v>56</v>
      </c>
      <c r="AD99" s="1" t="s">
        <v>758</v>
      </c>
      <c r="AE99" s="1">
        <v>12301002</v>
      </c>
      <c r="AF99" s="1" t="s">
        <v>392</v>
      </c>
      <c r="AG99" s="4">
        <v>44348</v>
      </c>
      <c r="AH99" s="1">
        <v>300</v>
      </c>
      <c r="AI99" s="1">
        <v>300</v>
      </c>
      <c r="AJ99" s="3">
        <v>48998.8</v>
      </c>
      <c r="AK99" s="27">
        <v>339221</v>
      </c>
      <c r="AL99" s="1">
        <v>339221</v>
      </c>
    </row>
    <row r="100" spans="1:38" x14ac:dyDescent="0.25">
      <c r="A100" s="7">
        <v>1000</v>
      </c>
      <c r="B100" s="7">
        <v>54001165</v>
      </c>
      <c r="C100" s="1">
        <v>0</v>
      </c>
      <c r="D100" s="1" t="s">
        <v>35</v>
      </c>
      <c r="E100" s="1" t="s">
        <v>36</v>
      </c>
      <c r="F100" s="1" t="s">
        <v>37</v>
      </c>
      <c r="G100" s="1" t="s">
        <v>38</v>
      </c>
      <c r="H100" s="3">
        <v>3096.94</v>
      </c>
      <c r="I100" s="1">
        <v>4500136527</v>
      </c>
      <c r="J100" s="1">
        <v>10</v>
      </c>
      <c r="K100" s="1" t="str">
        <f t="shared" si="1"/>
        <v>450013652710</v>
      </c>
      <c r="L100" s="1">
        <v>5105626410</v>
      </c>
      <c r="M100" s="9">
        <v>3096.94</v>
      </c>
      <c r="N100" s="9">
        <v>3096.94</v>
      </c>
      <c r="O100" s="4">
        <v>44249</v>
      </c>
      <c r="P100" s="4">
        <v>44204</v>
      </c>
      <c r="Q100" s="7">
        <v>5400</v>
      </c>
      <c r="R100" s="8">
        <v>44238</v>
      </c>
      <c r="S100" s="7" t="s">
        <v>30</v>
      </c>
      <c r="T100" s="1" t="s">
        <v>216</v>
      </c>
      <c r="U100" s="1" t="s">
        <v>217</v>
      </c>
      <c r="V100" s="1"/>
      <c r="W100" s="1"/>
      <c r="X100" s="1"/>
      <c r="Y100" s="1" t="s">
        <v>39</v>
      </c>
      <c r="Z100" s="1">
        <v>106888</v>
      </c>
      <c r="AA100" s="1" t="s">
        <v>151</v>
      </c>
      <c r="AB100" s="6" t="s">
        <v>669</v>
      </c>
      <c r="AC100" s="1" t="s">
        <v>49</v>
      </c>
      <c r="AD100" s="1" t="s">
        <v>757</v>
      </c>
      <c r="AE100" s="1">
        <v>12301003</v>
      </c>
      <c r="AF100" s="1" t="s">
        <v>125</v>
      </c>
      <c r="AG100" s="4">
        <v>44256</v>
      </c>
      <c r="AH100" s="1">
        <v>120</v>
      </c>
      <c r="AI100" s="1">
        <v>120</v>
      </c>
      <c r="AJ100" s="3">
        <v>131542.41</v>
      </c>
      <c r="AK100" s="27">
        <v>47824</v>
      </c>
      <c r="AL100" s="1">
        <v>47824</v>
      </c>
    </row>
    <row r="101" spans="1:38" x14ac:dyDescent="0.25">
      <c r="A101" s="7">
        <v>1000</v>
      </c>
      <c r="B101" s="7">
        <v>95000044</v>
      </c>
      <c r="C101" s="1">
        <v>0</v>
      </c>
      <c r="D101" s="1" t="s">
        <v>72</v>
      </c>
      <c r="E101" s="1" t="s">
        <v>73</v>
      </c>
      <c r="F101" s="1" t="s">
        <v>37</v>
      </c>
      <c r="G101" s="1" t="s">
        <v>38</v>
      </c>
      <c r="H101" s="3">
        <v>3118.53</v>
      </c>
      <c r="I101" s="1">
        <v>4500138465</v>
      </c>
      <c r="J101" s="1">
        <v>150</v>
      </c>
      <c r="K101" s="1" t="str">
        <f t="shared" si="1"/>
        <v>4500138465150</v>
      </c>
      <c r="L101" s="1">
        <v>5105634000</v>
      </c>
      <c r="M101" s="9">
        <v>3118.53</v>
      </c>
      <c r="N101" s="9">
        <v>3118.53</v>
      </c>
      <c r="O101" s="4">
        <v>44365</v>
      </c>
      <c r="P101" s="4">
        <v>44315</v>
      </c>
      <c r="Q101" s="7">
        <v>9500</v>
      </c>
      <c r="R101" s="8">
        <v>44294</v>
      </c>
      <c r="S101" s="7" t="s">
        <v>30</v>
      </c>
      <c r="T101" s="1" t="s">
        <v>520</v>
      </c>
      <c r="U101" s="1" t="s">
        <v>179</v>
      </c>
      <c r="V101" s="1"/>
      <c r="W101" s="1"/>
      <c r="X101" s="1"/>
      <c r="Y101" s="1" t="s">
        <v>39</v>
      </c>
      <c r="Z101" s="1">
        <v>1000057224</v>
      </c>
      <c r="AA101" s="1" t="s">
        <v>521</v>
      </c>
      <c r="AB101" s="6" t="s">
        <v>704</v>
      </c>
      <c r="AC101" s="1" t="s">
        <v>56</v>
      </c>
      <c r="AD101" s="1" t="s">
        <v>758</v>
      </c>
      <c r="AE101" s="1">
        <v>12301002</v>
      </c>
      <c r="AF101" s="1" t="s">
        <v>392</v>
      </c>
      <c r="AG101" s="4">
        <v>44317</v>
      </c>
      <c r="AH101" s="1">
        <v>300</v>
      </c>
      <c r="AI101" s="1">
        <v>300</v>
      </c>
      <c r="AJ101" s="3">
        <v>66217.33</v>
      </c>
      <c r="AK101" s="27">
        <v>333650</v>
      </c>
      <c r="AL101" s="1" t="s">
        <v>522</v>
      </c>
    </row>
    <row r="102" spans="1:38" x14ac:dyDescent="0.25">
      <c r="A102" s="7">
        <v>1000</v>
      </c>
      <c r="B102" s="7">
        <v>54001185</v>
      </c>
      <c r="C102" s="1">
        <v>0</v>
      </c>
      <c r="D102" s="1" t="s">
        <v>35</v>
      </c>
      <c r="E102" s="1" t="s">
        <v>36</v>
      </c>
      <c r="F102" s="1" t="s">
        <v>37</v>
      </c>
      <c r="G102" s="1" t="s">
        <v>38</v>
      </c>
      <c r="H102" s="3">
        <v>3162.24</v>
      </c>
      <c r="I102" s="1">
        <v>4500137846</v>
      </c>
      <c r="J102" s="1">
        <v>10</v>
      </c>
      <c r="K102" s="1" t="str">
        <f t="shared" si="1"/>
        <v>450013784610</v>
      </c>
      <c r="L102" s="1">
        <v>5105630308</v>
      </c>
      <c r="M102" s="9">
        <v>3162.24</v>
      </c>
      <c r="N102" s="9">
        <v>3162.24</v>
      </c>
      <c r="O102" s="4">
        <v>44302</v>
      </c>
      <c r="P102" s="4">
        <v>44266</v>
      </c>
      <c r="Q102" s="7">
        <v>5400</v>
      </c>
      <c r="R102" s="8">
        <v>44298</v>
      </c>
      <c r="S102" s="7" t="s">
        <v>30</v>
      </c>
      <c r="T102" s="1" t="s">
        <v>250</v>
      </c>
      <c r="U102" s="1"/>
      <c r="V102" s="1"/>
      <c r="W102" s="1"/>
      <c r="X102" s="1"/>
      <c r="Y102" s="1" t="s">
        <v>39</v>
      </c>
      <c r="Z102" s="1">
        <v>1000051179</v>
      </c>
      <c r="AA102" s="1" t="s">
        <v>251</v>
      </c>
      <c r="AB102" s="6" t="s">
        <v>665</v>
      </c>
      <c r="AC102" s="1" t="s">
        <v>78</v>
      </c>
      <c r="AD102" s="1" t="s">
        <v>757</v>
      </c>
      <c r="AE102" s="1">
        <v>12301003</v>
      </c>
      <c r="AF102" s="1" t="s">
        <v>125</v>
      </c>
      <c r="AG102" s="4">
        <v>44317</v>
      </c>
      <c r="AH102" s="1">
        <v>120</v>
      </c>
      <c r="AI102" s="1">
        <v>120</v>
      </c>
      <c r="AJ102" s="3">
        <v>3162.24</v>
      </c>
      <c r="AK102" s="27">
        <v>2883</v>
      </c>
      <c r="AL102" s="1">
        <v>2883</v>
      </c>
    </row>
    <row r="103" spans="1:38" x14ac:dyDescent="0.25">
      <c r="A103" s="7">
        <v>1000</v>
      </c>
      <c r="B103" s="7">
        <v>54001172</v>
      </c>
      <c r="C103" s="1">
        <v>0</v>
      </c>
      <c r="D103" s="1" t="s">
        <v>83</v>
      </c>
      <c r="E103" s="1" t="s">
        <v>84</v>
      </c>
      <c r="F103" s="1" t="s">
        <v>37</v>
      </c>
      <c r="G103" s="1" t="s">
        <v>38</v>
      </c>
      <c r="H103" s="3">
        <v>3256</v>
      </c>
      <c r="I103" s="1">
        <v>4500136905</v>
      </c>
      <c r="J103" s="1">
        <v>20</v>
      </c>
      <c r="K103" s="1" t="str">
        <f t="shared" si="1"/>
        <v>450013690520</v>
      </c>
      <c r="L103" s="1">
        <v>5105627168</v>
      </c>
      <c r="M103" s="9">
        <v>3256</v>
      </c>
      <c r="N103" s="9">
        <v>3256</v>
      </c>
      <c r="O103" s="4">
        <v>44266</v>
      </c>
      <c r="P103" s="4">
        <v>44237</v>
      </c>
      <c r="Q103" s="7">
        <v>5400</v>
      </c>
      <c r="R103" s="8">
        <v>44251</v>
      </c>
      <c r="S103" s="7" t="s">
        <v>30</v>
      </c>
      <c r="T103" s="1" t="s">
        <v>232</v>
      </c>
      <c r="U103" s="1"/>
      <c r="V103" s="1"/>
      <c r="W103" s="1"/>
      <c r="X103" s="1"/>
      <c r="Y103" s="1" t="s">
        <v>31</v>
      </c>
      <c r="Z103" s="1">
        <v>100612</v>
      </c>
      <c r="AA103" s="1" t="s">
        <v>86</v>
      </c>
      <c r="AB103" s="6" t="s">
        <v>627</v>
      </c>
      <c r="AC103" s="1" t="s">
        <v>44</v>
      </c>
      <c r="AD103" s="1" t="s">
        <v>757</v>
      </c>
      <c r="AE103" s="1">
        <v>12301003</v>
      </c>
      <c r="AF103" s="1" t="s">
        <v>125</v>
      </c>
      <c r="AG103" s="4">
        <v>44256</v>
      </c>
      <c r="AH103" s="1">
        <v>120</v>
      </c>
      <c r="AI103" s="1">
        <v>120</v>
      </c>
      <c r="AJ103" s="3">
        <v>8456</v>
      </c>
      <c r="AK103" s="27">
        <v>38091</v>
      </c>
      <c r="AL103" s="1">
        <v>38091</v>
      </c>
    </row>
    <row r="104" spans="1:38" x14ac:dyDescent="0.25">
      <c r="A104" s="7">
        <v>1000</v>
      </c>
      <c r="B104" s="7">
        <v>54001076</v>
      </c>
      <c r="C104" s="1">
        <v>0</v>
      </c>
      <c r="D104" s="1" t="s">
        <v>35</v>
      </c>
      <c r="E104" s="1" t="s">
        <v>36</v>
      </c>
      <c r="F104" s="1" t="s">
        <v>37</v>
      </c>
      <c r="G104" s="1" t="s">
        <v>38</v>
      </c>
      <c r="H104" s="3">
        <v>3266.38</v>
      </c>
      <c r="I104" s="1">
        <v>4500128121</v>
      </c>
      <c r="J104" s="1">
        <v>20</v>
      </c>
      <c r="K104" s="1" t="str">
        <f t="shared" si="1"/>
        <v>450012812120</v>
      </c>
      <c r="L104" s="1">
        <v>5105627839</v>
      </c>
      <c r="M104" s="9">
        <v>3266.38</v>
      </c>
      <c r="N104" s="9">
        <v>3266.38</v>
      </c>
      <c r="O104" s="4">
        <v>44277</v>
      </c>
      <c r="P104" s="4">
        <v>44256</v>
      </c>
      <c r="Q104" s="7">
        <v>5400</v>
      </c>
      <c r="R104" s="8">
        <v>44193</v>
      </c>
      <c r="S104" s="7" t="s">
        <v>30</v>
      </c>
      <c r="T104" s="1" t="s">
        <v>169</v>
      </c>
      <c r="U104" s="1" t="s">
        <v>170</v>
      </c>
      <c r="V104" s="1"/>
      <c r="W104" s="1"/>
      <c r="X104" s="1"/>
      <c r="Y104" s="1" t="s">
        <v>39</v>
      </c>
      <c r="Z104" s="1">
        <v>1000052629</v>
      </c>
      <c r="AA104" s="1" t="s">
        <v>171</v>
      </c>
      <c r="AB104" s="6" t="s">
        <v>639</v>
      </c>
      <c r="AC104" s="1" t="s">
        <v>82</v>
      </c>
      <c r="AD104" s="1" t="s">
        <v>757</v>
      </c>
      <c r="AE104" s="1">
        <v>12301003</v>
      </c>
      <c r="AF104" s="1" t="s">
        <v>125</v>
      </c>
      <c r="AG104" s="4">
        <v>44197</v>
      </c>
      <c r="AH104" s="1">
        <v>120</v>
      </c>
      <c r="AI104" s="1">
        <v>120</v>
      </c>
      <c r="AJ104" s="3">
        <v>8166.09</v>
      </c>
      <c r="AK104" s="27">
        <v>8</v>
      </c>
      <c r="AL104" s="1">
        <v>8</v>
      </c>
    </row>
    <row r="105" spans="1:38" x14ac:dyDescent="0.25">
      <c r="A105" s="7">
        <v>1000</v>
      </c>
      <c r="B105" s="7">
        <v>54001078</v>
      </c>
      <c r="C105" s="1">
        <v>0</v>
      </c>
      <c r="D105" s="1" t="s">
        <v>35</v>
      </c>
      <c r="E105" s="1" t="s">
        <v>36</v>
      </c>
      <c r="F105" s="1" t="s">
        <v>37</v>
      </c>
      <c r="G105" s="1" t="s">
        <v>38</v>
      </c>
      <c r="H105" s="3">
        <v>3322.92</v>
      </c>
      <c r="I105" s="1">
        <v>4500128641</v>
      </c>
      <c r="J105" s="1">
        <v>20</v>
      </c>
      <c r="K105" s="1" t="str">
        <f t="shared" si="1"/>
        <v>450012864120</v>
      </c>
      <c r="L105" s="1">
        <v>5105635364</v>
      </c>
      <c r="M105" s="9">
        <v>3322.92</v>
      </c>
      <c r="N105" s="9">
        <v>3322.92</v>
      </c>
      <c r="O105" s="4">
        <v>44389</v>
      </c>
      <c r="P105" s="4">
        <v>44355</v>
      </c>
      <c r="Q105" s="7">
        <v>5400</v>
      </c>
      <c r="R105" s="8">
        <v>44195</v>
      </c>
      <c r="S105" s="7" t="s">
        <v>30</v>
      </c>
      <c r="T105" s="1" t="s">
        <v>172</v>
      </c>
      <c r="U105" s="1" t="s">
        <v>173</v>
      </c>
      <c r="V105" s="1"/>
      <c r="W105" s="1"/>
      <c r="X105" s="1"/>
      <c r="Y105" s="1" t="s">
        <v>39</v>
      </c>
      <c r="Z105" s="1">
        <v>1000050999</v>
      </c>
      <c r="AA105" s="1" t="s">
        <v>156</v>
      </c>
      <c r="AB105" s="6" t="s">
        <v>652</v>
      </c>
      <c r="AC105" s="1" t="s">
        <v>99</v>
      </c>
      <c r="AD105" s="1" t="s">
        <v>757</v>
      </c>
      <c r="AE105" s="1">
        <v>12301003</v>
      </c>
      <c r="AF105" s="1" t="s">
        <v>125</v>
      </c>
      <c r="AG105" s="4">
        <v>44197</v>
      </c>
      <c r="AH105" s="1">
        <v>120</v>
      </c>
      <c r="AI105" s="1">
        <v>120</v>
      </c>
      <c r="AJ105" s="3">
        <v>33229.199999999997</v>
      </c>
      <c r="AK105" s="27">
        <v>1233</v>
      </c>
      <c r="AL105" s="1">
        <v>1233</v>
      </c>
    </row>
    <row r="106" spans="1:38" x14ac:dyDescent="0.25">
      <c r="A106" s="7">
        <v>1000</v>
      </c>
      <c r="B106" s="7">
        <v>95000044</v>
      </c>
      <c r="C106" s="1">
        <v>0</v>
      </c>
      <c r="D106" s="1" t="s">
        <v>72</v>
      </c>
      <c r="E106" s="1" t="s">
        <v>73</v>
      </c>
      <c r="F106" s="1" t="s">
        <v>37</v>
      </c>
      <c r="G106" s="1" t="s">
        <v>38</v>
      </c>
      <c r="H106" s="3">
        <v>3378.73</v>
      </c>
      <c r="I106" s="1">
        <v>4500138465</v>
      </c>
      <c r="J106" s="1">
        <v>60</v>
      </c>
      <c r="K106" s="1" t="str">
        <f t="shared" si="1"/>
        <v>450013846560</v>
      </c>
      <c r="L106" s="1">
        <v>5105631038</v>
      </c>
      <c r="M106" s="9">
        <v>3378.73</v>
      </c>
      <c r="N106" s="9">
        <v>3378.73</v>
      </c>
      <c r="O106" s="4">
        <v>44328</v>
      </c>
      <c r="P106" s="4">
        <v>44286</v>
      </c>
      <c r="Q106" s="7">
        <v>9500</v>
      </c>
      <c r="R106" s="8">
        <v>44294</v>
      </c>
      <c r="S106" s="7" t="s">
        <v>30</v>
      </c>
      <c r="T106" s="1" t="s">
        <v>520</v>
      </c>
      <c r="U106" s="1" t="s">
        <v>179</v>
      </c>
      <c r="V106" s="1"/>
      <c r="W106" s="1"/>
      <c r="X106" s="1"/>
      <c r="Y106" s="1" t="s">
        <v>39</v>
      </c>
      <c r="Z106" s="1">
        <v>1000057224</v>
      </c>
      <c r="AA106" s="1" t="s">
        <v>521</v>
      </c>
      <c r="AB106" s="6" t="s">
        <v>704</v>
      </c>
      <c r="AC106" s="1" t="s">
        <v>56</v>
      </c>
      <c r="AD106" s="1" t="s">
        <v>758</v>
      </c>
      <c r="AE106" s="1">
        <v>12301002</v>
      </c>
      <c r="AF106" s="1" t="s">
        <v>392</v>
      </c>
      <c r="AG106" s="4">
        <v>44317</v>
      </c>
      <c r="AH106" s="1">
        <v>300</v>
      </c>
      <c r="AI106" s="1">
        <v>300</v>
      </c>
      <c r="AJ106" s="3">
        <v>66217.33</v>
      </c>
      <c r="AK106" s="27">
        <v>327739</v>
      </c>
      <c r="AL106" s="1">
        <v>327739</v>
      </c>
    </row>
    <row r="107" spans="1:38" x14ac:dyDescent="0.25">
      <c r="A107" s="7">
        <v>1000</v>
      </c>
      <c r="B107" s="7">
        <v>55001463</v>
      </c>
      <c r="C107" s="1">
        <v>0</v>
      </c>
      <c r="D107" s="1" t="s">
        <v>35</v>
      </c>
      <c r="E107" s="1" t="s">
        <v>36</v>
      </c>
      <c r="F107" s="1" t="s">
        <v>37</v>
      </c>
      <c r="G107" s="1" t="s">
        <v>38</v>
      </c>
      <c r="H107" s="3">
        <v>3500</v>
      </c>
      <c r="I107" s="1">
        <v>4500139382</v>
      </c>
      <c r="J107" s="1">
        <v>30</v>
      </c>
      <c r="K107" s="1" t="str">
        <f t="shared" si="1"/>
        <v>450013938230</v>
      </c>
      <c r="L107" s="1">
        <v>5105633941</v>
      </c>
      <c r="M107" s="9">
        <v>3500</v>
      </c>
      <c r="N107" s="9">
        <v>3500</v>
      </c>
      <c r="O107" s="4">
        <v>44354</v>
      </c>
      <c r="P107" s="4">
        <v>44327</v>
      </c>
      <c r="Q107" s="7">
        <v>5500</v>
      </c>
      <c r="R107" s="8">
        <v>44327</v>
      </c>
      <c r="S107" s="7" t="s">
        <v>30</v>
      </c>
      <c r="T107" s="1" t="s">
        <v>302</v>
      </c>
      <c r="U107" s="1" t="s">
        <v>303</v>
      </c>
      <c r="V107" s="1"/>
      <c r="W107" s="1"/>
      <c r="X107" s="1"/>
      <c r="Y107" s="1" t="s">
        <v>39</v>
      </c>
      <c r="Z107" s="1">
        <v>1000000280</v>
      </c>
      <c r="AA107" s="1" t="s">
        <v>304</v>
      </c>
      <c r="AB107" s="6" t="s">
        <v>721</v>
      </c>
      <c r="AC107" s="1" t="s">
        <v>48</v>
      </c>
      <c r="AD107" s="1" t="s">
        <v>756</v>
      </c>
      <c r="AE107" s="1">
        <v>12301003</v>
      </c>
      <c r="AF107" s="1" t="s">
        <v>125</v>
      </c>
      <c r="AG107" s="4">
        <v>44348</v>
      </c>
      <c r="AH107" s="1">
        <v>120</v>
      </c>
      <c r="AI107" s="1">
        <v>120</v>
      </c>
      <c r="AJ107" s="3">
        <v>23000</v>
      </c>
      <c r="AK107" s="27">
        <v>34098</v>
      </c>
      <c r="AL107" s="1">
        <v>34098</v>
      </c>
    </row>
    <row r="108" spans="1:38" x14ac:dyDescent="0.25">
      <c r="A108" s="7">
        <v>1000</v>
      </c>
      <c r="B108" s="7">
        <v>54001057</v>
      </c>
      <c r="C108" s="1">
        <v>0</v>
      </c>
      <c r="D108" s="1" t="s">
        <v>83</v>
      </c>
      <c r="E108" s="1" t="s">
        <v>84</v>
      </c>
      <c r="F108" s="1" t="s">
        <v>37</v>
      </c>
      <c r="G108" s="1" t="s">
        <v>38</v>
      </c>
      <c r="H108" s="3">
        <v>3550.09</v>
      </c>
      <c r="I108" s="1">
        <v>4500126488</v>
      </c>
      <c r="J108" s="1">
        <v>20</v>
      </c>
      <c r="K108" s="1" t="str">
        <f t="shared" si="1"/>
        <v>450012648820</v>
      </c>
      <c r="L108" s="1">
        <v>5105631731</v>
      </c>
      <c r="M108" s="9">
        <v>3550.09</v>
      </c>
      <c r="N108" s="9">
        <v>3550.09</v>
      </c>
      <c r="O108" s="4">
        <v>44340</v>
      </c>
      <c r="P108" s="4">
        <v>44309</v>
      </c>
      <c r="Q108" s="7">
        <v>5400</v>
      </c>
      <c r="R108" s="8">
        <v>44188</v>
      </c>
      <c r="S108" s="7" t="s">
        <v>30</v>
      </c>
      <c r="T108" s="1" t="s">
        <v>164</v>
      </c>
      <c r="U108" s="1" t="s">
        <v>165</v>
      </c>
      <c r="V108" s="1"/>
      <c r="W108" s="1"/>
      <c r="X108" s="1"/>
      <c r="Y108" s="1" t="s">
        <v>31</v>
      </c>
      <c r="Z108" s="1">
        <v>100612</v>
      </c>
      <c r="AA108" s="1" t="s">
        <v>86</v>
      </c>
      <c r="AB108" s="6" t="s">
        <v>627</v>
      </c>
      <c r="AC108" s="1"/>
      <c r="AD108" s="1"/>
      <c r="AE108" s="1">
        <v>12301003</v>
      </c>
      <c r="AF108" s="1" t="s">
        <v>125</v>
      </c>
      <c r="AG108" s="4">
        <v>44197</v>
      </c>
      <c r="AH108" s="1">
        <v>120</v>
      </c>
      <c r="AI108" s="1">
        <v>120</v>
      </c>
      <c r="AJ108" s="3">
        <v>7100.18</v>
      </c>
      <c r="AK108" s="27">
        <v>39006</v>
      </c>
      <c r="AL108" s="1">
        <v>39006</v>
      </c>
    </row>
    <row r="109" spans="1:38" x14ac:dyDescent="0.25">
      <c r="A109" s="7">
        <v>1000</v>
      </c>
      <c r="B109" s="7">
        <v>54001165</v>
      </c>
      <c r="C109" s="1">
        <v>0</v>
      </c>
      <c r="D109" s="1" t="s">
        <v>35</v>
      </c>
      <c r="E109" s="1" t="s">
        <v>36</v>
      </c>
      <c r="F109" s="1" t="s">
        <v>37</v>
      </c>
      <c r="G109" s="1" t="s">
        <v>38</v>
      </c>
      <c r="H109" s="3">
        <v>3560.56</v>
      </c>
      <c r="I109" s="1">
        <v>4500136527</v>
      </c>
      <c r="J109" s="1">
        <v>50</v>
      </c>
      <c r="K109" s="1" t="str">
        <f t="shared" si="1"/>
        <v>450013652750</v>
      </c>
      <c r="L109" s="1">
        <v>5105626425</v>
      </c>
      <c r="M109" s="9">
        <v>3560.56</v>
      </c>
      <c r="N109" s="9">
        <v>3560.56</v>
      </c>
      <c r="O109" s="4">
        <v>44260</v>
      </c>
      <c r="P109" s="4">
        <v>44218</v>
      </c>
      <c r="Q109" s="7">
        <v>5400</v>
      </c>
      <c r="R109" s="8">
        <v>44238</v>
      </c>
      <c r="S109" s="7" t="s">
        <v>30</v>
      </c>
      <c r="T109" s="1" t="s">
        <v>216</v>
      </c>
      <c r="U109" s="1" t="s">
        <v>217</v>
      </c>
      <c r="V109" s="1"/>
      <c r="W109" s="1"/>
      <c r="X109" s="1"/>
      <c r="Y109" s="1" t="s">
        <v>39</v>
      </c>
      <c r="Z109" s="1">
        <v>106888</v>
      </c>
      <c r="AA109" s="1" t="s">
        <v>151</v>
      </c>
      <c r="AB109" s="6" t="s">
        <v>669</v>
      </c>
      <c r="AC109" s="1" t="s">
        <v>49</v>
      </c>
      <c r="AD109" s="1" t="s">
        <v>757</v>
      </c>
      <c r="AE109" s="1">
        <v>12301003</v>
      </c>
      <c r="AF109" s="1" t="s">
        <v>125</v>
      </c>
      <c r="AG109" s="4">
        <v>44256</v>
      </c>
      <c r="AH109" s="1">
        <v>120</v>
      </c>
      <c r="AI109" s="1">
        <v>120</v>
      </c>
      <c r="AJ109" s="3">
        <v>131542.41</v>
      </c>
      <c r="AK109" s="27">
        <v>48215</v>
      </c>
      <c r="AL109" s="1">
        <v>48215</v>
      </c>
    </row>
    <row r="110" spans="1:38" x14ac:dyDescent="0.25">
      <c r="A110" s="7">
        <v>1000</v>
      </c>
      <c r="B110" s="7">
        <v>55001450</v>
      </c>
      <c r="C110" s="1">
        <v>0</v>
      </c>
      <c r="D110" s="1" t="s">
        <v>62</v>
      </c>
      <c r="E110" s="1" t="s">
        <v>63</v>
      </c>
      <c r="F110" s="1" t="s">
        <v>42</v>
      </c>
      <c r="G110" s="1" t="s">
        <v>43</v>
      </c>
      <c r="H110" s="3">
        <v>3776.4</v>
      </c>
      <c r="I110" s="1">
        <v>4500136179</v>
      </c>
      <c r="J110" s="1">
        <v>10</v>
      </c>
      <c r="K110" s="1" t="str">
        <f t="shared" si="1"/>
        <v>450013617910</v>
      </c>
      <c r="L110" s="1">
        <v>5105624564</v>
      </c>
      <c r="M110" s="9">
        <v>3776.4</v>
      </c>
      <c r="N110" s="9">
        <v>3776.4</v>
      </c>
      <c r="O110" s="4">
        <v>44222</v>
      </c>
      <c r="P110" s="4">
        <v>44187</v>
      </c>
      <c r="Q110" s="7">
        <v>5500</v>
      </c>
      <c r="R110" s="8">
        <v>44208</v>
      </c>
      <c r="S110" s="7" t="s">
        <v>30</v>
      </c>
      <c r="T110" s="1" t="s">
        <v>283</v>
      </c>
      <c r="U110" s="1" t="s">
        <v>284</v>
      </c>
      <c r="V110" s="1"/>
      <c r="W110" s="1"/>
      <c r="X110" s="1"/>
      <c r="Y110" s="1" t="s">
        <v>31</v>
      </c>
      <c r="Z110" s="1">
        <v>1000047359</v>
      </c>
      <c r="AA110" s="1" t="s">
        <v>285</v>
      </c>
      <c r="AB110" s="6" t="s">
        <v>653</v>
      </c>
      <c r="AC110" s="1" t="s">
        <v>53</v>
      </c>
      <c r="AD110" s="1" t="s">
        <v>756</v>
      </c>
      <c r="AE110" s="1">
        <v>12301003</v>
      </c>
      <c r="AF110" s="1" t="s">
        <v>125</v>
      </c>
      <c r="AG110" s="4">
        <v>44228</v>
      </c>
      <c r="AH110" s="1">
        <v>120</v>
      </c>
      <c r="AI110" s="1">
        <v>120</v>
      </c>
      <c r="AJ110" s="3">
        <v>12774</v>
      </c>
      <c r="AK110" s="27">
        <v>3944</v>
      </c>
      <c r="AL110" s="1">
        <v>3944</v>
      </c>
    </row>
    <row r="111" spans="1:38" x14ac:dyDescent="0.25">
      <c r="A111" s="7">
        <v>1000</v>
      </c>
      <c r="B111" s="7">
        <v>51001873</v>
      </c>
      <c r="C111" s="1">
        <v>0</v>
      </c>
      <c r="D111" s="1" t="s">
        <v>83</v>
      </c>
      <c r="E111" s="1" t="s">
        <v>84</v>
      </c>
      <c r="F111" s="1" t="s">
        <v>37</v>
      </c>
      <c r="G111" s="1" t="s">
        <v>38</v>
      </c>
      <c r="H111" s="3">
        <v>3872.16</v>
      </c>
      <c r="I111" s="1">
        <v>4500135440</v>
      </c>
      <c r="J111" s="1">
        <v>10</v>
      </c>
      <c r="K111" s="1" t="str">
        <f t="shared" si="1"/>
        <v>450013544010</v>
      </c>
      <c r="L111" s="1">
        <v>5105636568</v>
      </c>
      <c r="M111" s="9">
        <v>3872.16</v>
      </c>
      <c r="N111" s="9">
        <v>3872.16</v>
      </c>
      <c r="O111" s="4">
        <v>44377</v>
      </c>
      <c r="P111" s="4">
        <v>44363</v>
      </c>
      <c r="Q111" s="7">
        <v>5100</v>
      </c>
      <c r="R111" s="8">
        <v>44375</v>
      </c>
      <c r="S111" s="7" t="s">
        <v>30</v>
      </c>
      <c r="T111" s="1" t="s">
        <v>112</v>
      </c>
      <c r="U111" s="1" t="s">
        <v>113</v>
      </c>
      <c r="V111" s="1"/>
      <c r="W111" s="1"/>
      <c r="X111" s="1">
        <v>79847</v>
      </c>
      <c r="Y111" s="1" t="s">
        <v>31</v>
      </c>
      <c r="Z111" s="1">
        <v>100017</v>
      </c>
      <c r="AA111" s="1" t="s">
        <v>114</v>
      </c>
      <c r="AB111" s="6" t="s">
        <v>744</v>
      </c>
      <c r="AC111" s="1" t="s">
        <v>41</v>
      </c>
      <c r="AD111" s="1" t="s">
        <v>756</v>
      </c>
      <c r="AE111" s="1">
        <v>12303001</v>
      </c>
      <c r="AF111" s="1" t="s">
        <v>103</v>
      </c>
      <c r="AG111" s="4">
        <v>44378</v>
      </c>
      <c r="AH111" s="1">
        <v>120</v>
      </c>
      <c r="AI111" s="1">
        <v>120</v>
      </c>
      <c r="AJ111" s="3">
        <v>3872.16</v>
      </c>
      <c r="AK111" s="27">
        <v>1047359</v>
      </c>
      <c r="AL111" s="1">
        <v>1047359</v>
      </c>
    </row>
    <row r="112" spans="1:38" x14ac:dyDescent="0.25">
      <c r="A112" s="7">
        <v>1000</v>
      </c>
      <c r="B112" s="7">
        <v>51001874</v>
      </c>
      <c r="C112" s="1">
        <v>0</v>
      </c>
      <c r="D112" s="1" t="s">
        <v>83</v>
      </c>
      <c r="E112" s="1" t="s">
        <v>84</v>
      </c>
      <c r="F112" s="1" t="s">
        <v>37</v>
      </c>
      <c r="G112" s="1" t="s">
        <v>38</v>
      </c>
      <c r="H112" s="3">
        <v>3872.16</v>
      </c>
      <c r="I112" s="1">
        <v>4500135440</v>
      </c>
      <c r="J112" s="1">
        <v>20</v>
      </c>
      <c r="K112" s="1" t="str">
        <f t="shared" si="1"/>
        <v>450013544020</v>
      </c>
      <c r="L112" s="1">
        <v>5105636568</v>
      </c>
      <c r="M112" s="9">
        <v>3872.16</v>
      </c>
      <c r="N112" s="9">
        <v>3872.16</v>
      </c>
      <c r="O112" s="4">
        <v>44377</v>
      </c>
      <c r="P112" s="4">
        <v>44363</v>
      </c>
      <c r="Q112" s="7">
        <v>5100</v>
      </c>
      <c r="R112" s="8">
        <v>44375</v>
      </c>
      <c r="S112" s="7" t="s">
        <v>30</v>
      </c>
      <c r="T112" s="1" t="s">
        <v>115</v>
      </c>
      <c r="U112" s="1" t="s">
        <v>113</v>
      </c>
      <c r="V112" s="1"/>
      <c r="W112" s="1"/>
      <c r="X112" s="1">
        <v>79846</v>
      </c>
      <c r="Y112" s="1" t="s">
        <v>31</v>
      </c>
      <c r="Z112" s="1">
        <v>100017</v>
      </c>
      <c r="AA112" s="1" t="s">
        <v>114</v>
      </c>
      <c r="AB112" s="6" t="s">
        <v>744</v>
      </c>
      <c r="AC112" s="1" t="s">
        <v>41</v>
      </c>
      <c r="AD112" s="1" t="s">
        <v>756</v>
      </c>
      <c r="AE112" s="1">
        <v>12303001</v>
      </c>
      <c r="AF112" s="1" t="s">
        <v>103</v>
      </c>
      <c r="AG112" s="4">
        <v>44378</v>
      </c>
      <c r="AH112" s="1">
        <v>120</v>
      </c>
      <c r="AI112" s="1">
        <v>120</v>
      </c>
      <c r="AJ112" s="3">
        <v>3872.16</v>
      </c>
      <c r="AK112" s="27">
        <v>1047359</v>
      </c>
      <c r="AL112" s="1">
        <v>1047359</v>
      </c>
    </row>
    <row r="113" spans="1:38" x14ac:dyDescent="0.25">
      <c r="A113" s="7">
        <v>1000</v>
      </c>
      <c r="B113" s="7">
        <v>51001875</v>
      </c>
      <c r="C113" s="1">
        <v>0</v>
      </c>
      <c r="D113" s="1" t="s">
        <v>83</v>
      </c>
      <c r="E113" s="1" t="s">
        <v>84</v>
      </c>
      <c r="F113" s="1" t="s">
        <v>37</v>
      </c>
      <c r="G113" s="1" t="s">
        <v>38</v>
      </c>
      <c r="H113" s="3">
        <v>3872.16</v>
      </c>
      <c r="I113" s="1">
        <v>4500135440</v>
      </c>
      <c r="J113" s="1">
        <v>30</v>
      </c>
      <c r="K113" s="1" t="str">
        <f t="shared" si="1"/>
        <v>450013544030</v>
      </c>
      <c r="L113" s="1">
        <v>5105636568</v>
      </c>
      <c r="M113" s="9">
        <v>3872.16</v>
      </c>
      <c r="N113" s="9">
        <v>3872.16</v>
      </c>
      <c r="O113" s="4">
        <v>44377</v>
      </c>
      <c r="P113" s="4">
        <v>44363</v>
      </c>
      <c r="Q113" s="7">
        <v>5100</v>
      </c>
      <c r="R113" s="8">
        <v>44375</v>
      </c>
      <c r="S113" s="7" t="s">
        <v>30</v>
      </c>
      <c r="T113" s="1" t="s">
        <v>116</v>
      </c>
      <c r="U113" s="1" t="s">
        <v>113</v>
      </c>
      <c r="V113" s="1"/>
      <c r="W113" s="1"/>
      <c r="X113" s="1">
        <v>79848</v>
      </c>
      <c r="Y113" s="1" t="s">
        <v>31</v>
      </c>
      <c r="Z113" s="1">
        <v>100017</v>
      </c>
      <c r="AA113" s="1" t="s">
        <v>114</v>
      </c>
      <c r="AB113" s="6" t="s">
        <v>744</v>
      </c>
      <c r="AC113" s="1" t="s">
        <v>41</v>
      </c>
      <c r="AD113" s="1" t="s">
        <v>756</v>
      </c>
      <c r="AE113" s="1">
        <v>12303001</v>
      </c>
      <c r="AF113" s="1" t="s">
        <v>103</v>
      </c>
      <c r="AG113" s="4">
        <v>44378</v>
      </c>
      <c r="AH113" s="1">
        <v>120</v>
      </c>
      <c r="AI113" s="1">
        <v>120</v>
      </c>
      <c r="AJ113" s="3">
        <v>3872.16</v>
      </c>
      <c r="AK113" s="27">
        <v>1047359</v>
      </c>
      <c r="AL113" s="1">
        <v>1047359</v>
      </c>
    </row>
    <row r="114" spans="1:38" x14ac:dyDescent="0.25">
      <c r="A114" s="7">
        <v>1000</v>
      </c>
      <c r="B114" s="7">
        <v>51001876</v>
      </c>
      <c r="C114" s="1">
        <v>0</v>
      </c>
      <c r="D114" s="1" t="s">
        <v>83</v>
      </c>
      <c r="E114" s="1" t="s">
        <v>84</v>
      </c>
      <c r="F114" s="1" t="s">
        <v>37</v>
      </c>
      <c r="G114" s="1" t="s">
        <v>38</v>
      </c>
      <c r="H114" s="3">
        <v>3872.16</v>
      </c>
      <c r="I114" s="1">
        <v>4500135440</v>
      </c>
      <c r="J114" s="1">
        <v>40</v>
      </c>
      <c r="K114" s="1" t="str">
        <f t="shared" si="1"/>
        <v>450013544040</v>
      </c>
      <c r="L114" s="1">
        <v>5105636568</v>
      </c>
      <c r="M114" s="9">
        <v>3872.16</v>
      </c>
      <c r="N114" s="9">
        <v>3872.16</v>
      </c>
      <c r="O114" s="4">
        <v>44377</v>
      </c>
      <c r="P114" s="4">
        <v>44363</v>
      </c>
      <c r="Q114" s="7">
        <v>5100</v>
      </c>
      <c r="R114" s="8">
        <v>44375</v>
      </c>
      <c r="S114" s="7" t="s">
        <v>30</v>
      </c>
      <c r="T114" s="1" t="s">
        <v>117</v>
      </c>
      <c r="U114" s="1" t="s">
        <v>113</v>
      </c>
      <c r="V114" s="1"/>
      <c r="W114" s="1"/>
      <c r="X114" s="1">
        <v>79850</v>
      </c>
      <c r="Y114" s="1" t="s">
        <v>31</v>
      </c>
      <c r="Z114" s="1">
        <v>100017</v>
      </c>
      <c r="AA114" s="1" t="s">
        <v>114</v>
      </c>
      <c r="AB114" s="6" t="s">
        <v>744</v>
      </c>
      <c r="AC114" s="1" t="s">
        <v>41</v>
      </c>
      <c r="AD114" s="1" t="s">
        <v>756</v>
      </c>
      <c r="AE114" s="1">
        <v>12303001</v>
      </c>
      <c r="AF114" s="1" t="s">
        <v>103</v>
      </c>
      <c r="AG114" s="4">
        <v>44378</v>
      </c>
      <c r="AH114" s="1">
        <v>120</v>
      </c>
      <c r="AI114" s="1">
        <v>120</v>
      </c>
      <c r="AJ114" s="3">
        <v>3872.16</v>
      </c>
      <c r="AK114" s="27">
        <v>1047359</v>
      </c>
      <c r="AL114" s="1">
        <v>1047359</v>
      </c>
    </row>
    <row r="115" spans="1:38" x14ac:dyDescent="0.25">
      <c r="A115" s="7">
        <v>1000</v>
      </c>
      <c r="B115" s="7">
        <v>55001461</v>
      </c>
      <c r="C115" s="1">
        <v>0</v>
      </c>
      <c r="D115" s="1" t="s">
        <v>35</v>
      </c>
      <c r="E115" s="1" t="s">
        <v>36</v>
      </c>
      <c r="F115" s="1" t="s">
        <v>37</v>
      </c>
      <c r="G115" s="1" t="s">
        <v>38</v>
      </c>
      <c r="H115" s="3">
        <v>3994.78</v>
      </c>
      <c r="I115" s="1">
        <v>4500138585</v>
      </c>
      <c r="J115" s="1">
        <v>10</v>
      </c>
      <c r="K115" s="1" t="str">
        <f t="shared" si="1"/>
        <v>450013858510</v>
      </c>
      <c r="L115" s="1">
        <v>5105633710</v>
      </c>
      <c r="M115" s="9">
        <v>3994.78</v>
      </c>
      <c r="N115" s="9">
        <v>3994.78</v>
      </c>
      <c r="O115" s="4">
        <v>44351</v>
      </c>
      <c r="P115" s="4">
        <v>44317</v>
      </c>
      <c r="Q115" s="7">
        <v>5500</v>
      </c>
      <c r="R115" s="8">
        <v>44337</v>
      </c>
      <c r="S115" s="7" t="s">
        <v>30</v>
      </c>
      <c r="T115" s="1" t="s">
        <v>300</v>
      </c>
      <c r="U115" s="1"/>
      <c r="V115" s="1"/>
      <c r="W115" s="1"/>
      <c r="X115" s="1"/>
      <c r="Y115" s="1" t="s">
        <v>39</v>
      </c>
      <c r="Z115" s="1">
        <v>1000056836</v>
      </c>
      <c r="AA115" s="1" t="s">
        <v>242</v>
      </c>
      <c r="AB115" s="6" t="s">
        <v>700</v>
      </c>
      <c r="AC115" s="1" t="s">
        <v>76</v>
      </c>
      <c r="AD115" s="1" t="s">
        <v>756</v>
      </c>
      <c r="AE115" s="1">
        <v>12301003</v>
      </c>
      <c r="AF115" s="1" t="s">
        <v>125</v>
      </c>
      <c r="AG115" s="4">
        <v>44348</v>
      </c>
      <c r="AH115" s="1">
        <v>120</v>
      </c>
      <c r="AI115" s="1">
        <v>120</v>
      </c>
      <c r="AJ115" s="3">
        <v>4394.26</v>
      </c>
      <c r="AK115" s="27">
        <v>559</v>
      </c>
      <c r="AL115" s="1" t="s">
        <v>301</v>
      </c>
    </row>
    <row r="116" spans="1:38" x14ac:dyDescent="0.25">
      <c r="A116" s="7">
        <v>1000</v>
      </c>
      <c r="B116" s="7">
        <v>54001067</v>
      </c>
      <c r="C116" s="1">
        <v>0</v>
      </c>
      <c r="D116" s="1" t="s">
        <v>35</v>
      </c>
      <c r="E116" s="1" t="s">
        <v>36</v>
      </c>
      <c r="F116" s="1" t="s">
        <v>37</v>
      </c>
      <c r="G116" s="1" t="s">
        <v>38</v>
      </c>
      <c r="H116" s="3">
        <v>2404.19</v>
      </c>
      <c r="I116" s="1">
        <v>4500127407</v>
      </c>
      <c r="J116" s="1">
        <v>20</v>
      </c>
      <c r="K116" s="1" t="str">
        <f t="shared" si="1"/>
        <v>450012740720</v>
      </c>
      <c r="L116" s="1">
        <v>5105628396</v>
      </c>
      <c r="M116" s="9">
        <v>3997.1400000000003</v>
      </c>
      <c r="N116" s="9">
        <v>3997.14</v>
      </c>
      <c r="O116" s="4">
        <v>44291</v>
      </c>
      <c r="P116" s="4">
        <v>44257</v>
      </c>
      <c r="Q116" s="7">
        <v>5400</v>
      </c>
      <c r="R116" s="8">
        <v>44267</v>
      </c>
      <c r="S116" s="7" t="s">
        <v>30</v>
      </c>
      <c r="T116" s="1" t="s">
        <v>167</v>
      </c>
      <c r="U116" s="1" t="s">
        <v>168</v>
      </c>
      <c r="V116" s="1"/>
      <c r="W116" s="1"/>
      <c r="X116" s="1"/>
      <c r="Y116" s="1" t="s">
        <v>39</v>
      </c>
      <c r="Z116" s="1">
        <v>1000052266</v>
      </c>
      <c r="AA116" s="1" t="s">
        <v>166</v>
      </c>
      <c r="AB116" s="6" t="s">
        <v>641</v>
      </c>
      <c r="AC116" s="1" t="s">
        <v>99</v>
      </c>
      <c r="AD116" s="1" t="s">
        <v>757</v>
      </c>
      <c r="AE116" s="1">
        <v>12301003</v>
      </c>
      <c r="AF116" s="1" t="s">
        <v>125</v>
      </c>
      <c r="AG116" s="4">
        <v>44287</v>
      </c>
      <c r="AH116" s="1">
        <v>120</v>
      </c>
      <c r="AI116" s="1">
        <v>120</v>
      </c>
      <c r="AJ116" s="3">
        <v>2404.19</v>
      </c>
      <c r="AK116" s="27">
        <v>800</v>
      </c>
      <c r="AL116" s="1">
        <v>800</v>
      </c>
    </row>
    <row r="117" spans="1:38" x14ac:dyDescent="0.25">
      <c r="A117" s="7">
        <v>1000</v>
      </c>
      <c r="B117" s="7">
        <v>54001066</v>
      </c>
      <c r="C117" s="1">
        <v>0</v>
      </c>
      <c r="D117" s="1" t="s">
        <v>35</v>
      </c>
      <c r="E117" s="1" t="s">
        <v>36</v>
      </c>
      <c r="F117" s="1" t="s">
        <v>37</v>
      </c>
      <c r="G117" s="1" t="s">
        <v>38</v>
      </c>
      <c r="H117" s="3">
        <v>1592.95</v>
      </c>
      <c r="I117" s="1">
        <v>4500127407</v>
      </c>
      <c r="J117" s="1">
        <v>30</v>
      </c>
      <c r="K117" s="1" t="str">
        <f t="shared" si="1"/>
        <v>450012740730</v>
      </c>
      <c r="L117" s="1">
        <v>5105628396</v>
      </c>
      <c r="M117" s="9">
        <v>3997.1400000000003</v>
      </c>
      <c r="N117" s="9">
        <v>3997.14</v>
      </c>
      <c r="O117" s="4">
        <v>44291</v>
      </c>
      <c r="P117" s="4">
        <v>44257</v>
      </c>
      <c r="Q117" s="7">
        <v>5400</v>
      </c>
      <c r="R117" s="8">
        <v>44264</v>
      </c>
      <c r="S117" s="7" t="s">
        <v>30</v>
      </c>
      <c r="T117" s="1" t="s">
        <v>167</v>
      </c>
      <c r="U117" s="1" t="s">
        <v>168</v>
      </c>
      <c r="V117" s="1"/>
      <c r="W117" s="1"/>
      <c r="X117" s="1"/>
      <c r="Y117" s="1" t="s">
        <v>39</v>
      </c>
      <c r="Z117" s="1">
        <v>1000052266</v>
      </c>
      <c r="AA117" s="1" t="s">
        <v>166</v>
      </c>
      <c r="AB117" s="6" t="s">
        <v>641</v>
      </c>
      <c r="AC117" s="1" t="s">
        <v>34</v>
      </c>
      <c r="AD117" s="1" t="s">
        <v>757</v>
      </c>
      <c r="AE117" s="1">
        <v>12301003</v>
      </c>
      <c r="AF117" s="1" t="s">
        <v>125</v>
      </c>
      <c r="AG117" s="4">
        <v>44287</v>
      </c>
      <c r="AH117" s="1">
        <v>120</v>
      </c>
      <c r="AI117" s="1">
        <v>120</v>
      </c>
      <c r="AJ117" s="3">
        <v>1951.36</v>
      </c>
      <c r="AK117" s="27">
        <v>800</v>
      </c>
      <c r="AL117" s="1">
        <v>800</v>
      </c>
    </row>
    <row r="118" spans="1:38" x14ac:dyDescent="0.25">
      <c r="A118" s="7">
        <v>1000</v>
      </c>
      <c r="B118" s="7">
        <v>95000031</v>
      </c>
      <c r="C118" s="1">
        <v>0</v>
      </c>
      <c r="D118" s="1" t="s">
        <v>72</v>
      </c>
      <c r="E118" s="1" t="s">
        <v>73</v>
      </c>
      <c r="F118" s="1" t="s">
        <v>37</v>
      </c>
      <c r="G118" s="1" t="s">
        <v>38</v>
      </c>
      <c r="H118" s="3">
        <v>4050</v>
      </c>
      <c r="I118" s="1">
        <v>4500135915</v>
      </c>
      <c r="J118" s="1">
        <v>10</v>
      </c>
      <c r="K118" s="1" t="str">
        <f t="shared" si="1"/>
        <v>450013591510</v>
      </c>
      <c r="L118" s="1">
        <v>5105626940</v>
      </c>
      <c r="M118" s="9">
        <v>4050</v>
      </c>
      <c r="N118" s="9">
        <v>4050</v>
      </c>
      <c r="O118" s="4">
        <v>44277</v>
      </c>
      <c r="P118" s="4">
        <v>44242</v>
      </c>
      <c r="Q118" s="7">
        <v>9500</v>
      </c>
      <c r="R118" s="8">
        <v>44249</v>
      </c>
      <c r="S118" s="7" t="s">
        <v>30</v>
      </c>
      <c r="T118" s="1" t="s">
        <v>485</v>
      </c>
      <c r="U118" s="1"/>
      <c r="V118" s="1"/>
      <c r="W118" s="1"/>
      <c r="X118" s="1"/>
      <c r="Y118" s="1" t="s">
        <v>39</v>
      </c>
      <c r="Z118" s="1">
        <v>1000050607</v>
      </c>
      <c r="AA118" s="1" t="s">
        <v>486</v>
      </c>
      <c r="AB118" s="6" t="s">
        <v>675</v>
      </c>
      <c r="AC118" s="1" t="s">
        <v>56</v>
      </c>
      <c r="AD118" s="1" t="s">
        <v>758</v>
      </c>
      <c r="AE118" s="1">
        <v>12301002</v>
      </c>
      <c r="AF118" s="1" t="s">
        <v>392</v>
      </c>
      <c r="AG118" s="4">
        <v>44256</v>
      </c>
      <c r="AH118" s="1">
        <v>300</v>
      </c>
      <c r="AI118" s="1">
        <v>300</v>
      </c>
      <c r="AJ118" s="3">
        <v>66420</v>
      </c>
      <c r="AK118" s="27">
        <v>8868</v>
      </c>
      <c r="AL118" s="1">
        <v>8868</v>
      </c>
    </row>
    <row r="119" spans="1:38" x14ac:dyDescent="0.25">
      <c r="A119" s="7">
        <v>1000</v>
      </c>
      <c r="B119" s="7">
        <v>95000041</v>
      </c>
      <c r="C119" s="1">
        <v>0</v>
      </c>
      <c r="D119" s="1" t="s">
        <v>72</v>
      </c>
      <c r="E119" s="1" t="s">
        <v>73</v>
      </c>
      <c r="F119" s="1" t="s">
        <v>37</v>
      </c>
      <c r="G119" s="1" t="s">
        <v>38</v>
      </c>
      <c r="H119" s="3">
        <v>4200</v>
      </c>
      <c r="I119" s="1">
        <v>4500136533</v>
      </c>
      <c r="J119" s="1">
        <v>10</v>
      </c>
      <c r="K119" s="1" t="str">
        <f t="shared" si="1"/>
        <v>450013653310</v>
      </c>
      <c r="L119" s="1">
        <v>5105626954</v>
      </c>
      <c r="M119" s="9">
        <v>4200</v>
      </c>
      <c r="N119" s="9">
        <v>4200</v>
      </c>
      <c r="O119" s="4">
        <v>44267</v>
      </c>
      <c r="P119" s="4">
        <v>44217</v>
      </c>
      <c r="Q119" s="7">
        <v>9500</v>
      </c>
      <c r="R119" s="8">
        <v>44249</v>
      </c>
      <c r="S119" s="7" t="s">
        <v>30</v>
      </c>
      <c r="T119" s="1" t="s">
        <v>511</v>
      </c>
      <c r="U119" s="1" t="s">
        <v>512</v>
      </c>
      <c r="V119" s="1"/>
      <c r="W119" s="1"/>
      <c r="X119" s="1"/>
      <c r="Y119" s="1" t="s">
        <v>39</v>
      </c>
      <c r="Z119" s="1">
        <v>1000046370</v>
      </c>
      <c r="AA119" s="1" t="s">
        <v>513</v>
      </c>
      <c r="AB119" s="6" t="s">
        <v>679</v>
      </c>
      <c r="AC119" s="1" t="s">
        <v>56</v>
      </c>
      <c r="AD119" s="1" t="s">
        <v>758</v>
      </c>
      <c r="AE119" s="1">
        <v>12301002</v>
      </c>
      <c r="AF119" s="1" t="s">
        <v>392</v>
      </c>
      <c r="AG119" s="4">
        <v>44256</v>
      </c>
      <c r="AH119" s="1">
        <v>300</v>
      </c>
      <c r="AI119" s="1">
        <v>300</v>
      </c>
      <c r="AJ119" s="3">
        <v>4200</v>
      </c>
      <c r="AK119" s="27">
        <v>2152</v>
      </c>
      <c r="AL119" s="1">
        <v>2152</v>
      </c>
    </row>
    <row r="120" spans="1:38" x14ac:dyDescent="0.25">
      <c r="A120" s="7">
        <v>1000</v>
      </c>
      <c r="B120" s="7">
        <v>95000035</v>
      </c>
      <c r="C120" s="1">
        <v>0</v>
      </c>
      <c r="D120" s="1" t="s">
        <v>72</v>
      </c>
      <c r="E120" s="1" t="s">
        <v>73</v>
      </c>
      <c r="F120" s="1" t="s">
        <v>37</v>
      </c>
      <c r="G120" s="1" t="s">
        <v>38</v>
      </c>
      <c r="H120" s="3">
        <v>4200</v>
      </c>
      <c r="I120" s="1">
        <v>4500137050</v>
      </c>
      <c r="J120" s="1">
        <v>230</v>
      </c>
      <c r="K120" s="1" t="str">
        <f t="shared" si="1"/>
        <v>4500137050230</v>
      </c>
      <c r="L120" s="1">
        <v>5105635583</v>
      </c>
      <c r="M120" s="9">
        <v>4200</v>
      </c>
      <c r="N120" s="9">
        <v>4200</v>
      </c>
      <c r="O120" s="4">
        <v>44375</v>
      </c>
      <c r="P120" s="4">
        <v>44347</v>
      </c>
      <c r="Q120" s="7">
        <v>9500</v>
      </c>
      <c r="R120" s="8">
        <v>44265</v>
      </c>
      <c r="S120" s="7" t="s">
        <v>30</v>
      </c>
      <c r="T120" s="1" t="s">
        <v>495</v>
      </c>
      <c r="U120" s="1" t="s">
        <v>496</v>
      </c>
      <c r="V120" s="1"/>
      <c r="W120" s="1"/>
      <c r="X120" s="1"/>
      <c r="Y120" s="1" t="s">
        <v>39</v>
      </c>
      <c r="Z120" s="1">
        <v>1000056515</v>
      </c>
      <c r="AA120" s="1" t="s">
        <v>497</v>
      </c>
      <c r="AB120" s="6" t="s">
        <v>689</v>
      </c>
      <c r="AC120" s="1" t="s">
        <v>56</v>
      </c>
      <c r="AD120" s="1" t="s">
        <v>758</v>
      </c>
      <c r="AE120" s="1">
        <v>12301002</v>
      </c>
      <c r="AF120" s="1" t="s">
        <v>392</v>
      </c>
      <c r="AG120" s="4">
        <v>44287</v>
      </c>
      <c r="AH120" s="1">
        <v>300</v>
      </c>
      <c r="AI120" s="1">
        <v>300</v>
      </c>
      <c r="AJ120" s="3">
        <v>1778558.49</v>
      </c>
      <c r="AK120" s="27">
        <v>126986</v>
      </c>
      <c r="AL120" s="1">
        <v>126986</v>
      </c>
    </row>
    <row r="121" spans="1:38" x14ac:dyDescent="0.25">
      <c r="A121" s="7">
        <v>1000</v>
      </c>
      <c r="B121" s="7">
        <v>95000035</v>
      </c>
      <c r="C121" s="1">
        <v>0</v>
      </c>
      <c r="D121" s="1" t="s">
        <v>72</v>
      </c>
      <c r="E121" s="1" t="s">
        <v>73</v>
      </c>
      <c r="F121" s="1" t="s">
        <v>37</v>
      </c>
      <c r="G121" s="1" t="s">
        <v>38</v>
      </c>
      <c r="H121" s="3">
        <v>4200</v>
      </c>
      <c r="I121" s="1">
        <v>4500137050</v>
      </c>
      <c r="J121" s="1">
        <v>240</v>
      </c>
      <c r="K121" s="1" t="str">
        <f t="shared" si="1"/>
        <v>4500137050240</v>
      </c>
      <c r="L121" s="1">
        <v>5105635584</v>
      </c>
      <c r="M121" s="9">
        <v>4200</v>
      </c>
      <c r="N121" s="9">
        <v>4200</v>
      </c>
      <c r="O121" s="4">
        <v>44375</v>
      </c>
      <c r="P121" s="4">
        <v>44347</v>
      </c>
      <c r="Q121" s="7">
        <v>9500</v>
      </c>
      <c r="R121" s="8">
        <v>44265</v>
      </c>
      <c r="S121" s="7" t="s">
        <v>30</v>
      </c>
      <c r="T121" s="1" t="s">
        <v>495</v>
      </c>
      <c r="U121" s="1" t="s">
        <v>496</v>
      </c>
      <c r="V121" s="1"/>
      <c r="W121" s="1"/>
      <c r="X121" s="1"/>
      <c r="Y121" s="1" t="s">
        <v>39</v>
      </c>
      <c r="Z121" s="1">
        <v>1000056515</v>
      </c>
      <c r="AA121" s="1" t="s">
        <v>497</v>
      </c>
      <c r="AB121" s="6" t="s">
        <v>689</v>
      </c>
      <c r="AC121" s="1" t="s">
        <v>56</v>
      </c>
      <c r="AD121" s="1" t="s">
        <v>758</v>
      </c>
      <c r="AE121" s="1">
        <v>12301002</v>
      </c>
      <c r="AF121" s="1" t="s">
        <v>392</v>
      </c>
      <c r="AG121" s="4">
        <v>44287</v>
      </c>
      <c r="AH121" s="1">
        <v>300</v>
      </c>
      <c r="AI121" s="1">
        <v>300</v>
      </c>
      <c r="AJ121" s="3">
        <v>1778558.49</v>
      </c>
      <c r="AK121" s="27">
        <v>126987</v>
      </c>
      <c r="AL121" s="1">
        <v>126987</v>
      </c>
    </row>
    <row r="122" spans="1:38" x14ac:dyDescent="0.25">
      <c r="A122" s="7">
        <v>1000</v>
      </c>
      <c r="B122" s="7">
        <v>95000035</v>
      </c>
      <c r="C122" s="1">
        <v>0</v>
      </c>
      <c r="D122" s="1" t="s">
        <v>72</v>
      </c>
      <c r="E122" s="1" t="s">
        <v>73</v>
      </c>
      <c r="F122" s="1" t="s">
        <v>37</v>
      </c>
      <c r="G122" s="1" t="s">
        <v>38</v>
      </c>
      <c r="H122" s="3">
        <v>4200</v>
      </c>
      <c r="I122" s="1">
        <v>4500137050</v>
      </c>
      <c r="J122" s="1">
        <v>250</v>
      </c>
      <c r="K122" s="1" t="str">
        <f t="shared" si="1"/>
        <v>4500137050250</v>
      </c>
      <c r="L122" s="1">
        <v>5105635585</v>
      </c>
      <c r="M122" s="9">
        <v>4200</v>
      </c>
      <c r="N122" s="9">
        <v>4200</v>
      </c>
      <c r="O122" s="4">
        <v>44379</v>
      </c>
      <c r="P122" s="4">
        <v>44351</v>
      </c>
      <c r="Q122" s="7">
        <v>9500</v>
      </c>
      <c r="R122" s="8">
        <v>44265</v>
      </c>
      <c r="S122" s="7" t="s">
        <v>30</v>
      </c>
      <c r="T122" s="1" t="s">
        <v>495</v>
      </c>
      <c r="U122" s="1" t="s">
        <v>496</v>
      </c>
      <c r="V122" s="1"/>
      <c r="W122" s="1"/>
      <c r="X122" s="1"/>
      <c r="Y122" s="1" t="s">
        <v>39</v>
      </c>
      <c r="Z122" s="1">
        <v>1000056515</v>
      </c>
      <c r="AA122" s="1" t="s">
        <v>497</v>
      </c>
      <c r="AB122" s="6" t="s">
        <v>689</v>
      </c>
      <c r="AC122" s="1" t="s">
        <v>56</v>
      </c>
      <c r="AD122" s="1" t="s">
        <v>758</v>
      </c>
      <c r="AE122" s="1">
        <v>12301002</v>
      </c>
      <c r="AF122" s="1" t="s">
        <v>392</v>
      </c>
      <c r="AG122" s="4">
        <v>44287</v>
      </c>
      <c r="AH122" s="1">
        <v>300</v>
      </c>
      <c r="AI122" s="1">
        <v>300</v>
      </c>
      <c r="AJ122" s="3">
        <v>1778558.49</v>
      </c>
      <c r="AK122" s="27">
        <v>127182</v>
      </c>
      <c r="AL122" s="1">
        <v>127182</v>
      </c>
    </row>
    <row r="123" spans="1:38" x14ac:dyDescent="0.25">
      <c r="A123" s="7">
        <v>1000</v>
      </c>
      <c r="B123" s="7">
        <v>95000035</v>
      </c>
      <c r="C123" s="1">
        <v>0</v>
      </c>
      <c r="D123" s="1" t="s">
        <v>72</v>
      </c>
      <c r="E123" s="1" t="s">
        <v>73</v>
      </c>
      <c r="F123" s="1" t="s">
        <v>37</v>
      </c>
      <c r="G123" s="1" t="s">
        <v>38</v>
      </c>
      <c r="H123" s="3">
        <v>4200</v>
      </c>
      <c r="I123" s="1">
        <v>4500137050</v>
      </c>
      <c r="J123" s="1">
        <v>260</v>
      </c>
      <c r="K123" s="1" t="str">
        <f t="shared" si="1"/>
        <v>4500137050260</v>
      </c>
      <c r="L123" s="1">
        <v>5105635586</v>
      </c>
      <c r="M123" s="9">
        <v>4200</v>
      </c>
      <c r="N123" s="9">
        <v>4200</v>
      </c>
      <c r="O123" s="4">
        <v>44379</v>
      </c>
      <c r="P123" s="4">
        <v>44351</v>
      </c>
      <c r="Q123" s="7">
        <v>9500</v>
      </c>
      <c r="R123" s="8">
        <v>44265</v>
      </c>
      <c r="S123" s="7" t="s">
        <v>30</v>
      </c>
      <c r="T123" s="1" t="s">
        <v>495</v>
      </c>
      <c r="U123" s="1" t="s">
        <v>496</v>
      </c>
      <c r="V123" s="1"/>
      <c r="W123" s="1"/>
      <c r="X123" s="1"/>
      <c r="Y123" s="1" t="s">
        <v>39</v>
      </c>
      <c r="Z123" s="1">
        <v>1000056515</v>
      </c>
      <c r="AA123" s="1" t="s">
        <v>497</v>
      </c>
      <c r="AB123" s="6" t="s">
        <v>689</v>
      </c>
      <c r="AC123" s="1" t="s">
        <v>56</v>
      </c>
      <c r="AD123" s="1" t="s">
        <v>758</v>
      </c>
      <c r="AE123" s="1">
        <v>12301002</v>
      </c>
      <c r="AF123" s="1" t="s">
        <v>392</v>
      </c>
      <c r="AG123" s="4">
        <v>44287</v>
      </c>
      <c r="AH123" s="1">
        <v>300</v>
      </c>
      <c r="AI123" s="1">
        <v>300</v>
      </c>
      <c r="AJ123" s="3">
        <v>1778558.49</v>
      </c>
      <c r="AK123" s="27">
        <v>127183</v>
      </c>
      <c r="AL123" s="1">
        <v>127183</v>
      </c>
    </row>
    <row r="124" spans="1:38" x14ac:dyDescent="0.25">
      <c r="A124" s="7">
        <v>1000</v>
      </c>
      <c r="B124" s="7">
        <v>55001372</v>
      </c>
      <c r="C124" s="1">
        <v>0</v>
      </c>
      <c r="D124" s="1" t="s">
        <v>83</v>
      </c>
      <c r="E124" s="1" t="s">
        <v>84</v>
      </c>
      <c r="F124" s="1" t="s">
        <v>37</v>
      </c>
      <c r="G124" s="1" t="s">
        <v>38</v>
      </c>
      <c r="H124" s="3">
        <v>4353.5200000000004</v>
      </c>
      <c r="I124" s="1">
        <v>4500136037</v>
      </c>
      <c r="J124" s="1">
        <v>30</v>
      </c>
      <c r="K124" s="1" t="str">
        <f t="shared" si="1"/>
        <v>450013603730</v>
      </c>
      <c r="L124" s="1">
        <v>5105630700</v>
      </c>
      <c r="M124" s="9">
        <v>4353.5200000000004</v>
      </c>
      <c r="N124" s="9">
        <v>4353.5200000000004</v>
      </c>
      <c r="O124" s="4">
        <v>44308</v>
      </c>
      <c r="P124" s="4">
        <v>44287</v>
      </c>
      <c r="Q124" s="7">
        <v>5500</v>
      </c>
      <c r="R124" s="8">
        <v>44195</v>
      </c>
      <c r="S124" s="7" t="s">
        <v>30</v>
      </c>
      <c r="T124" s="1" t="s">
        <v>152</v>
      </c>
      <c r="U124" s="1"/>
      <c r="V124" s="1"/>
      <c r="W124" s="1"/>
      <c r="X124" s="1"/>
      <c r="Y124" s="1" t="s">
        <v>39</v>
      </c>
      <c r="Z124" s="1">
        <v>100612</v>
      </c>
      <c r="AA124" s="1" t="s">
        <v>86</v>
      </c>
      <c r="AB124" s="6" t="s">
        <v>627</v>
      </c>
      <c r="AC124" s="1" t="s">
        <v>41</v>
      </c>
      <c r="AD124" s="1" t="s">
        <v>756</v>
      </c>
      <c r="AE124" s="1">
        <v>12301003</v>
      </c>
      <c r="AF124" s="1" t="s">
        <v>125</v>
      </c>
      <c r="AG124" s="4">
        <v>44197</v>
      </c>
      <c r="AH124" s="1">
        <v>120</v>
      </c>
      <c r="AI124" s="1">
        <v>120</v>
      </c>
      <c r="AJ124" s="3">
        <v>69525.94</v>
      </c>
      <c r="AK124" s="27">
        <v>38695</v>
      </c>
      <c r="AL124" s="1">
        <v>38695</v>
      </c>
    </row>
    <row r="125" spans="1:38" x14ac:dyDescent="0.25">
      <c r="A125" s="7">
        <v>1000</v>
      </c>
      <c r="B125" s="7">
        <v>54001091</v>
      </c>
      <c r="C125" s="1">
        <v>0</v>
      </c>
      <c r="D125" s="1" t="s">
        <v>35</v>
      </c>
      <c r="E125" s="1" t="s">
        <v>36</v>
      </c>
      <c r="F125" s="1" t="s">
        <v>37</v>
      </c>
      <c r="G125" s="1" t="s">
        <v>38</v>
      </c>
      <c r="H125" s="3">
        <v>4401.22</v>
      </c>
      <c r="I125" s="1">
        <v>4500129924</v>
      </c>
      <c r="J125" s="1">
        <v>10</v>
      </c>
      <c r="K125" s="1" t="str">
        <f t="shared" si="1"/>
        <v>450012992410</v>
      </c>
      <c r="L125" s="1">
        <v>5105633751</v>
      </c>
      <c r="M125" s="9">
        <v>4401.22</v>
      </c>
      <c r="N125" s="9">
        <v>4401.22</v>
      </c>
      <c r="O125" s="4">
        <v>44357</v>
      </c>
      <c r="P125" s="4">
        <v>44323</v>
      </c>
      <c r="Q125" s="7">
        <v>5400</v>
      </c>
      <c r="R125" s="8">
        <v>44186</v>
      </c>
      <c r="S125" s="7" t="s">
        <v>30</v>
      </c>
      <c r="T125" s="1" t="s">
        <v>176</v>
      </c>
      <c r="U125" s="1" t="s">
        <v>177</v>
      </c>
      <c r="V125" s="1"/>
      <c r="W125" s="1"/>
      <c r="X125" s="1"/>
      <c r="Y125" s="1" t="s">
        <v>39</v>
      </c>
      <c r="Z125" s="1">
        <v>169634</v>
      </c>
      <c r="AA125" s="1" t="s">
        <v>150</v>
      </c>
      <c r="AB125" s="6" t="s">
        <v>628</v>
      </c>
      <c r="AC125" s="1" t="s">
        <v>99</v>
      </c>
      <c r="AD125" s="1" t="s">
        <v>757</v>
      </c>
      <c r="AE125" s="1">
        <v>12301003</v>
      </c>
      <c r="AF125" s="1" t="s">
        <v>125</v>
      </c>
      <c r="AG125" s="4">
        <v>44197</v>
      </c>
      <c r="AH125" s="1">
        <v>120</v>
      </c>
      <c r="AI125" s="1">
        <v>120</v>
      </c>
      <c r="AJ125" s="3">
        <v>17173.990000000002</v>
      </c>
      <c r="AK125" s="27">
        <v>9200</v>
      </c>
      <c r="AL125" s="1">
        <v>9200</v>
      </c>
    </row>
    <row r="126" spans="1:38" x14ac:dyDescent="0.25">
      <c r="A126" s="7">
        <v>1000</v>
      </c>
      <c r="B126" s="7">
        <v>95000054</v>
      </c>
      <c r="C126" s="1">
        <v>0</v>
      </c>
      <c r="D126" s="1" t="s">
        <v>72</v>
      </c>
      <c r="E126" s="1" t="s">
        <v>73</v>
      </c>
      <c r="F126" s="1" t="s">
        <v>37</v>
      </c>
      <c r="G126" s="1" t="s">
        <v>38</v>
      </c>
      <c r="H126" s="3">
        <v>4495.97</v>
      </c>
      <c r="I126" s="1">
        <v>4500139358</v>
      </c>
      <c r="J126" s="1">
        <v>30</v>
      </c>
      <c r="K126" s="1" t="str">
        <f t="shared" si="1"/>
        <v>450013935830</v>
      </c>
      <c r="L126" s="1">
        <v>5105635343</v>
      </c>
      <c r="M126" s="9">
        <v>4495.97</v>
      </c>
      <c r="N126" s="9">
        <v>4495.97</v>
      </c>
      <c r="O126" s="4">
        <v>44371</v>
      </c>
      <c r="P126" s="4">
        <v>44336</v>
      </c>
      <c r="Q126" s="7">
        <v>9500</v>
      </c>
      <c r="R126" s="8">
        <v>44313</v>
      </c>
      <c r="S126" s="7" t="s">
        <v>30</v>
      </c>
      <c r="T126" s="1" t="s">
        <v>541</v>
      </c>
      <c r="U126" s="1"/>
      <c r="V126" s="1"/>
      <c r="W126" s="1"/>
      <c r="X126" s="1"/>
      <c r="Y126" s="1" t="s">
        <v>39</v>
      </c>
      <c r="Z126" s="1">
        <v>1000057683</v>
      </c>
      <c r="AA126" s="1" t="s">
        <v>542</v>
      </c>
      <c r="AB126" s="6" t="s">
        <v>717</v>
      </c>
      <c r="AC126" s="1" t="s">
        <v>56</v>
      </c>
      <c r="AD126" s="1" t="s">
        <v>758</v>
      </c>
      <c r="AE126" s="1">
        <v>12301002</v>
      </c>
      <c r="AF126" s="1" t="s">
        <v>392</v>
      </c>
      <c r="AG126" s="4">
        <v>44317</v>
      </c>
      <c r="AH126" s="1">
        <v>300</v>
      </c>
      <c r="AI126" s="1">
        <v>300</v>
      </c>
      <c r="AJ126" s="3">
        <v>48778.35</v>
      </c>
      <c r="AK126" s="27">
        <v>37477</v>
      </c>
      <c r="AL126" s="1">
        <v>37477</v>
      </c>
    </row>
    <row r="127" spans="1:38" x14ac:dyDescent="0.25">
      <c r="A127" s="7">
        <v>1000</v>
      </c>
      <c r="B127" s="7">
        <v>55001455</v>
      </c>
      <c r="C127" s="1">
        <v>0</v>
      </c>
      <c r="D127" s="1" t="s">
        <v>83</v>
      </c>
      <c r="E127" s="1" t="s">
        <v>84</v>
      </c>
      <c r="F127" s="1" t="s">
        <v>37</v>
      </c>
      <c r="G127" s="1" t="s">
        <v>38</v>
      </c>
      <c r="H127" s="3">
        <v>4506.1899999999996</v>
      </c>
      <c r="I127" s="1">
        <v>4500137333</v>
      </c>
      <c r="J127" s="1">
        <v>30</v>
      </c>
      <c r="K127" s="1" t="str">
        <f t="shared" si="1"/>
        <v>450013733330</v>
      </c>
      <c r="L127" s="1">
        <v>5105630723</v>
      </c>
      <c r="M127" s="9">
        <v>4506.1899999999996</v>
      </c>
      <c r="N127" s="9">
        <v>4506.1899999999996</v>
      </c>
      <c r="O127" s="4">
        <v>44308</v>
      </c>
      <c r="P127" s="4">
        <v>44287</v>
      </c>
      <c r="Q127" s="7">
        <v>5500</v>
      </c>
      <c r="R127" s="8">
        <v>44301</v>
      </c>
      <c r="S127" s="7" t="s">
        <v>30</v>
      </c>
      <c r="T127" s="1" t="s">
        <v>289</v>
      </c>
      <c r="U127" s="1" t="s">
        <v>290</v>
      </c>
      <c r="V127" s="1"/>
      <c r="W127" s="1"/>
      <c r="X127" s="1"/>
      <c r="Y127" s="1" t="s">
        <v>31</v>
      </c>
      <c r="Z127" s="1">
        <v>100612</v>
      </c>
      <c r="AA127" s="1" t="s">
        <v>86</v>
      </c>
      <c r="AB127" s="6" t="s">
        <v>627</v>
      </c>
      <c r="AC127" s="1" t="s">
        <v>41</v>
      </c>
      <c r="AD127" s="1" t="s">
        <v>756</v>
      </c>
      <c r="AE127" s="1">
        <v>12301003</v>
      </c>
      <c r="AF127" s="1" t="s">
        <v>125</v>
      </c>
      <c r="AG127" s="4">
        <v>44317</v>
      </c>
      <c r="AH127" s="1">
        <v>120</v>
      </c>
      <c r="AI127" s="1">
        <v>120</v>
      </c>
      <c r="AJ127" s="3">
        <v>13000</v>
      </c>
      <c r="AK127" s="27">
        <v>38727</v>
      </c>
      <c r="AL127" s="1">
        <v>38727</v>
      </c>
    </row>
    <row r="128" spans="1:38" x14ac:dyDescent="0.25">
      <c r="A128" s="7">
        <v>1000</v>
      </c>
      <c r="B128" s="7">
        <v>55001460</v>
      </c>
      <c r="C128" s="1">
        <v>0</v>
      </c>
      <c r="D128" s="1" t="s">
        <v>83</v>
      </c>
      <c r="E128" s="1" t="s">
        <v>84</v>
      </c>
      <c r="F128" s="1" t="s">
        <v>37</v>
      </c>
      <c r="G128" s="1" t="s">
        <v>38</v>
      </c>
      <c r="H128" s="3">
        <v>4550</v>
      </c>
      <c r="I128" s="1">
        <v>4500137196</v>
      </c>
      <c r="J128" s="1">
        <v>20</v>
      </c>
      <c r="K128" s="1" t="str">
        <f t="shared" si="1"/>
        <v>450013719620</v>
      </c>
      <c r="L128" s="1">
        <v>5105627543</v>
      </c>
      <c r="M128" s="9">
        <v>4550</v>
      </c>
      <c r="N128" s="9">
        <v>4550</v>
      </c>
      <c r="O128" s="4">
        <v>44273</v>
      </c>
      <c r="P128" s="4">
        <v>44244</v>
      </c>
      <c r="Q128" s="7">
        <v>5500</v>
      </c>
      <c r="R128" s="8">
        <v>44253</v>
      </c>
      <c r="S128" s="7" t="s">
        <v>30</v>
      </c>
      <c r="T128" s="1" t="s">
        <v>299</v>
      </c>
      <c r="U128" s="1"/>
      <c r="V128" s="1"/>
      <c r="W128" s="1"/>
      <c r="X128" s="1"/>
      <c r="Y128" s="1" t="s">
        <v>31</v>
      </c>
      <c r="Z128" s="1">
        <v>100612</v>
      </c>
      <c r="AA128" s="1" t="s">
        <v>86</v>
      </c>
      <c r="AB128" s="6" t="s">
        <v>627</v>
      </c>
      <c r="AC128" s="1" t="s">
        <v>75</v>
      </c>
      <c r="AD128" s="1" t="s">
        <v>756</v>
      </c>
      <c r="AE128" s="1">
        <v>12301003</v>
      </c>
      <c r="AF128" s="1" t="s">
        <v>125</v>
      </c>
      <c r="AG128" s="4">
        <v>44256</v>
      </c>
      <c r="AH128" s="1">
        <v>120</v>
      </c>
      <c r="AI128" s="1">
        <v>120</v>
      </c>
      <c r="AJ128" s="3">
        <v>4550</v>
      </c>
      <c r="AK128" s="27">
        <v>38171</v>
      </c>
      <c r="AL128" s="1">
        <v>38171</v>
      </c>
    </row>
    <row r="129" spans="1:38" x14ac:dyDescent="0.25">
      <c r="A129" s="7">
        <v>1000</v>
      </c>
      <c r="B129" s="7">
        <v>55001459</v>
      </c>
      <c r="C129" s="1">
        <v>0</v>
      </c>
      <c r="D129" s="1" t="s">
        <v>83</v>
      </c>
      <c r="E129" s="1" t="s">
        <v>84</v>
      </c>
      <c r="F129" s="1" t="s">
        <v>37</v>
      </c>
      <c r="G129" s="1" t="s">
        <v>38</v>
      </c>
      <c r="H129" s="3">
        <v>4550</v>
      </c>
      <c r="I129" s="1">
        <v>4500137196</v>
      </c>
      <c r="J129" s="1">
        <v>10</v>
      </c>
      <c r="K129" s="1" t="str">
        <f t="shared" si="1"/>
        <v>450013719610</v>
      </c>
      <c r="L129" s="1">
        <v>5105627543</v>
      </c>
      <c r="M129" s="9">
        <v>4550</v>
      </c>
      <c r="N129" s="9">
        <v>4550</v>
      </c>
      <c r="O129" s="4">
        <v>44273</v>
      </c>
      <c r="P129" s="4">
        <v>44244</v>
      </c>
      <c r="Q129" s="7">
        <v>5500</v>
      </c>
      <c r="R129" s="8">
        <v>44253</v>
      </c>
      <c r="S129" s="7" t="s">
        <v>30</v>
      </c>
      <c r="T129" s="1" t="s">
        <v>299</v>
      </c>
      <c r="U129" s="1"/>
      <c r="V129" s="1"/>
      <c r="W129" s="1"/>
      <c r="X129" s="1"/>
      <c r="Y129" s="1" t="s">
        <v>31</v>
      </c>
      <c r="Z129" s="1">
        <v>100612</v>
      </c>
      <c r="AA129" s="1" t="s">
        <v>86</v>
      </c>
      <c r="AB129" s="6" t="s">
        <v>627</v>
      </c>
      <c r="AC129" s="1" t="s">
        <v>76</v>
      </c>
      <c r="AD129" s="1" t="s">
        <v>756</v>
      </c>
      <c r="AE129" s="1">
        <v>12301003</v>
      </c>
      <c r="AF129" s="1" t="s">
        <v>125</v>
      </c>
      <c r="AG129" s="4">
        <v>44256</v>
      </c>
      <c r="AH129" s="1">
        <v>120</v>
      </c>
      <c r="AI129" s="1">
        <v>120</v>
      </c>
      <c r="AJ129" s="3">
        <v>4550</v>
      </c>
      <c r="AK129" s="27">
        <v>38171</v>
      </c>
      <c r="AL129" s="1">
        <v>38171</v>
      </c>
    </row>
    <row r="130" spans="1:38" x14ac:dyDescent="0.25">
      <c r="A130" s="7">
        <v>1000</v>
      </c>
      <c r="B130" s="7">
        <v>95000044</v>
      </c>
      <c r="C130" s="1">
        <v>0</v>
      </c>
      <c r="D130" s="1" t="s">
        <v>72</v>
      </c>
      <c r="E130" s="1" t="s">
        <v>73</v>
      </c>
      <c r="F130" s="1" t="s">
        <v>37</v>
      </c>
      <c r="G130" s="1" t="s">
        <v>38</v>
      </c>
      <c r="H130" s="3">
        <v>4569.2299999999996</v>
      </c>
      <c r="I130" s="1">
        <v>4500138465</v>
      </c>
      <c r="J130" s="1">
        <v>80</v>
      </c>
      <c r="K130" s="1" t="str">
        <f t="shared" ref="K130:K193" si="2">CONCATENATE(I130,J130)</f>
        <v>450013846580</v>
      </c>
      <c r="L130" s="1">
        <v>5105632277</v>
      </c>
      <c r="M130" s="9">
        <v>4569.2299999999996</v>
      </c>
      <c r="N130" s="9">
        <v>4569.2299999999996</v>
      </c>
      <c r="O130" s="4">
        <v>44344</v>
      </c>
      <c r="P130" s="4">
        <v>44294</v>
      </c>
      <c r="Q130" s="7">
        <v>9500</v>
      </c>
      <c r="R130" s="8">
        <v>44294</v>
      </c>
      <c r="S130" s="7" t="s">
        <v>30</v>
      </c>
      <c r="T130" s="1" t="s">
        <v>520</v>
      </c>
      <c r="U130" s="1" t="s">
        <v>179</v>
      </c>
      <c r="V130" s="1"/>
      <c r="W130" s="1"/>
      <c r="X130" s="1"/>
      <c r="Y130" s="1" t="s">
        <v>39</v>
      </c>
      <c r="Z130" s="1">
        <v>1000057224</v>
      </c>
      <c r="AA130" s="1" t="s">
        <v>521</v>
      </c>
      <c r="AB130" s="6" t="s">
        <v>704</v>
      </c>
      <c r="AC130" s="1" t="s">
        <v>56</v>
      </c>
      <c r="AD130" s="1" t="s">
        <v>758</v>
      </c>
      <c r="AE130" s="1">
        <v>12301002</v>
      </c>
      <c r="AF130" s="1" t="s">
        <v>392</v>
      </c>
      <c r="AG130" s="4">
        <v>44317</v>
      </c>
      <c r="AH130" s="1">
        <v>300</v>
      </c>
      <c r="AI130" s="1">
        <v>300</v>
      </c>
      <c r="AJ130" s="3">
        <v>66217.33</v>
      </c>
      <c r="AK130" s="27">
        <v>329253</v>
      </c>
      <c r="AL130" s="1">
        <v>329253</v>
      </c>
    </row>
    <row r="131" spans="1:38" x14ac:dyDescent="0.25">
      <c r="A131" s="7">
        <v>1000</v>
      </c>
      <c r="B131" s="7">
        <v>54000904</v>
      </c>
      <c r="C131" s="1">
        <v>0</v>
      </c>
      <c r="D131" s="1" t="s">
        <v>35</v>
      </c>
      <c r="E131" s="1" t="s">
        <v>36</v>
      </c>
      <c r="F131" s="1" t="s">
        <v>37</v>
      </c>
      <c r="G131" s="1" t="s">
        <v>38</v>
      </c>
      <c r="H131" s="3">
        <v>4905.25</v>
      </c>
      <c r="I131" s="1">
        <v>4500114508</v>
      </c>
      <c r="J131" s="1">
        <v>50</v>
      </c>
      <c r="K131" s="1" t="str">
        <f t="shared" si="2"/>
        <v>450011450850</v>
      </c>
      <c r="L131" s="1">
        <v>5105627783</v>
      </c>
      <c r="M131" s="9">
        <v>4905.25</v>
      </c>
      <c r="N131" s="9">
        <v>4905.25</v>
      </c>
      <c r="O131" s="4">
        <v>44302</v>
      </c>
      <c r="P131" s="4">
        <v>44246</v>
      </c>
      <c r="Q131" s="7">
        <v>5400</v>
      </c>
      <c r="R131" s="8">
        <v>44236</v>
      </c>
      <c r="S131" s="7" t="s">
        <v>30</v>
      </c>
      <c r="T131" s="1" t="s">
        <v>139</v>
      </c>
      <c r="U131" s="1"/>
      <c r="V131" s="1"/>
      <c r="W131" s="1"/>
      <c r="X131" s="1"/>
      <c r="Y131" s="1" t="s">
        <v>39</v>
      </c>
      <c r="Z131" s="1">
        <v>1000048604</v>
      </c>
      <c r="AA131" s="1" t="s">
        <v>143</v>
      </c>
      <c r="AB131" s="6" t="s">
        <v>637</v>
      </c>
      <c r="AC131" s="1" t="s">
        <v>127</v>
      </c>
      <c r="AD131" s="1" t="s">
        <v>757</v>
      </c>
      <c r="AE131" s="1">
        <v>12301003</v>
      </c>
      <c r="AF131" s="1" t="s">
        <v>125</v>
      </c>
      <c r="AG131" s="4">
        <v>44256</v>
      </c>
      <c r="AH131" s="1">
        <v>120</v>
      </c>
      <c r="AI131" s="1">
        <v>120</v>
      </c>
      <c r="AJ131" s="3">
        <v>58961.35</v>
      </c>
      <c r="AK131" s="27">
        <v>4854</v>
      </c>
      <c r="AL131" s="1">
        <v>4854</v>
      </c>
    </row>
    <row r="132" spans="1:38" x14ac:dyDescent="0.25">
      <c r="A132" s="7">
        <v>1000</v>
      </c>
      <c r="B132" s="7">
        <v>95000251</v>
      </c>
      <c r="C132" s="1">
        <v>0</v>
      </c>
      <c r="D132" s="1" t="s">
        <v>72</v>
      </c>
      <c r="E132" s="1" t="s">
        <v>73</v>
      </c>
      <c r="F132" s="1" t="s">
        <v>37</v>
      </c>
      <c r="G132" s="1" t="s">
        <v>38</v>
      </c>
      <c r="H132" s="3">
        <v>5058.5</v>
      </c>
      <c r="I132" s="1">
        <v>4500140694</v>
      </c>
      <c r="J132" s="1">
        <v>40</v>
      </c>
      <c r="K132" s="1" t="str">
        <f t="shared" si="2"/>
        <v>450014069440</v>
      </c>
      <c r="L132" s="1">
        <v>5105636233</v>
      </c>
      <c r="M132" s="9">
        <v>5058.5</v>
      </c>
      <c r="N132" s="9">
        <v>5058.5</v>
      </c>
      <c r="O132" s="4">
        <v>44376</v>
      </c>
      <c r="P132" s="4">
        <v>44347</v>
      </c>
      <c r="Q132" s="7">
        <v>9500</v>
      </c>
      <c r="R132" s="8">
        <v>44347</v>
      </c>
      <c r="S132" s="7" t="s">
        <v>30</v>
      </c>
      <c r="T132" s="1" t="s">
        <v>621</v>
      </c>
      <c r="U132" s="1" t="s">
        <v>622</v>
      </c>
      <c r="V132" s="1"/>
      <c r="W132" s="1"/>
      <c r="X132" s="1"/>
      <c r="Y132" s="1" t="s">
        <v>39</v>
      </c>
      <c r="Z132" s="1">
        <v>1000057224</v>
      </c>
      <c r="AA132" s="1" t="s">
        <v>521</v>
      </c>
      <c r="AB132" s="6" t="s">
        <v>704</v>
      </c>
      <c r="AC132" s="1" t="s">
        <v>56</v>
      </c>
      <c r="AD132" s="1" t="s">
        <v>758</v>
      </c>
      <c r="AE132" s="1">
        <v>12301002</v>
      </c>
      <c r="AF132" s="1" t="s">
        <v>392</v>
      </c>
      <c r="AG132" s="4">
        <v>44348</v>
      </c>
      <c r="AH132" s="1">
        <v>300</v>
      </c>
      <c r="AI132" s="1">
        <v>300</v>
      </c>
      <c r="AJ132" s="3">
        <v>48998.8</v>
      </c>
      <c r="AK132" s="27">
        <v>340352</v>
      </c>
      <c r="AL132" s="1">
        <v>340352</v>
      </c>
    </row>
    <row r="133" spans="1:38" x14ac:dyDescent="0.25">
      <c r="A133" s="7">
        <v>1000</v>
      </c>
      <c r="B133" s="7">
        <v>54001172</v>
      </c>
      <c r="C133" s="1">
        <v>0</v>
      </c>
      <c r="D133" s="1" t="s">
        <v>83</v>
      </c>
      <c r="E133" s="1" t="s">
        <v>84</v>
      </c>
      <c r="F133" s="1" t="s">
        <v>37</v>
      </c>
      <c r="G133" s="1" t="s">
        <v>38</v>
      </c>
      <c r="H133" s="3">
        <v>5200</v>
      </c>
      <c r="I133" s="1">
        <v>4500136905</v>
      </c>
      <c r="J133" s="1">
        <v>10</v>
      </c>
      <c r="K133" s="1" t="str">
        <f t="shared" si="2"/>
        <v>450013690510</v>
      </c>
      <c r="L133" s="1">
        <v>5105627167</v>
      </c>
      <c r="M133" s="9">
        <v>5200</v>
      </c>
      <c r="N133" s="9">
        <v>5200</v>
      </c>
      <c r="O133" s="4">
        <v>44266</v>
      </c>
      <c r="P133" s="4">
        <v>44237</v>
      </c>
      <c r="Q133" s="7">
        <v>5400</v>
      </c>
      <c r="R133" s="8">
        <v>44251</v>
      </c>
      <c r="S133" s="7" t="s">
        <v>30</v>
      </c>
      <c r="T133" s="1" t="s">
        <v>232</v>
      </c>
      <c r="U133" s="1"/>
      <c r="V133" s="1"/>
      <c r="W133" s="1"/>
      <c r="X133" s="1"/>
      <c r="Y133" s="1" t="s">
        <v>31</v>
      </c>
      <c r="Z133" s="1">
        <v>100612</v>
      </c>
      <c r="AA133" s="1" t="s">
        <v>86</v>
      </c>
      <c r="AB133" s="6" t="s">
        <v>627</v>
      </c>
      <c r="AC133" s="1" t="s">
        <v>44</v>
      </c>
      <c r="AD133" s="1" t="s">
        <v>757</v>
      </c>
      <c r="AE133" s="1">
        <v>12301003</v>
      </c>
      <c r="AF133" s="1" t="s">
        <v>125</v>
      </c>
      <c r="AG133" s="4">
        <v>44256</v>
      </c>
      <c r="AH133" s="1">
        <v>120</v>
      </c>
      <c r="AI133" s="1">
        <v>120</v>
      </c>
      <c r="AJ133" s="3">
        <v>8456</v>
      </c>
      <c r="AK133" s="27">
        <v>38090</v>
      </c>
      <c r="AL133" s="1">
        <v>38090</v>
      </c>
    </row>
    <row r="134" spans="1:38" x14ac:dyDescent="0.25">
      <c r="A134" s="7">
        <v>1000</v>
      </c>
      <c r="B134" s="7">
        <v>55001431</v>
      </c>
      <c r="C134" s="1">
        <v>0</v>
      </c>
      <c r="D134" s="1" t="s">
        <v>35</v>
      </c>
      <c r="E134" s="1" t="s">
        <v>36</v>
      </c>
      <c r="F134" s="1" t="s">
        <v>37</v>
      </c>
      <c r="G134" s="1" t="s">
        <v>38</v>
      </c>
      <c r="H134" s="3">
        <v>5374.63</v>
      </c>
      <c r="I134" s="1">
        <v>4500132145</v>
      </c>
      <c r="J134" s="1">
        <v>40</v>
      </c>
      <c r="K134" s="1" t="str">
        <f t="shared" si="2"/>
        <v>450013214540</v>
      </c>
      <c r="L134" s="1">
        <v>5105628141</v>
      </c>
      <c r="M134" s="9">
        <v>5374.63</v>
      </c>
      <c r="N134" s="9">
        <v>5374.63</v>
      </c>
      <c r="O134" s="4">
        <v>44291</v>
      </c>
      <c r="P134" s="4">
        <v>44257</v>
      </c>
      <c r="Q134" s="7">
        <v>5500</v>
      </c>
      <c r="R134" s="8">
        <v>44193</v>
      </c>
      <c r="S134" s="7" t="s">
        <v>30</v>
      </c>
      <c r="T134" s="1" t="s">
        <v>183</v>
      </c>
      <c r="U134" s="1" t="s">
        <v>184</v>
      </c>
      <c r="V134" s="1"/>
      <c r="W134" s="1"/>
      <c r="X134" s="1"/>
      <c r="Y134" s="1" t="s">
        <v>39</v>
      </c>
      <c r="Z134" s="1">
        <v>1000052266</v>
      </c>
      <c r="AA134" s="1" t="s">
        <v>166</v>
      </c>
      <c r="AB134" s="6" t="s">
        <v>641</v>
      </c>
      <c r="AC134" s="1" t="s">
        <v>48</v>
      </c>
      <c r="AD134" s="1" t="s">
        <v>756</v>
      </c>
      <c r="AE134" s="1">
        <v>12301003</v>
      </c>
      <c r="AF134" s="1" t="s">
        <v>125</v>
      </c>
      <c r="AG134" s="4">
        <v>44197</v>
      </c>
      <c r="AH134" s="1">
        <v>120</v>
      </c>
      <c r="AI134" s="1">
        <v>120</v>
      </c>
      <c r="AJ134" s="3">
        <v>12322.08</v>
      </c>
      <c r="AK134" s="27">
        <v>311</v>
      </c>
      <c r="AL134" s="1">
        <v>311</v>
      </c>
    </row>
    <row r="135" spans="1:38" x14ac:dyDescent="0.25">
      <c r="A135" s="7">
        <v>1000</v>
      </c>
      <c r="B135" s="7">
        <v>54001154</v>
      </c>
      <c r="C135" s="1">
        <v>0</v>
      </c>
      <c r="D135" s="1" t="s">
        <v>35</v>
      </c>
      <c r="E135" s="1" t="s">
        <v>36</v>
      </c>
      <c r="F135" s="1" t="s">
        <v>37</v>
      </c>
      <c r="G135" s="1" t="s">
        <v>38</v>
      </c>
      <c r="H135" s="3">
        <v>5436.5</v>
      </c>
      <c r="I135" s="1">
        <v>4500134552</v>
      </c>
      <c r="J135" s="1">
        <v>40</v>
      </c>
      <c r="K135" s="1" t="str">
        <f t="shared" si="2"/>
        <v>450013455240</v>
      </c>
      <c r="L135" s="1">
        <v>5105631297</v>
      </c>
      <c r="M135" s="9">
        <v>5436.5</v>
      </c>
      <c r="N135" s="9">
        <v>5436.5</v>
      </c>
      <c r="O135" s="4">
        <v>44333</v>
      </c>
      <c r="P135" s="4">
        <v>44300</v>
      </c>
      <c r="Q135" s="7">
        <v>5400</v>
      </c>
      <c r="R135" s="8">
        <v>44186</v>
      </c>
      <c r="S135" s="7" t="s">
        <v>30</v>
      </c>
      <c r="T135" s="1" t="s">
        <v>199</v>
      </c>
      <c r="U135" s="1" t="s">
        <v>200</v>
      </c>
      <c r="V135" s="1"/>
      <c r="W135" s="1"/>
      <c r="X135" s="1"/>
      <c r="Y135" s="1" t="s">
        <v>39</v>
      </c>
      <c r="Z135" s="1">
        <v>1000055604</v>
      </c>
      <c r="AA135" s="1" t="s">
        <v>201</v>
      </c>
      <c r="AB135" s="6" t="s">
        <v>638</v>
      </c>
      <c r="AC135" s="1" t="s">
        <v>44</v>
      </c>
      <c r="AD135" s="1" t="s">
        <v>757</v>
      </c>
      <c r="AE135" s="1">
        <v>12301003</v>
      </c>
      <c r="AF135" s="1" t="s">
        <v>125</v>
      </c>
      <c r="AG135" s="4">
        <v>44197</v>
      </c>
      <c r="AH135" s="1">
        <v>120</v>
      </c>
      <c r="AI135" s="1">
        <v>120</v>
      </c>
      <c r="AJ135" s="3">
        <v>136563.24</v>
      </c>
      <c r="AK135" s="27">
        <v>881</v>
      </c>
      <c r="AL135" s="1">
        <v>881</v>
      </c>
    </row>
    <row r="136" spans="1:38" x14ac:dyDescent="0.25">
      <c r="A136" s="7">
        <v>1000</v>
      </c>
      <c r="B136" s="7">
        <v>95000044</v>
      </c>
      <c r="C136" s="1">
        <v>0</v>
      </c>
      <c r="D136" s="1" t="s">
        <v>72</v>
      </c>
      <c r="E136" s="1" t="s">
        <v>73</v>
      </c>
      <c r="F136" s="1" t="s">
        <v>37</v>
      </c>
      <c r="G136" s="1" t="s">
        <v>38</v>
      </c>
      <c r="H136" s="3">
        <v>5889.83</v>
      </c>
      <c r="I136" s="1">
        <v>4500138465</v>
      </c>
      <c r="J136" s="1">
        <v>120</v>
      </c>
      <c r="K136" s="1" t="str">
        <f t="shared" si="2"/>
        <v>4500138465120</v>
      </c>
      <c r="L136" s="1">
        <v>5105634257</v>
      </c>
      <c r="M136" s="9">
        <v>5889.83</v>
      </c>
      <c r="N136" s="9">
        <v>5889.83</v>
      </c>
      <c r="O136" s="4">
        <v>44370</v>
      </c>
      <c r="P136" s="4">
        <v>44320</v>
      </c>
      <c r="Q136" s="7">
        <v>9500</v>
      </c>
      <c r="R136" s="8">
        <v>44294</v>
      </c>
      <c r="S136" s="7" t="s">
        <v>30</v>
      </c>
      <c r="T136" s="1" t="s">
        <v>520</v>
      </c>
      <c r="U136" s="1" t="s">
        <v>179</v>
      </c>
      <c r="V136" s="1"/>
      <c r="W136" s="1"/>
      <c r="X136" s="1"/>
      <c r="Y136" s="1" t="s">
        <v>39</v>
      </c>
      <c r="Z136" s="1">
        <v>1000057224</v>
      </c>
      <c r="AA136" s="1" t="s">
        <v>521</v>
      </c>
      <c r="AB136" s="6" t="s">
        <v>704</v>
      </c>
      <c r="AC136" s="1" t="s">
        <v>56</v>
      </c>
      <c r="AD136" s="1" t="s">
        <v>758</v>
      </c>
      <c r="AE136" s="1">
        <v>12301002</v>
      </c>
      <c r="AF136" s="1" t="s">
        <v>392</v>
      </c>
      <c r="AG136" s="4">
        <v>44317</v>
      </c>
      <c r="AH136" s="1">
        <v>300</v>
      </c>
      <c r="AI136" s="1">
        <v>300</v>
      </c>
      <c r="AJ136" s="3">
        <v>66217.33</v>
      </c>
      <c r="AK136" s="27">
        <v>334529</v>
      </c>
      <c r="AL136" s="1" t="s">
        <v>523</v>
      </c>
    </row>
    <row r="137" spans="1:38" x14ac:dyDescent="0.25">
      <c r="A137" s="7">
        <v>1000</v>
      </c>
      <c r="B137" s="7">
        <v>54001184</v>
      </c>
      <c r="C137" s="1">
        <v>0</v>
      </c>
      <c r="D137" s="1" t="s">
        <v>35</v>
      </c>
      <c r="E137" s="1" t="s">
        <v>36</v>
      </c>
      <c r="F137" s="1" t="s">
        <v>37</v>
      </c>
      <c r="G137" s="1" t="s">
        <v>38</v>
      </c>
      <c r="H137" s="3">
        <v>5958</v>
      </c>
      <c r="I137" s="1">
        <v>4500137843</v>
      </c>
      <c r="J137" s="1">
        <v>20</v>
      </c>
      <c r="K137" s="1" t="str">
        <f t="shared" si="2"/>
        <v>450013784320</v>
      </c>
      <c r="L137" s="1">
        <v>5105631998</v>
      </c>
      <c r="M137" s="9">
        <v>5958</v>
      </c>
      <c r="N137" s="9">
        <v>5958</v>
      </c>
      <c r="O137" s="4">
        <v>44333</v>
      </c>
      <c r="P137" s="4">
        <v>44300</v>
      </c>
      <c r="Q137" s="7">
        <v>5400</v>
      </c>
      <c r="R137" s="8">
        <v>44309</v>
      </c>
      <c r="S137" s="7" t="s">
        <v>30</v>
      </c>
      <c r="T137" s="1" t="s">
        <v>248</v>
      </c>
      <c r="U137" s="1" t="s">
        <v>249</v>
      </c>
      <c r="V137" s="1"/>
      <c r="W137" s="1"/>
      <c r="X137" s="1"/>
      <c r="Y137" s="1" t="s">
        <v>39</v>
      </c>
      <c r="Z137" s="1">
        <v>1000055604</v>
      </c>
      <c r="AA137" s="1" t="s">
        <v>201</v>
      </c>
      <c r="AB137" s="6" t="s">
        <v>638</v>
      </c>
      <c r="AC137" s="1" t="s">
        <v>47</v>
      </c>
      <c r="AD137" s="1" t="s">
        <v>757</v>
      </c>
      <c r="AE137" s="1">
        <v>12301003</v>
      </c>
      <c r="AF137" s="1" t="s">
        <v>125</v>
      </c>
      <c r="AG137" s="4">
        <v>44317</v>
      </c>
      <c r="AH137" s="1">
        <v>120</v>
      </c>
      <c r="AI137" s="1">
        <v>120</v>
      </c>
      <c r="AJ137" s="3">
        <v>32438</v>
      </c>
      <c r="AK137" s="27">
        <v>882</v>
      </c>
      <c r="AL137" s="1">
        <v>882</v>
      </c>
    </row>
    <row r="138" spans="1:38" x14ac:dyDescent="0.25">
      <c r="A138" s="7">
        <v>1000</v>
      </c>
      <c r="B138" s="7">
        <v>54001140</v>
      </c>
      <c r="C138" s="1">
        <v>0</v>
      </c>
      <c r="D138" s="1" t="s">
        <v>35</v>
      </c>
      <c r="E138" s="1" t="s">
        <v>36</v>
      </c>
      <c r="F138" s="1" t="s">
        <v>37</v>
      </c>
      <c r="G138" s="1" t="s">
        <v>38</v>
      </c>
      <c r="H138" s="3">
        <v>5967.99</v>
      </c>
      <c r="I138" s="1">
        <v>4500133576</v>
      </c>
      <c r="J138" s="1">
        <v>10</v>
      </c>
      <c r="K138" s="1" t="str">
        <f t="shared" si="2"/>
        <v>450013357610</v>
      </c>
      <c r="L138" s="1">
        <v>5105626570</v>
      </c>
      <c r="M138" s="9">
        <v>5967.99</v>
      </c>
      <c r="N138" s="9">
        <v>5967.99</v>
      </c>
      <c r="O138" s="4">
        <v>44263</v>
      </c>
      <c r="P138" s="4">
        <v>44228</v>
      </c>
      <c r="Q138" s="7">
        <v>5400</v>
      </c>
      <c r="R138" s="8">
        <v>44244</v>
      </c>
      <c r="S138" s="7" t="s">
        <v>30</v>
      </c>
      <c r="T138" s="1" t="s">
        <v>190</v>
      </c>
      <c r="U138" s="1" t="s">
        <v>191</v>
      </c>
      <c r="V138" s="1"/>
      <c r="W138" s="1"/>
      <c r="X138" s="1"/>
      <c r="Y138" s="1" t="s">
        <v>39</v>
      </c>
      <c r="Z138" s="1">
        <v>101025</v>
      </c>
      <c r="AA138" s="1" t="s">
        <v>188</v>
      </c>
      <c r="AB138" s="6" t="s">
        <v>671</v>
      </c>
      <c r="AC138" s="1" t="s">
        <v>49</v>
      </c>
      <c r="AD138" s="1" t="s">
        <v>757</v>
      </c>
      <c r="AE138" s="1">
        <v>12301003</v>
      </c>
      <c r="AF138" s="1" t="s">
        <v>125</v>
      </c>
      <c r="AG138" s="4">
        <v>44256</v>
      </c>
      <c r="AH138" s="1">
        <v>120</v>
      </c>
      <c r="AI138" s="1">
        <v>120</v>
      </c>
      <c r="AJ138" s="3">
        <v>6631.1</v>
      </c>
      <c r="AK138" s="27">
        <v>19236</v>
      </c>
      <c r="AL138" s="1">
        <v>19236</v>
      </c>
    </row>
    <row r="139" spans="1:38" x14ac:dyDescent="0.25">
      <c r="A139" s="7">
        <v>1000</v>
      </c>
      <c r="B139" s="7">
        <v>54001171</v>
      </c>
      <c r="C139" s="1">
        <v>0</v>
      </c>
      <c r="D139" s="1" t="s">
        <v>83</v>
      </c>
      <c r="E139" s="1" t="s">
        <v>84</v>
      </c>
      <c r="F139" s="1" t="s">
        <v>37</v>
      </c>
      <c r="G139" s="1" t="s">
        <v>38</v>
      </c>
      <c r="H139" s="3">
        <v>6000</v>
      </c>
      <c r="I139" s="1">
        <v>4500136904</v>
      </c>
      <c r="J139" s="1">
        <v>10</v>
      </c>
      <c r="K139" s="1" t="str">
        <f t="shared" si="2"/>
        <v>450013690410</v>
      </c>
      <c r="L139" s="1">
        <v>5105627967</v>
      </c>
      <c r="M139" s="9">
        <v>6000</v>
      </c>
      <c r="N139" s="9">
        <v>6000</v>
      </c>
      <c r="O139" s="4">
        <v>44286</v>
      </c>
      <c r="P139" s="4">
        <v>44257</v>
      </c>
      <c r="Q139" s="7">
        <v>5400</v>
      </c>
      <c r="R139" s="8">
        <v>44260</v>
      </c>
      <c r="S139" s="7" t="s">
        <v>30</v>
      </c>
      <c r="T139" s="1" t="s">
        <v>232</v>
      </c>
      <c r="U139" s="1"/>
      <c r="V139" s="1"/>
      <c r="W139" s="1"/>
      <c r="X139" s="1"/>
      <c r="Y139" s="1" t="s">
        <v>31</v>
      </c>
      <c r="Z139" s="1">
        <v>1000045237</v>
      </c>
      <c r="AA139" s="1" t="s">
        <v>233</v>
      </c>
      <c r="AB139" s="6" t="s">
        <v>687</v>
      </c>
      <c r="AC139" s="1" t="s">
        <v>44</v>
      </c>
      <c r="AD139" s="1" t="s">
        <v>757</v>
      </c>
      <c r="AE139" s="1">
        <v>12301003</v>
      </c>
      <c r="AF139" s="1" t="s">
        <v>125</v>
      </c>
      <c r="AG139" s="4">
        <v>44287</v>
      </c>
      <c r="AH139" s="1">
        <v>120</v>
      </c>
      <c r="AI139" s="1">
        <v>120</v>
      </c>
      <c r="AJ139" s="3">
        <v>6000</v>
      </c>
      <c r="AK139" s="27">
        <v>4508</v>
      </c>
      <c r="AL139" s="1">
        <v>4508</v>
      </c>
    </row>
    <row r="140" spans="1:38" x14ac:dyDescent="0.25">
      <c r="A140" s="7">
        <v>1000</v>
      </c>
      <c r="B140" s="7">
        <v>54001166</v>
      </c>
      <c r="C140" s="1">
        <v>0</v>
      </c>
      <c r="D140" s="1" t="s">
        <v>83</v>
      </c>
      <c r="E140" s="1" t="s">
        <v>84</v>
      </c>
      <c r="F140" s="1" t="s">
        <v>37</v>
      </c>
      <c r="G140" s="1" t="s">
        <v>38</v>
      </c>
      <c r="H140" s="3">
        <v>6024.48</v>
      </c>
      <c r="I140" s="1">
        <v>4500136393</v>
      </c>
      <c r="J140" s="1">
        <v>10</v>
      </c>
      <c r="K140" s="1" t="str">
        <f t="shared" si="2"/>
        <v>450013639310</v>
      </c>
      <c r="L140" s="1">
        <v>5105633201</v>
      </c>
      <c r="M140" s="9">
        <v>6024.48</v>
      </c>
      <c r="N140" s="9">
        <v>6024.48</v>
      </c>
      <c r="O140" s="4">
        <v>44343</v>
      </c>
      <c r="P140" s="4">
        <v>44196</v>
      </c>
      <c r="Q140" s="7">
        <v>5400</v>
      </c>
      <c r="R140" s="8">
        <v>44301</v>
      </c>
      <c r="S140" s="7" t="s">
        <v>30</v>
      </c>
      <c r="T140" s="1" t="s">
        <v>221</v>
      </c>
      <c r="U140" s="1" t="s">
        <v>222</v>
      </c>
      <c r="V140" s="1"/>
      <c r="W140" s="1"/>
      <c r="X140" s="1"/>
      <c r="Y140" s="1" t="s">
        <v>31</v>
      </c>
      <c r="Z140" s="1">
        <v>1000050987</v>
      </c>
      <c r="AA140" s="1" t="s">
        <v>223</v>
      </c>
      <c r="AB140" s="6" t="s">
        <v>712</v>
      </c>
      <c r="AC140" s="1" t="s">
        <v>47</v>
      </c>
      <c r="AD140" s="1" t="s">
        <v>757</v>
      </c>
      <c r="AE140" s="1">
        <v>12301003</v>
      </c>
      <c r="AF140" s="1" t="s">
        <v>125</v>
      </c>
      <c r="AG140" s="4">
        <v>44317</v>
      </c>
      <c r="AH140" s="1">
        <v>120</v>
      </c>
      <c r="AI140" s="1">
        <v>120</v>
      </c>
      <c r="AJ140" s="3">
        <v>6747.13</v>
      </c>
      <c r="AK140" s="27">
        <v>667935</v>
      </c>
      <c r="AL140" s="1">
        <v>667935</v>
      </c>
    </row>
    <row r="141" spans="1:38" x14ac:dyDescent="0.25">
      <c r="A141" s="7">
        <v>1000</v>
      </c>
      <c r="B141" s="7">
        <v>95000044</v>
      </c>
      <c r="C141" s="1">
        <v>0</v>
      </c>
      <c r="D141" s="1" t="s">
        <v>72</v>
      </c>
      <c r="E141" s="1" t="s">
        <v>73</v>
      </c>
      <c r="F141" s="1" t="s">
        <v>37</v>
      </c>
      <c r="G141" s="1" t="s">
        <v>38</v>
      </c>
      <c r="H141" s="3">
        <v>6057.95</v>
      </c>
      <c r="I141" s="1">
        <v>4500138465</v>
      </c>
      <c r="J141" s="1">
        <v>110</v>
      </c>
      <c r="K141" s="1" t="str">
        <f t="shared" si="2"/>
        <v>4500138465110</v>
      </c>
      <c r="L141" s="1">
        <v>5105633250</v>
      </c>
      <c r="M141" s="9">
        <v>6057.95</v>
      </c>
      <c r="N141" s="9">
        <v>6057.95</v>
      </c>
      <c r="O141" s="4">
        <v>44362</v>
      </c>
      <c r="P141" s="4">
        <v>44312</v>
      </c>
      <c r="Q141" s="7">
        <v>9500</v>
      </c>
      <c r="R141" s="8">
        <v>44294</v>
      </c>
      <c r="S141" s="7" t="s">
        <v>30</v>
      </c>
      <c r="T141" s="1" t="s">
        <v>520</v>
      </c>
      <c r="U141" s="1" t="s">
        <v>179</v>
      </c>
      <c r="V141" s="1"/>
      <c r="W141" s="1"/>
      <c r="X141" s="1"/>
      <c r="Y141" s="1" t="s">
        <v>39</v>
      </c>
      <c r="Z141" s="1">
        <v>1000057224</v>
      </c>
      <c r="AA141" s="1" t="s">
        <v>521</v>
      </c>
      <c r="AB141" s="6" t="s">
        <v>704</v>
      </c>
      <c r="AC141" s="1" t="s">
        <v>56</v>
      </c>
      <c r="AD141" s="1" t="s">
        <v>758</v>
      </c>
      <c r="AE141" s="1">
        <v>12301002</v>
      </c>
      <c r="AF141" s="1" t="s">
        <v>392</v>
      </c>
      <c r="AG141" s="4">
        <v>44317</v>
      </c>
      <c r="AH141" s="1">
        <v>300</v>
      </c>
      <c r="AI141" s="1">
        <v>300</v>
      </c>
      <c r="AJ141" s="3">
        <v>66217.33</v>
      </c>
      <c r="AK141" s="27">
        <v>332776</v>
      </c>
      <c r="AL141" s="1">
        <v>332776</v>
      </c>
    </row>
    <row r="142" spans="1:38" x14ac:dyDescent="0.25">
      <c r="A142" s="7">
        <v>1000</v>
      </c>
      <c r="B142" s="7">
        <v>95000044</v>
      </c>
      <c r="C142" s="1">
        <v>0</v>
      </c>
      <c r="D142" s="1" t="s">
        <v>72</v>
      </c>
      <c r="E142" s="1" t="s">
        <v>73</v>
      </c>
      <c r="F142" s="1" t="s">
        <v>37</v>
      </c>
      <c r="G142" s="1" t="s">
        <v>38</v>
      </c>
      <c r="H142" s="3">
        <v>-6077.25</v>
      </c>
      <c r="I142" s="1">
        <v>4500138465</v>
      </c>
      <c r="J142" s="1"/>
      <c r="K142" s="1" t="str">
        <f t="shared" si="2"/>
        <v>4500138465</v>
      </c>
      <c r="L142" s="1">
        <v>5105630026</v>
      </c>
      <c r="M142" s="9">
        <v>6077.25</v>
      </c>
      <c r="N142" s="9">
        <v>6077.25</v>
      </c>
      <c r="O142" s="4">
        <v>44315</v>
      </c>
      <c r="P142" s="4">
        <v>44193</v>
      </c>
      <c r="Q142" s="7">
        <v>9500</v>
      </c>
      <c r="R142" s="8">
        <v>44294</v>
      </c>
      <c r="S142" s="7" t="s">
        <v>30</v>
      </c>
      <c r="T142" s="1" t="s">
        <v>520</v>
      </c>
      <c r="U142" s="1" t="s">
        <v>179</v>
      </c>
      <c r="V142" s="1"/>
      <c r="W142" s="1"/>
      <c r="X142" s="1"/>
      <c r="Y142" s="1"/>
      <c r="Z142" s="1">
        <v>1000057224</v>
      </c>
      <c r="AA142" s="1" t="s">
        <v>521</v>
      </c>
      <c r="AB142" s="6" t="s">
        <v>704</v>
      </c>
      <c r="AC142" s="1" t="s">
        <v>56</v>
      </c>
      <c r="AD142" s="1" t="s">
        <v>758</v>
      </c>
      <c r="AE142" s="1">
        <v>12301002</v>
      </c>
      <c r="AF142" s="1" t="s">
        <v>392</v>
      </c>
      <c r="AG142" s="4">
        <v>44317</v>
      </c>
      <c r="AH142" s="1">
        <v>300</v>
      </c>
      <c r="AI142" s="1">
        <v>300</v>
      </c>
      <c r="AJ142" s="3">
        <v>66217.33</v>
      </c>
      <c r="AK142" s="27">
        <v>308051</v>
      </c>
      <c r="AL142" s="1">
        <v>308051</v>
      </c>
    </row>
    <row r="143" spans="1:38" x14ac:dyDescent="0.25">
      <c r="A143" s="7">
        <v>1000</v>
      </c>
      <c r="B143" s="7">
        <v>95000044</v>
      </c>
      <c r="C143" s="1">
        <v>0</v>
      </c>
      <c r="D143" s="1" t="s">
        <v>72</v>
      </c>
      <c r="E143" s="1" t="s">
        <v>73</v>
      </c>
      <c r="F143" s="1" t="s">
        <v>37</v>
      </c>
      <c r="G143" s="1" t="s">
        <v>38</v>
      </c>
      <c r="H143" s="3">
        <v>6077.25</v>
      </c>
      <c r="I143" s="1">
        <v>4500138465</v>
      </c>
      <c r="J143" s="1">
        <v>20</v>
      </c>
      <c r="K143" s="1" t="str">
        <f t="shared" si="2"/>
        <v>450013846520</v>
      </c>
      <c r="L143" s="1">
        <v>5105630026</v>
      </c>
      <c r="M143" s="9">
        <v>6077.25</v>
      </c>
      <c r="N143" s="9">
        <v>6077.25</v>
      </c>
      <c r="O143" s="4">
        <v>44315</v>
      </c>
      <c r="P143" s="4">
        <v>44193</v>
      </c>
      <c r="Q143" s="7">
        <v>9500</v>
      </c>
      <c r="R143" s="8">
        <v>44294</v>
      </c>
      <c r="S143" s="7" t="s">
        <v>30</v>
      </c>
      <c r="T143" s="1" t="s">
        <v>520</v>
      </c>
      <c r="U143" s="1" t="s">
        <v>179</v>
      </c>
      <c r="V143" s="1"/>
      <c r="W143" s="1"/>
      <c r="X143" s="1"/>
      <c r="Y143" s="1" t="s">
        <v>39</v>
      </c>
      <c r="Z143" s="1">
        <v>1000057224</v>
      </c>
      <c r="AA143" s="1" t="s">
        <v>521</v>
      </c>
      <c r="AB143" s="6" t="s">
        <v>704</v>
      </c>
      <c r="AC143" s="1" t="s">
        <v>56</v>
      </c>
      <c r="AD143" s="1" t="s">
        <v>758</v>
      </c>
      <c r="AE143" s="1">
        <v>12301002</v>
      </c>
      <c r="AF143" s="1" t="s">
        <v>392</v>
      </c>
      <c r="AG143" s="4">
        <v>44317</v>
      </c>
      <c r="AH143" s="1">
        <v>300</v>
      </c>
      <c r="AI143" s="1">
        <v>300</v>
      </c>
      <c r="AJ143" s="3">
        <v>66217.33</v>
      </c>
      <c r="AK143" s="27">
        <v>308051</v>
      </c>
      <c r="AL143" s="1">
        <v>308051</v>
      </c>
    </row>
    <row r="144" spans="1:38" x14ac:dyDescent="0.25">
      <c r="A144" s="7">
        <v>1000</v>
      </c>
      <c r="B144" s="7">
        <v>95000206</v>
      </c>
      <c r="C144" s="1">
        <v>0</v>
      </c>
      <c r="D144" s="1" t="s">
        <v>72</v>
      </c>
      <c r="E144" s="1" t="s">
        <v>73</v>
      </c>
      <c r="F144" s="1" t="s">
        <v>37</v>
      </c>
      <c r="G144" s="1" t="s">
        <v>38</v>
      </c>
      <c r="H144" s="3">
        <v>6133.25</v>
      </c>
      <c r="I144" s="1">
        <v>4500140145</v>
      </c>
      <c r="J144" s="1">
        <v>30</v>
      </c>
      <c r="K144" s="1" t="str">
        <f t="shared" si="2"/>
        <v>450014014530</v>
      </c>
      <c r="L144" s="1">
        <v>5105636434</v>
      </c>
      <c r="M144" s="9">
        <v>6133.25</v>
      </c>
      <c r="N144" s="9">
        <v>6133.25</v>
      </c>
      <c r="O144" s="4">
        <v>44389</v>
      </c>
      <c r="P144" s="4">
        <v>44358</v>
      </c>
      <c r="Q144" s="7">
        <v>9500</v>
      </c>
      <c r="R144" s="8">
        <v>44343</v>
      </c>
      <c r="S144" s="7" t="s">
        <v>30</v>
      </c>
      <c r="T144" s="1" t="s">
        <v>609</v>
      </c>
      <c r="U144" s="1"/>
      <c r="V144" s="1"/>
      <c r="W144" s="1"/>
      <c r="X144" s="1"/>
      <c r="Y144" s="1" t="s">
        <v>39</v>
      </c>
      <c r="Z144" s="1">
        <v>1000057689</v>
      </c>
      <c r="AA144" s="1" t="s">
        <v>612</v>
      </c>
      <c r="AB144" s="6" t="s">
        <v>731</v>
      </c>
      <c r="AC144" s="1" t="s">
        <v>56</v>
      </c>
      <c r="AD144" s="1" t="s">
        <v>758</v>
      </c>
      <c r="AE144" s="1">
        <v>12301002</v>
      </c>
      <c r="AF144" s="1" t="s">
        <v>392</v>
      </c>
      <c r="AG144" s="4">
        <v>44348</v>
      </c>
      <c r="AH144" s="1">
        <v>300</v>
      </c>
      <c r="AI144" s="1">
        <v>300</v>
      </c>
      <c r="AJ144" s="3">
        <v>234559.3</v>
      </c>
      <c r="AK144" s="27">
        <v>12264</v>
      </c>
      <c r="AL144" s="1">
        <v>12264</v>
      </c>
    </row>
    <row r="145" spans="1:38" x14ac:dyDescent="0.25">
      <c r="A145" s="7">
        <v>1000</v>
      </c>
      <c r="B145" s="7">
        <v>54001165</v>
      </c>
      <c r="C145" s="1">
        <v>0</v>
      </c>
      <c r="D145" s="1" t="s">
        <v>35</v>
      </c>
      <c r="E145" s="1" t="s">
        <v>36</v>
      </c>
      <c r="F145" s="1" t="s">
        <v>37</v>
      </c>
      <c r="G145" s="1" t="s">
        <v>38</v>
      </c>
      <c r="H145" s="3">
        <v>6397.02</v>
      </c>
      <c r="I145" s="1">
        <v>4500136527</v>
      </c>
      <c r="J145" s="1">
        <v>30</v>
      </c>
      <c r="K145" s="1" t="str">
        <f t="shared" si="2"/>
        <v>450013652730</v>
      </c>
      <c r="L145" s="1">
        <v>5105626422</v>
      </c>
      <c r="M145" s="9">
        <v>6397.02</v>
      </c>
      <c r="N145" s="9">
        <v>6397.02</v>
      </c>
      <c r="O145" s="4">
        <v>44256</v>
      </c>
      <c r="P145" s="4">
        <v>44210</v>
      </c>
      <c r="Q145" s="7">
        <v>5400</v>
      </c>
      <c r="R145" s="8">
        <v>44238</v>
      </c>
      <c r="S145" s="7" t="s">
        <v>30</v>
      </c>
      <c r="T145" s="1" t="s">
        <v>216</v>
      </c>
      <c r="U145" s="1" t="s">
        <v>217</v>
      </c>
      <c r="V145" s="1"/>
      <c r="W145" s="1"/>
      <c r="X145" s="1"/>
      <c r="Y145" s="1" t="s">
        <v>39</v>
      </c>
      <c r="Z145" s="1">
        <v>106888</v>
      </c>
      <c r="AA145" s="1" t="s">
        <v>151</v>
      </c>
      <c r="AB145" s="6" t="s">
        <v>669</v>
      </c>
      <c r="AC145" s="1" t="s">
        <v>49</v>
      </c>
      <c r="AD145" s="1" t="s">
        <v>757</v>
      </c>
      <c r="AE145" s="1">
        <v>12301003</v>
      </c>
      <c r="AF145" s="1" t="s">
        <v>125</v>
      </c>
      <c r="AG145" s="4">
        <v>44256</v>
      </c>
      <c r="AH145" s="1">
        <v>120</v>
      </c>
      <c r="AI145" s="1">
        <v>120</v>
      </c>
      <c r="AJ145" s="3">
        <v>131542.41</v>
      </c>
      <c r="AK145" s="27">
        <v>47975</v>
      </c>
      <c r="AL145" s="1">
        <v>47975</v>
      </c>
    </row>
    <row r="146" spans="1:38" x14ac:dyDescent="0.25">
      <c r="A146" s="7">
        <v>1000</v>
      </c>
      <c r="B146" s="7">
        <v>95000033</v>
      </c>
      <c r="C146" s="1">
        <v>0</v>
      </c>
      <c r="D146" s="1" t="s">
        <v>72</v>
      </c>
      <c r="E146" s="1" t="s">
        <v>73</v>
      </c>
      <c r="F146" s="1" t="s">
        <v>37</v>
      </c>
      <c r="G146" s="1" t="s">
        <v>38</v>
      </c>
      <c r="H146" s="3">
        <v>6800</v>
      </c>
      <c r="I146" s="1">
        <v>4500136270</v>
      </c>
      <c r="J146" s="1">
        <v>10</v>
      </c>
      <c r="K146" s="1" t="str">
        <f t="shared" si="2"/>
        <v>450013627010</v>
      </c>
      <c r="L146" s="1">
        <v>5105626938</v>
      </c>
      <c r="M146" s="9">
        <v>6800</v>
      </c>
      <c r="N146" s="9">
        <v>6800</v>
      </c>
      <c r="O146" s="4">
        <v>44284</v>
      </c>
      <c r="P146" s="4">
        <v>44244</v>
      </c>
      <c r="Q146" s="7">
        <v>9500</v>
      </c>
      <c r="R146" s="8">
        <v>44249</v>
      </c>
      <c r="S146" s="7" t="s">
        <v>30</v>
      </c>
      <c r="T146" s="1" t="s">
        <v>489</v>
      </c>
      <c r="U146" s="1" t="s">
        <v>490</v>
      </c>
      <c r="V146" s="1"/>
      <c r="W146" s="1"/>
      <c r="X146" s="1"/>
      <c r="Y146" s="1" t="s">
        <v>39</v>
      </c>
      <c r="Z146" s="1">
        <v>1000056469</v>
      </c>
      <c r="AA146" s="1" t="s">
        <v>491</v>
      </c>
      <c r="AB146" s="6" t="s">
        <v>677</v>
      </c>
      <c r="AC146" s="1" t="s">
        <v>56</v>
      </c>
      <c r="AD146" s="1" t="s">
        <v>758</v>
      </c>
      <c r="AE146" s="1">
        <v>12301002</v>
      </c>
      <c r="AF146" s="1" t="s">
        <v>392</v>
      </c>
      <c r="AG146" s="4">
        <v>44256</v>
      </c>
      <c r="AH146" s="1">
        <v>300</v>
      </c>
      <c r="AI146" s="1">
        <v>300</v>
      </c>
      <c r="AJ146" s="3">
        <v>52600</v>
      </c>
      <c r="AK146" s="27">
        <v>4033</v>
      </c>
      <c r="AL146" s="1">
        <v>4033</v>
      </c>
    </row>
    <row r="147" spans="1:38" x14ac:dyDescent="0.25">
      <c r="A147" s="7">
        <v>1000</v>
      </c>
      <c r="B147" s="7">
        <v>95000033</v>
      </c>
      <c r="C147" s="1">
        <v>0</v>
      </c>
      <c r="D147" s="1" t="s">
        <v>72</v>
      </c>
      <c r="E147" s="1" t="s">
        <v>73</v>
      </c>
      <c r="F147" s="1" t="s">
        <v>37</v>
      </c>
      <c r="G147" s="1" t="s">
        <v>38</v>
      </c>
      <c r="H147" s="3">
        <v>6800</v>
      </c>
      <c r="I147" s="1">
        <v>4500136270</v>
      </c>
      <c r="J147" s="1">
        <v>30</v>
      </c>
      <c r="K147" s="1" t="str">
        <f t="shared" si="2"/>
        <v>450013627030</v>
      </c>
      <c r="L147" s="1">
        <v>5105636004</v>
      </c>
      <c r="M147" s="9">
        <v>6800</v>
      </c>
      <c r="N147" s="9">
        <v>6800</v>
      </c>
      <c r="O147" s="4">
        <v>44390</v>
      </c>
      <c r="P147" s="4">
        <v>44354</v>
      </c>
      <c r="Q147" s="7">
        <v>9500</v>
      </c>
      <c r="R147" s="8">
        <v>44249</v>
      </c>
      <c r="S147" s="7" t="s">
        <v>30</v>
      </c>
      <c r="T147" s="1" t="s">
        <v>489</v>
      </c>
      <c r="U147" s="1" t="s">
        <v>490</v>
      </c>
      <c r="V147" s="1"/>
      <c r="W147" s="1"/>
      <c r="X147" s="1"/>
      <c r="Y147" s="1" t="s">
        <v>39</v>
      </c>
      <c r="Z147" s="1">
        <v>1000056469</v>
      </c>
      <c r="AA147" s="1" t="s">
        <v>491</v>
      </c>
      <c r="AB147" s="6" t="s">
        <v>677</v>
      </c>
      <c r="AC147" s="1" t="s">
        <v>56</v>
      </c>
      <c r="AD147" s="1" t="s">
        <v>758</v>
      </c>
      <c r="AE147" s="1">
        <v>12301002</v>
      </c>
      <c r="AF147" s="1" t="s">
        <v>392</v>
      </c>
      <c r="AG147" s="4">
        <v>44256</v>
      </c>
      <c r="AH147" s="1">
        <v>300</v>
      </c>
      <c r="AI147" s="1">
        <v>300</v>
      </c>
      <c r="AJ147" s="3">
        <v>52600</v>
      </c>
      <c r="AK147" s="27">
        <v>4524</v>
      </c>
      <c r="AL147" s="1">
        <v>4524</v>
      </c>
    </row>
    <row r="148" spans="1:38" x14ac:dyDescent="0.25">
      <c r="A148" s="7">
        <v>1000</v>
      </c>
      <c r="B148" s="7">
        <v>55001372</v>
      </c>
      <c r="C148" s="1">
        <v>0</v>
      </c>
      <c r="D148" s="1" t="s">
        <v>83</v>
      </c>
      <c r="E148" s="1" t="s">
        <v>84</v>
      </c>
      <c r="F148" s="1" t="s">
        <v>37</v>
      </c>
      <c r="G148" s="1" t="s">
        <v>38</v>
      </c>
      <c r="H148" s="3">
        <v>6939.03</v>
      </c>
      <c r="I148" s="1">
        <v>4500136037</v>
      </c>
      <c r="J148" s="1">
        <v>40</v>
      </c>
      <c r="K148" s="1" t="str">
        <f t="shared" si="2"/>
        <v>450013603740</v>
      </c>
      <c r="L148" s="1">
        <v>5105633096</v>
      </c>
      <c r="M148" s="9">
        <v>6939.03</v>
      </c>
      <c r="N148" s="9">
        <v>6939.03</v>
      </c>
      <c r="O148" s="4">
        <v>44357</v>
      </c>
      <c r="P148" s="4">
        <v>44328</v>
      </c>
      <c r="Q148" s="7">
        <v>5500</v>
      </c>
      <c r="R148" s="8">
        <v>44195</v>
      </c>
      <c r="S148" s="7" t="s">
        <v>30</v>
      </c>
      <c r="T148" s="1" t="s">
        <v>152</v>
      </c>
      <c r="U148" s="1"/>
      <c r="V148" s="1"/>
      <c r="W148" s="1"/>
      <c r="X148" s="1"/>
      <c r="Y148" s="1" t="s">
        <v>39</v>
      </c>
      <c r="Z148" s="1">
        <v>100612</v>
      </c>
      <c r="AA148" s="1" t="s">
        <v>86</v>
      </c>
      <c r="AB148" s="6" t="s">
        <v>627</v>
      </c>
      <c r="AC148" s="1" t="s">
        <v>41</v>
      </c>
      <c r="AD148" s="1" t="s">
        <v>756</v>
      </c>
      <c r="AE148" s="1">
        <v>12301003</v>
      </c>
      <c r="AF148" s="1" t="s">
        <v>125</v>
      </c>
      <c r="AG148" s="4">
        <v>44197</v>
      </c>
      <c r="AH148" s="1">
        <v>120</v>
      </c>
      <c r="AI148" s="1">
        <v>120</v>
      </c>
      <c r="AJ148" s="3">
        <v>69525.94</v>
      </c>
      <c r="AK148" s="27">
        <v>39244</v>
      </c>
      <c r="AL148" s="1">
        <v>39244</v>
      </c>
    </row>
    <row r="149" spans="1:38" x14ac:dyDescent="0.25">
      <c r="A149" s="7">
        <v>1000</v>
      </c>
      <c r="B149" s="7">
        <v>95000044</v>
      </c>
      <c r="C149" s="1">
        <v>0</v>
      </c>
      <c r="D149" s="1" t="s">
        <v>72</v>
      </c>
      <c r="E149" s="1" t="s">
        <v>73</v>
      </c>
      <c r="F149" s="1" t="s">
        <v>37</v>
      </c>
      <c r="G149" s="1" t="s">
        <v>38</v>
      </c>
      <c r="H149" s="3">
        <v>-7069.4</v>
      </c>
      <c r="I149" s="1">
        <v>4500138465</v>
      </c>
      <c r="J149" s="1"/>
      <c r="K149" s="1" t="str">
        <f t="shared" si="2"/>
        <v>4500138465</v>
      </c>
      <c r="L149" s="1">
        <v>5105630025</v>
      </c>
      <c r="M149" s="9">
        <v>7069.4</v>
      </c>
      <c r="N149" s="9">
        <v>7069.4</v>
      </c>
      <c r="O149" s="4">
        <v>44315</v>
      </c>
      <c r="P149" s="4">
        <v>44193</v>
      </c>
      <c r="Q149" s="7">
        <v>9500</v>
      </c>
      <c r="R149" s="8">
        <v>44294</v>
      </c>
      <c r="S149" s="7" t="s">
        <v>30</v>
      </c>
      <c r="T149" s="1" t="s">
        <v>520</v>
      </c>
      <c r="U149" s="1" t="s">
        <v>179</v>
      </c>
      <c r="V149" s="1"/>
      <c r="W149" s="1"/>
      <c r="X149" s="1"/>
      <c r="Y149" s="1"/>
      <c r="Z149" s="1">
        <v>1000057224</v>
      </c>
      <c r="AA149" s="1" t="s">
        <v>521</v>
      </c>
      <c r="AB149" s="6" t="s">
        <v>704</v>
      </c>
      <c r="AC149" s="1" t="s">
        <v>56</v>
      </c>
      <c r="AD149" s="1" t="s">
        <v>758</v>
      </c>
      <c r="AE149" s="1">
        <v>12301002</v>
      </c>
      <c r="AF149" s="1" t="s">
        <v>392</v>
      </c>
      <c r="AG149" s="4">
        <v>44317</v>
      </c>
      <c r="AH149" s="1">
        <v>300</v>
      </c>
      <c r="AI149" s="1">
        <v>300</v>
      </c>
      <c r="AJ149" s="3">
        <v>66217.33</v>
      </c>
      <c r="AK149" s="27">
        <v>308050</v>
      </c>
      <c r="AL149" s="1">
        <v>308050</v>
      </c>
    </row>
    <row r="150" spans="1:38" x14ac:dyDescent="0.25">
      <c r="A150" s="7">
        <v>1000</v>
      </c>
      <c r="B150" s="7">
        <v>95000044</v>
      </c>
      <c r="C150" s="1">
        <v>0</v>
      </c>
      <c r="D150" s="1" t="s">
        <v>72</v>
      </c>
      <c r="E150" s="1" t="s">
        <v>73</v>
      </c>
      <c r="F150" s="1" t="s">
        <v>37</v>
      </c>
      <c r="G150" s="1" t="s">
        <v>38</v>
      </c>
      <c r="H150" s="3">
        <v>7069.4</v>
      </c>
      <c r="I150" s="1">
        <v>4500138465</v>
      </c>
      <c r="J150" s="1">
        <v>10</v>
      </c>
      <c r="K150" s="1" t="str">
        <f t="shared" si="2"/>
        <v>450013846510</v>
      </c>
      <c r="L150" s="1">
        <v>5105630025</v>
      </c>
      <c r="M150" s="9">
        <v>7069.4</v>
      </c>
      <c r="N150" s="9">
        <v>7069.4</v>
      </c>
      <c r="O150" s="4">
        <v>44315</v>
      </c>
      <c r="P150" s="4">
        <v>44193</v>
      </c>
      <c r="Q150" s="7">
        <v>9500</v>
      </c>
      <c r="R150" s="8">
        <v>44294</v>
      </c>
      <c r="S150" s="7" t="s">
        <v>30</v>
      </c>
      <c r="T150" s="1" t="s">
        <v>520</v>
      </c>
      <c r="U150" s="1" t="s">
        <v>179</v>
      </c>
      <c r="V150" s="1"/>
      <c r="W150" s="1"/>
      <c r="X150" s="1"/>
      <c r="Y150" s="1" t="s">
        <v>39</v>
      </c>
      <c r="Z150" s="1">
        <v>1000057224</v>
      </c>
      <c r="AA150" s="1" t="s">
        <v>521</v>
      </c>
      <c r="AB150" s="6" t="s">
        <v>704</v>
      </c>
      <c r="AC150" s="1" t="s">
        <v>56</v>
      </c>
      <c r="AD150" s="1" t="s">
        <v>758</v>
      </c>
      <c r="AE150" s="1">
        <v>12301002</v>
      </c>
      <c r="AF150" s="1" t="s">
        <v>392</v>
      </c>
      <c r="AG150" s="4">
        <v>44317</v>
      </c>
      <c r="AH150" s="1">
        <v>300</v>
      </c>
      <c r="AI150" s="1">
        <v>300</v>
      </c>
      <c r="AJ150" s="3">
        <v>66217.33</v>
      </c>
      <c r="AK150" s="27">
        <v>308050</v>
      </c>
      <c r="AL150" s="1">
        <v>308050</v>
      </c>
    </row>
    <row r="151" spans="1:38" x14ac:dyDescent="0.25">
      <c r="A151" s="7">
        <v>1000</v>
      </c>
      <c r="B151" s="7">
        <v>54001104</v>
      </c>
      <c r="C151" s="1">
        <v>0</v>
      </c>
      <c r="D151" s="1" t="s">
        <v>35</v>
      </c>
      <c r="E151" s="1" t="s">
        <v>36</v>
      </c>
      <c r="F151" s="1" t="s">
        <v>37</v>
      </c>
      <c r="G151" s="1" t="s">
        <v>38</v>
      </c>
      <c r="H151" s="3">
        <v>7115.48</v>
      </c>
      <c r="I151" s="1">
        <v>4500132171</v>
      </c>
      <c r="J151" s="1">
        <v>10</v>
      </c>
      <c r="K151" s="1" t="str">
        <f t="shared" si="2"/>
        <v>450013217110</v>
      </c>
      <c r="L151" s="1">
        <v>5105628622</v>
      </c>
      <c r="M151" s="9">
        <v>7115.48</v>
      </c>
      <c r="N151" s="9">
        <v>7115.48</v>
      </c>
      <c r="O151" s="4">
        <v>44295</v>
      </c>
      <c r="P151" s="4">
        <v>44260</v>
      </c>
      <c r="Q151" s="7">
        <v>5400</v>
      </c>
      <c r="R151" s="8">
        <v>44270</v>
      </c>
      <c r="S151" s="7" t="s">
        <v>30</v>
      </c>
      <c r="T151" s="1" t="s">
        <v>183</v>
      </c>
      <c r="U151" s="1" t="s">
        <v>184</v>
      </c>
      <c r="V151" s="1"/>
      <c r="W151" s="1"/>
      <c r="X151" s="1"/>
      <c r="Y151" s="1" t="s">
        <v>39</v>
      </c>
      <c r="Z151" s="1">
        <v>1000052266</v>
      </c>
      <c r="AA151" s="1" t="s">
        <v>166</v>
      </c>
      <c r="AB151" s="6" t="s">
        <v>641</v>
      </c>
      <c r="AC151" s="1" t="s">
        <v>79</v>
      </c>
      <c r="AD151" s="1" t="s">
        <v>757</v>
      </c>
      <c r="AE151" s="1">
        <v>12301003</v>
      </c>
      <c r="AF151" s="1" t="s">
        <v>125</v>
      </c>
      <c r="AG151" s="4">
        <v>44287</v>
      </c>
      <c r="AH151" s="1">
        <v>120</v>
      </c>
      <c r="AI151" s="1">
        <v>120</v>
      </c>
      <c r="AJ151" s="3">
        <v>7115.48</v>
      </c>
      <c r="AK151" s="27">
        <v>810</v>
      </c>
      <c r="AL151" s="1">
        <v>810</v>
      </c>
    </row>
    <row r="152" spans="1:38" x14ac:dyDescent="0.25">
      <c r="A152" s="7">
        <v>1000</v>
      </c>
      <c r="B152" s="7">
        <v>54001084</v>
      </c>
      <c r="C152" s="1">
        <v>0</v>
      </c>
      <c r="D152" s="1" t="s">
        <v>83</v>
      </c>
      <c r="E152" s="1" t="s">
        <v>84</v>
      </c>
      <c r="F152" s="1" t="s">
        <v>37</v>
      </c>
      <c r="G152" s="1" t="s">
        <v>38</v>
      </c>
      <c r="H152" s="3">
        <v>7139.99</v>
      </c>
      <c r="I152" s="1">
        <v>4500128624</v>
      </c>
      <c r="J152" s="1">
        <v>20</v>
      </c>
      <c r="K152" s="1" t="str">
        <f t="shared" si="2"/>
        <v>450012862420</v>
      </c>
      <c r="L152" s="1">
        <v>5105633908</v>
      </c>
      <c r="M152" s="9">
        <v>7139.99</v>
      </c>
      <c r="N152" s="9">
        <v>7139.99</v>
      </c>
      <c r="O152" s="4">
        <v>44368</v>
      </c>
      <c r="P152" s="4">
        <v>44336</v>
      </c>
      <c r="Q152" s="7">
        <v>5400</v>
      </c>
      <c r="R152" s="8">
        <v>44225</v>
      </c>
      <c r="S152" s="7" t="s">
        <v>30</v>
      </c>
      <c r="T152" s="1" t="s">
        <v>174</v>
      </c>
      <c r="U152" s="1" t="s">
        <v>175</v>
      </c>
      <c r="V152" s="1"/>
      <c r="W152" s="1"/>
      <c r="X152" s="1"/>
      <c r="Y152" s="1" t="s">
        <v>31</v>
      </c>
      <c r="Z152" s="1">
        <v>1000048378</v>
      </c>
      <c r="AA152" s="1" t="s">
        <v>105</v>
      </c>
      <c r="AB152" s="6" t="s">
        <v>635</v>
      </c>
      <c r="AC152" s="1" t="s">
        <v>80</v>
      </c>
      <c r="AD152" s="1" t="s">
        <v>757</v>
      </c>
      <c r="AE152" s="1">
        <v>12301003</v>
      </c>
      <c r="AF152" s="1" t="s">
        <v>125</v>
      </c>
      <c r="AG152" s="4">
        <v>44228</v>
      </c>
      <c r="AH152" s="1">
        <v>120</v>
      </c>
      <c r="AI152" s="1">
        <v>120</v>
      </c>
      <c r="AJ152" s="3">
        <v>9285.99</v>
      </c>
      <c r="AK152" s="27">
        <v>6831</v>
      </c>
      <c r="AL152" s="1">
        <v>6831</v>
      </c>
    </row>
    <row r="153" spans="1:38" x14ac:dyDescent="0.25">
      <c r="A153" s="7">
        <v>1000</v>
      </c>
      <c r="B153" s="7">
        <v>55001415</v>
      </c>
      <c r="C153" s="1">
        <v>0</v>
      </c>
      <c r="D153" s="1" t="s">
        <v>83</v>
      </c>
      <c r="E153" s="1" t="s">
        <v>84</v>
      </c>
      <c r="F153" s="1" t="s">
        <v>37</v>
      </c>
      <c r="G153" s="1" t="s">
        <v>38</v>
      </c>
      <c r="H153" s="3">
        <v>7139.99</v>
      </c>
      <c r="I153" s="1">
        <v>4500128624</v>
      </c>
      <c r="J153" s="1">
        <v>10</v>
      </c>
      <c r="K153" s="1" t="str">
        <f t="shared" si="2"/>
        <v>450012862410</v>
      </c>
      <c r="L153" s="1">
        <v>5105633908</v>
      </c>
      <c r="M153" s="9">
        <v>7139.99</v>
      </c>
      <c r="N153" s="9">
        <v>7139.99</v>
      </c>
      <c r="O153" s="4">
        <v>44368</v>
      </c>
      <c r="P153" s="4">
        <v>44336</v>
      </c>
      <c r="Q153" s="7">
        <v>5500</v>
      </c>
      <c r="R153" s="8">
        <v>44195</v>
      </c>
      <c r="S153" s="7" t="s">
        <v>30</v>
      </c>
      <c r="T153" s="1" t="s">
        <v>174</v>
      </c>
      <c r="U153" s="1" t="s">
        <v>175</v>
      </c>
      <c r="V153" s="1"/>
      <c r="W153" s="1"/>
      <c r="X153" s="1"/>
      <c r="Y153" s="1" t="s">
        <v>31</v>
      </c>
      <c r="Z153" s="1">
        <v>1000048378</v>
      </c>
      <c r="AA153" s="1" t="s">
        <v>105</v>
      </c>
      <c r="AB153" s="6" t="s">
        <v>635</v>
      </c>
      <c r="AC153" s="1" t="s">
        <v>76</v>
      </c>
      <c r="AD153" s="1" t="s">
        <v>756</v>
      </c>
      <c r="AE153" s="1">
        <v>12301003</v>
      </c>
      <c r="AF153" s="1" t="s">
        <v>125</v>
      </c>
      <c r="AG153" s="4">
        <v>44197</v>
      </c>
      <c r="AH153" s="1">
        <v>120</v>
      </c>
      <c r="AI153" s="1">
        <v>120</v>
      </c>
      <c r="AJ153" s="3">
        <v>9285.99</v>
      </c>
      <c r="AK153" s="27">
        <v>6831</v>
      </c>
      <c r="AL153" s="1">
        <v>6831</v>
      </c>
    </row>
    <row r="154" spans="1:38" x14ac:dyDescent="0.25">
      <c r="A154" s="7">
        <v>1000</v>
      </c>
      <c r="B154" s="7">
        <v>54000904</v>
      </c>
      <c r="C154" s="1">
        <v>0</v>
      </c>
      <c r="D154" s="1" t="s">
        <v>35</v>
      </c>
      <c r="E154" s="1" t="s">
        <v>36</v>
      </c>
      <c r="F154" s="1" t="s">
        <v>37</v>
      </c>
      <c r="G154" s="1" t="s">
        <v>38</v>
      </c>
      <c r="H154" s="3">
        <v>2465.54</v>
      </c>
      <c r="I154" s="1">
        <v>4500114654</v>
      </c>
      <c r="J154" s="1">
        <v>50</v>
      </c>
      <c r="K154" s="1" t="str">
        <f t="shared" si="2"/>
        <v>450011465450</v>
      </c>
      <c r="L154" s="1">
        <v>5105626290</v>
      </c>
      <c r="M154" s="9">
        <v>7436.02</v>
      </c>
      <c r="N154" s="9">
        <v>7436</v>
      </c>
      <c r="O154" s="4">
        <v>44245</v>
      </c>
      <c r="P154" s="4">
        <v>44215</v>
      </c>
      <c r="Q154" s="7">
        <v>5400</v>
      </c>
      <c r="R154" s="8">
        <v>44236</v>
      </c>
      <c r="S154" s="7" t="s">
        <v>30</v>
      </c>
      <c r="T154" s="1" t="s">
        <v>139</v>
      </c>
      <c r="U154" s="1"/>
      <c r="V154" s="1"/>
      <c r="W154" s="1"/>
      <c r="X154" s="1"/>
      <c r="Y154" s="1" t="s">
        <v>39</v>
      </c>
      <c r="Z154" s="1">
        <v>1000001672</v>
      </c>
      <c r="AA154" s="1" t="s">
        <v>142</v>
      </c>
      <c r="AB154" s="6" t="s">
        <v>636</v>
      </c>
      <c r="AC154" s="1" t="s">
        <v>127</v>
      </c>
      <c r="AD154" s="1" t="s">
        <v>757</v>
      </c>
      <c r="AE154" s="1">
        <v>12301003</v>
      </c>
      <c r="AF154" s="1" t="s">
        <v>125</v>
      </c>
      <c r="AG154" s="4">
        <v>44256</v>
      </c>
      <c r="AH154" s="1">
        <v>120</v>
      </c>
      <c r="AI154" s="1">
        <v>120</v>
      </c>
      <c r="AJ154" s="3">
        <v>58961.35</v>
      </c>
      <c r="AK154" s="27">
        <v>39589</v>
      </c>
      <c r="AL154" s="1">
        <v>39589</v>
      </c>
    </row>
    <row r="155" spans="1:38" x14ac:dyDescent="0.25">
      <c r="A155" s="7">
        <v>1000</v>
      </c>
      <c r="B155" s="7">
        <v>54000901</v>
      </c>
      <c r="C155" s="1">
        <v>0</v>
      </c>
      <c r="D155" s="1" t="s">
        <v>35</v>
      </c>
      <c r="E155" s="1" t="s">
        <v>36</v>
      </c>
      <c r="F155" s="1" t="s">
        <v>37</v>
      </c>
      <c r="G155" s="1" t="s">
        <v>38</v>
      </c>
      <c r="H155" s="3">
        <v>154.01</v>
      </c>
      <c r="I155" s="1">
        <v>4500114654</v>
      </c>
      <c r="J155" s="1">
        <v>20</v>
      </c>
      <c r="K155" s="1" t="str">
        <f t="shared" si="2"/>
        <v>450011465420</v>
      </c>
      <c r="L155" s="1">
        <v>5105626290</v>
      </c>
      <c r="M155" s="9">
        <v>7436.02</v>
      </c>
      <c r="N155" s="9">
        <v>7436</v>
      </c>
      <c r="O155" s="4">
        <v>44245</v>
      </c>
      <c r="P155" s="4">
        <v>44215</v>
      </c>
      <c r="Q155" s="7">
        <v>5400</v>
      </c>
      <c r="R155" s="8">
        <v>44186</v>
      </c>
      <c r="S155" s="7" t="s">
        <v>30</v>
      </c>
      <c r="T155" s="1" t="s">
        <v>139</v>
      </c>
      <c r="U155" s="1"/>
      <c r="V155" s="1"/>
      <c r="W155" s="1"/>
      <c r="X155" s="1"/>
      <c r="Y155" s="1" t="s">
        <v>39</v>
      </c>
      <c r="Z155" s="1">
        <v>1000001672</v>
      </c>
      <c r="AA155" s="1" t="s">
        <v>142</v>
      </c>
      <c r="AB155" s="6" t="s">
        <v>636</v>
      </c>
      <c r="AC155" s="1" t="s">
        <v>80</v>
      </c>
      <c r="AD155" s="1" t="s">
        <v>757</v>
      </c>
      <c r="AE155" s="1">
        <v>12301003</v>
      </c>
      <c r="AF155" s="1" t="s">
        <v>125</v>
      </c>
      <c r="AG155" s="4">
        <v>44197</v>
      </c>
      <c r="AH155" s="1">
        <v>120</v>
      </c>
      <c r="AI155" s="1">
        <v>120</v>
      </c>
      <c r="AJ155" s="3">
        <v>128494.54</v>
      </c>
      <c r="AK155" s="27">
        <v>39589</v>
      </c>
      <c r="AL155" s="1">
        <v>39589</v>
      </c>
    </row>
    <row r="156" spans="1:38" x14ac:dyDescent="0.25">
      <c r="A156" s="7">
        <v>1000</v>
      </c>
      <c r="B156" s="7">
        <v>95000044</v>
      </c>
      <c r="C156" s="1">
        <v>0</v>
      </c>
      <c r="D156" s="1" t="s">
        <v>72</v>
      </c>
      <c r="E156" s="1" t="s">
        <v>73</v>
      </c>
      <c r="F156" s="1" t="s">
        <v>37</v>
      </c>
      <c r="G156" s="1" t="s">
        <v>38</v>
      </c>
      <c r="H156" s="3">
        <v>7451.41</v>
      </c>
      <c r="I156" s="1">
        <v>4500138465</v>
      </c>
      <c r="J156" s="1">
        <v>40</v>
      </c>
      <c r="K156" s="1" t="str">
        <f t="shared" si="2"/>
        <v>450013846540</v>
      </c>
      <c r="L156" s="1">
        <v>5105630027</v>
      </c>
      <c r="M156" s="9">
        <v>7451.41</v>
      </c>
      <c r="N156" s="9">
        <v>7451.41</v>
      </c>
      <c r="O156" s="4">
        <v>44315</v>
      </c>
      <c r="P156" s="4">
        <v>44273</v>
      </c>
      <c r="Q156" s="7">
        <v>9500</v>
      </c>
      <c r="R156" s="8">
        <v>44294</v>
      </c>
      <c r="S156" s="7" t="s">
        <v>30</v>
      </c>
      <c r="T156" s="1" t="s">
        <v>520</v>
      </c>
      <c r="U156" s="1" t="s">
        <v>179</v>
      </c>
      <c r="V156" s="1"/>
      <c r="W156" s="1"/>
      <c r="X156" s="1"/>
      <c r="Y156" s="1" t="s">
        <v>39</v>
      </c>
      <c r="Z156" s="1">
        <v>1000057224</v>
      </c>
      <c r="AA156" s="1" t="s">
        <v>521</v>
      </c>
      <c r="AB156" s="6" t="s">
        <v>704</v>
      </c>
      <c r="AC156" s="1" t="s">
        <v>56</v>
      </c>
      <c r="AD156" s="1" t="s">
        <v>758</v>
      </c>
      <c r="AE156" s="1">
        <v>12301002</v>
      </c>
      <c r="AF156" s="1" t="s">
        <v>392</v>
      </c>
      <c r="AG156" s="4">
        <v>44317</v>
      </c>
      <c r="AH156" s="1">
        <v>300</v>
      </c>
      <c r="AI156" s="1">
        <v>300</v>
      </c>
      <c r="AJ156" s="3">
        <v>66217.33</v>
      </c>
      <c r="AK156" s="27">
        <v>325166</v>
      </c>
      <c r="AL156" s="1">
        <v>325166</v>
      </c>
    </row>
    <row r="157" spans="1:38" x14ac:dyDescent="0.25">
      <c r="A157" s="7">
        <v>1000</v>
      </c>
      <c r="B157" s="7">
        <v>95000044</v>
      </c>
      <c r="C157" s="1">
        <v>0</v>
      </c>
      <c r="D157" s="1" t="s">
        <v>72</v>
      </c>
      <c r="E157" s="1" t="s">
        <v>73</v>
      </c>
      <c r="F157" s="1" t="s">
        <v>37</v>
      </c>
      <c r="G157" s="1" t="s">
        <v>38</v>
      </c>
      <c r="H157" s="3">
        <v>7592</v>
      </c>
      <c r="I157" s="1">
        <v>4500138465</v>
      </c>
      <c r="J157" s="1">
        <v>30</v>
      </c>
      <c r="K157" s="1" t="str">
        <f t="shared" si="2"/>
        <v>450013846530</v>
      </c>
      <c r="L157" s="1">
        <v>5105630028</v>
      </c>
      <c r="M157" s="9">
        <v>7592</v>
      </c>
      <c r="N157" s="9">
        <v>7592</v>
      </c>
      <c r="O157" s="4">
        <v>44315</v>
      </c>
      <c r="P157" s="4">
        <v>44252</v>
      </c>
      <c r="Q157" s="7">
        <v>9500</v>
      </c>
      <c r="R157" s="8">
        <v>44294</v>
      </c>
      <c r="S157" s="7" t="s">
        <v>30</v>
      </c>
      <c r="T157" s="1" t="s">
        <v>520</v>
      </c>
      <c r="U157" s="1" t="s">
        <v>179</v>
      </c>
      <c r="V157" s="1"/>
      <c r="W157" s="1"/>
      <c r="X157" s="1"/>
      <c r="Y157" s="1" t="s">
        <v>39</v>
      </c>
      <c r="Z157" s="1">
        <v>1000057224</v>
      </c>
      <c r="AA157" s="1" t="s">
        <v>521</v>
      </c>
      <c r="AB157" s="6" t="s">
        <v>704</v>
      </c>
      <c r="AC157" s="1" t="s">
        <v>56</v>
      </c>
      <c r="AD157" s="1" t="s">
        <v>758</v>
      </c>
      <c r="AE157" s="1">
        <v>12301002</v>
      </c>
      <c r="AF157" s="1" t="s">
        <v>392</v>
      </c>
      <c r="AG157" s="4">
        <v>44317</v>
      </c>
      <c r="AH157" s="1">
        <v>300</v>
      </c>
      <c r="AI157" s="1">
        <v>300</v>
      </c>
      <c r="AJ157" s="3">
        <v>66217.33</v>
      </c>
      <c r="AK157" s="27">
        <v>320521</v>
      </c>
      <c r="AL157" s="1">
        <v>320521</v>
      </c>
    </row>
    <row r="158" spans="1:38" x14ac:dyDescent="0.25">
      <c r="A158" s="7">
        <v>1000</v>
      </c>
      <c r="B158" s="7">
        <v>95000156</v>
      </c>
      <c r="C158" s="1">
        <v>0</v>
      </c>
      <c r="D158" s="1" t="s">
        <v>72</v>
      </c>
      <c r="E158" s="1" t="s">
        <v>73</v>
      </c>
      <c r="F158" s="1" t="s">
        <v>37</v>
      </c>
      <c r="G158" s="1" t="s">
        <v>38</v>
      </c>
      <c r="H158" s="3">
        <v>7608.78</v>
      </c>
      <c r="I158" s="1">
        <v>4500139254</v>
      </c>
      <c r="J158" s="1">
        <v>20</v>
      </c>
      <c r="K158" s="1" t="str">
        <f t="shared" si="2"/>
        <v>450013925420</v>
      </c>
      <c r="L158" s="1">
        <v>5105635342</v>
      </c>
      <c r="M158" s="9">
        <v>7608.78</v>
      </c>
      <c r="N158" s="9">
        <v>7608.78</v>
      </c>
      <c r="O158" s="4">
        <v>44364</v>
      </c>
      <c r="P158" s="4">
        <v>44329</v>
      </c>
      <c r="Q158" s="7">
        <v>9500</v>
      </c>
      <c r="R158" s="8">
        <v>44343</v>
      </c>
      <c r="S158" s="7" t="s">
        <v>30</v>
      </c>
      <c r="T158" s="1" t="s">
        <v>593</v>
      </c>
      <c r="U158" s="1"/>
      <c r="V158" s="1"/>
      <c r="W158" s="1"/>
      <c r="X158" s="1"/>
      <c r="Y158" s="1" t="s">
        <v>39</v>
      </c>
      <c r="Z158" s="1">
        <v>1000001367</v>
      </c>
      <c r="AA158" s="1" t="s">
        <v>321</v>
      </c>
      <c r="AB158" s="6" t="s">
        <v>692</v>
      </c>
      <c r="AC158" s="1" t="s">
        <v>56</v>
      </c>
      <c r="AD158" s="1" t="s">
        <v>758</v>
      </c>
      <c r="AE158" s="1">
        <v>12301002</v>
      </c>
      <c r="AF158" s="1" t="s">
        <v>392</v>
      </c>
      <c r="AG158" s="4">
        <v>44348</v>
      </c>
      <c r="AH158" s="1">
        <v>300</v>
      </c>
      <c r="AI158" s="1">
        <v>300</v>
      </c>
      <c r="AJ158" s="3">
        <v>78986.78</v>
      </c>
      <c r="AK158" s="27">
        <v>393330</v>
      </c>
      <c r="AL158" s="1">
        <v>393330</v>
      </c>
    </row>
    <row r="159" spans="1:38" x14ac:dyDescent="0.25">
      <c r="A159" s="7">
        <v>1000</v>
      </c>
      <c r="B159" s="7">
        <v>95000044</v>
      </c>
      <c r="C159" s="1">
        <v>0</v>
      </c>
      <c r="D159" s="1" t="s">
        <v>72</v>
      </c>
      <c r="E159" s="1" t="s">
        <v>73</v>
      </c>
      <c r="F159" s="1" t="s">
        <v>37</v>
      </c>
      <c r="G159" s="1" t="s">
        <v>38</v>
      </c>
      <c r="H159" s="3">
        <v>7655.64</v>
      </c>
      <c r="I159" s="1">
        <v>4500138465</v>
      </c>
      <c r="J159" s="1">
        <v>70</v>
      </c>
      <c r="K159" s="1" t="str">
        <f t="shared" si="2"/>
        <v>450013846570</v>
      </c>
      <c r="L159" s="1">
        <v>5105631779</v>
      </c>
      <c r="M159" s="9">
        <v>7655.64</v>
      </c>
      <c r="N159" s="9">
        <v>7655.64</v>
      </c>
      <c r="O159" s="4">
        <v>44347</v>
      </c>
      <c r="P159" s="4">
        <v>44305</v>
      </c>
      <c r="Q159" s="7">
        <v>9500</v>
      </c>
      <c r="R159" s="8">
        <v>44294</v>
      </c>
      <c r="S159" s="7" t="s">
        <v>30</v>
      </c>
      <c r="T159" s="1" t="s">
        <v>520</v>
      </c>
      <c r="U159" s="1" t="s">
        <v>179</v>
      </c>
      <c r="V159" s="1"/>
      <c r="W159" s="1"/>
      <c r="X159" s="1"/>
      <c r="Y159" s="1" t="s">
        <v>39</v>
      </c>
      <c r="Z159" s="1">
        <v>1000057224</v>
      </c>
      <c r="AA159" s="1" t="s">
        <v>521</v>
      </c>
      <c r="AB159" s="6" t="s">
        <v>704</v>
      </c>
      <c r="AC159" s="1" t="s">
        <v>56</v>
      </c>
      <c r="AD159" s="1" t="s">
        <v>758</v>
      </c>
      <c r="AE159" s="1">
        <v>12301002</v>
      </c>
      <c r="AF159" s="1" t="s">
        <v>392</v>
      </c>
      <c r="AG159" s="4">
        <v>44317</v>
      </c>
      <c r="AH159" s="1">
        <v>300</v>
      </c>
      <c r="AI159" s="1">
        <v>300</v>
      </c>
      <c r="AJ159" s="3">
        <v>66217.33</v>
      </c>
      <c r="AK159" s="27">
        <v>331352</v>
      </c>
      <c r="AL159" s="1">
        <v>331352</v>
      </c>
    </row>
    <row r="160" spans="1:38" x14ac:dyDescent="0.25">
      <c r="A160" s="7">
        <v>1000</v>
      </c>
      <c r="B160" s="7">
        <v>55001457</v>
      </c>
      <c r="C160" s="1">
        <v>0</v>
      </c>
      <c r="D160" s="1" t="s">
        <v>83</v>
      </c>
      <c r="E160" s="1" t="s">
        <v>84</v>
      </c>
      <c r="F160" s="1" t="s">
        <v>37</v>
      </c>
      <c r="G160" s="1" t="s">
        <v>38</v>
      </c>
      <c r="H160" s="3">
        <v>7925.57</v>
      </c>
      <c r="I160" s="1">
        <v>4500136341</v>
      </c>
      <c r="J160" s="1">
        <v>10</v>
      </c>
      <c r="K160" s="1" t="str">
        <f t="shared" si="2"/>
        <v>450013634110</v>
      </c>
      <c r="L160" s="1">
        <v>5105633098</v>
      </c>
      <c r="M160" s="9">
        <v>7925.57</v>
      </c>
      <c r="N160" s="9">
        <v>7925.57</v>
      </c>
      <c r="O160" s="4">
        <v>44357</v>
      </c>
      <c r="P160" s="4">
        <v>44328</v>
      </c>
      <c r="Q160" s="7">
        <v>5500</v>
      </c>
      <c r="R160" s="8">
        <v>44330</v>
      </c>
      <c r="S160" s="7" t="s">
        <v>30</v>
      </c>
      <c r="T160" s="1" t="s">
        <v>294</v>
      </c>
      <c r="U160" s="1" t="s">
        <v>295</v>
      </c>
      <c r="V160" s="1"/>
      <c r="W160" s="1"/>
      <c r="X160" s="1"/>
      <c r="Y160" s="1" t="s">
        <v>31</v>
      </c>
      <c r="Z160" s="1">
        <v>100612</v>
      </c>
      <c r="AA160" s="1" t="s">
        <v>86</v>
      </c>
      <c r="AB160" s="6" t="s">
        <v>627</v>
      </c>
      <c r="AC160" s="1" t="s">
        <v>41</v>
      </c>
      <c r="AD160" s="1" t="s">
        <v>756</v>
      </c>
      <c r="AE160" s="1">
        <v>12301003</v>
      </c>
      <c r="AF160" s="1" t="s">
        <v>125</v>
      </c>
      <c r="AG160" s="4">
        <v>44348</v>
      </c>
      <c r="AH160" s="1">
        <v>120</v>
      </c>
      <c r="AI160" s="1">
        <v>120</v>
      </c>
      <c r="AJ160" s="3">
        <v>7925.57</v>
      </c>
      <c r="AK160" s="27">
        <v>39246</v>
      </c>
      <c r="AL160" s="1">
        <v>39246</v>
      </c>
    </row>
    <row r="161" spans="1:38" x14ac:dyDescent="0.25">
      <c r="A161" s="7">
        <v>1000</v>
      </c>
      <c r="B161" s="7">
        <v>55001417</v>
      </c>
      <c r="C161" s="1">
        <v>0</v>
      </c>
      <c r="D161" s="1" t="s">
        <v>83</v>
      </c>
      <c r="E161" s="1" t="s">
        <v>84</v>
      </c>
      <c r="F161" s="1" t="s">
        <v>37</v>
      </c>
      <c r="G161" s="1" t="s">
        <v>38</v>
      </c>
      <c r="H161" s="3">
        <v>8000</v>
      </c>
      <c r="I161" s="1">
        <v>4500129176</v>
      </c>
      <c r="J161" s="1">
        <v>10</v>
      </c>
      <c r="K161" s="1" t="str">
        <f t="shared" si="2"/>
        <v>450012917610</v>
      </c>
      <c r="L161" s="1">
        <v>5105626273</v>
      </c>
      <c r="M161" s="9">
        <v>8000</v>
      </c>
      <c r="N161" s="9">
        <v>8000</v>
      </c>
      <c r="O161" s="4">
        <v>44260</v>
      </c>
      <c r="P161" s="4">
        <v>44229</v>
      </c>
      <c r="Q161" s="7">
        <v>5500</v>
      </c>
      <c r="R161" s="8">
        <v>44236</v>
      </c>
      <c r="S161" s="7" t="s">
        <v>30</v>
      </c>
      <c r="T161" s="1" t="s">
        <v>178</v>
      </c>
      <c r="U161" s="1" t="s">
        <v>179</v>
      </c>
      <c r="V161" s="1"/>
      <c r="W161" s="1"/>
      <c r="X161" s="1"/>
      <c r="Y161" s="1" t="s">
        <v>31</v>
      </c>
      <c r="Z161" s="1">
        <v>1000049675</v>
      </c>
      <c r="AA161" s="1" t="s">
        <v>267</v>
      </c>
      <c r="AB161" s="6" t="s">
        <v>666</v>
      </c>
      <c r="AC161" s="1" t="s">
        <v>41</v>
      </c>
      <c r="AD161" s="1" t="s">
        <v>756</v>
      </c>
      <c r="AE161" s="1">
        <v>12301003</v>
      </c>
      <c r="AF161" s="1" t="s">
        <v>125</v>
      </c>
      <c r="AG161" s="4">
        <v>44256</v>
      </c>
      <c r="AH161" s="1">
        <v>120</v>
      </c>
      <c r="AI161" s="1">
        <v>120</v>
      </c>
      <c r="AJ161" s="3">
        <v>8000</v>
      </c>
      <c r="AK161" s="27">
        <v>13815</v>
      </c>
      <c r="AL161" s="1">
        <v>13815</v>
      </c>
    </row>
    <row r="162" spans="1:38" x14ac:dyDescent="0.25">
      <c r="A162" s="7">
        <v>1000</v>
      </c>
      <c r="B162" s="7">
        <v>55001404</v>
      </c>
      <c r="C162" s="1">
        <v>0</v>
      </c>
      <c r="D162" s="1" t="s">
        <v>83</v>
      </c>
      <c r="E162" s="1" t="s">
        <v>84</v>
      </c>
      <c r="F162" s="1" t="s">
        <v>37</v>
      </c>
      <c r="G162" s="1" t="s">
        <v>38</v>
      </c>
      <c r="H162" s="3">
        <v>8037.02</v>
      </c>
      <c r="I162" s="1">
        <v>4500127432</v>
      </c>
      <c r="J162" s="1">
        <v>10</v>
      </c>
      <c r="K162" s="1" t="str">
        <f t="shared" si="2"/>
        <v>450012743210</v>
      </c>
      <c r="L162" s="1">
        <v>5105633895</v>
      </c>
      <c r="M162" s="9">
        <v>8037.02</v>
      </c>
      <c r="N162" s="9">
        <v>8037.02</v>
      </c>
      <c r="O162" s="4">
        <v>44368</v>
      </c>
      <c r="P162" s="4">
        <v>44336</v>
      </c>
      <c r="Q162" s="7">
        <v>5500</v>
      </c>
      <c r="R162" s="8">
        <v>44188</v>
      </c>
      <c r="S162" s="7" t="s">
        <v>30</v>
      </c>
      <c r="T162" s="1" t="s">
        <v>260</v>
      </c>
      <c r="U162" s="1" t="s">
        <v>261</v>
      </c>
      <c r="V162" s="1"/>
      <c r="W162" s="1"/>
      <c r="X162" s="1"/>
      <c r="Y162" s="1" t="s">
        <v>31</v>
      </c>
      <c r="Z162" s="1">
        <v>1000048378</v>
      </c>
      <c r="AA162" s="1" t="s">
        <v>105</v>
      </c>
      <c r="AB162" s="6" t="s">
        <v>635</v>
      </c>
      <c r="AC162" s="1" t="s">
        <v>75</v>
      </c>
      <c r="AD162" s="1" t="s">
        <v>756</v>
      </c>
      <c r="AE162" s="1">
        <v>12301003</v>
      </c>
      <c r="AF162" s="1" t="s">
        <v>125</v>
      </c>
      <c r="AG162" s="4">
        <v>44197</v>
      </c>
      <c r="AH162" s="1">
        <v>120</v>
      </c>
      <c r="AI162" s="1">
        <v>120</v>
      </c>
      <c r="AJ162" s="3">
        <v>8626.34</v>
      </c>
      <c r="AK162" s="27">
        <v>6829</v>
      </c>
      <c r="AL162" s="1">
        <v>6829</v>
      </c>
    </row>
    <row r="163" spans="1:38" x14ac:dyDescent="0.25">
      <c r="A163" s="7">
        <v>1000</v>
      </c>
      <c r="B163" s="7">
        <v>95000031</v>
      </c>
      <c r="C163" s="1">
        <v>0</v>
      </c>
      <c r="D163" s="1" t="s">
        <v>72</v>
      </c>
      <c r="E163" s="1" t="s">
        <v>73</v>
      </c>
      <c r="F163" s="1" t="s">
        <v>37</v>
      </c>
      <c r="G163" s="1" t="s">
        <v>38</v>
      </c>
      <c r="H163" s="3">
        <v>8640</v>
      </c>
      <c r="I163" s="1">
        <v>4500135915</v>
      </c>
      <c r="J163" s="1">
        <v>50</v>
      </c>
      <c r="K163" s="1" t="str">
        <f t="shared" si="2"/>
        <v>450013591550</v>
      </c>
      <c r="L163" s="1">
        <v>5105634003</v>
      </c>
      <c r="M163" s="9">
        <v>8640</v>
      </c>
      <c r="N163" s="9">
        <v>8640</v>
      </c>
      <c r="O163" s="4">
        <v>44365</v>
      </c>
      <c r="P163" s="4">
        <v>44330</v>
      </c>
      <c r="Q163" s="7">
        <v>9500</v>
      </c>
      <c r="R163" s="8">
        <v>44249</v>
      </c>
      <c r="S163" s="7" t="s">
        <v>30</v>
      </c>
      <c r="T163" s="1" t="s">
        <v>485</v>
      </c>
      <c r="U163" s="1"/>
      <c r="V163" s="1"/>
      <c r="W163" s="1"/>
      <c r="X163" s="1"/>
      <c r="Y163" s="1" t="s">
        <v>39</v>
      </c>
      <c r="Z163" s="1">
        <v>1000050607</v>
      </c>
      <c r="AA163" s="1" t="s">
        <v>486</v>
      </c>
      <c r="AB163" s="6" t="s">
        <v>675</v>
      </c>
      <c r="AC163" s="1" t="s">
        <v>56</v>
      </c>
      <c r="AD163" s="1" t="s">
        <v>758</v>
      </c>
      <c r="AE163" s="1">
        <v>12301002</v>
      </c>
      <c r="AF163" s="1" t="s">
        <v>392</v>
      </c>
      <c r="AG163" s="4">
        <v>44256</v>
      </c>
      <c r="AH163" s="1">
        <v>300</v>
      </c>
      <c r="AI163" s="1">
        <v>300</v>
      </c>
      <c r="AJ163" s="3">
        <v>66420</v>
      </c>
      <c r="AK163" s="27">
        <v>9283</v>
      </c>
      <c r="AL163" s="1">
        <v>9283</v>
      </c>
    </row>
    <row r="164" spans="1:38" x14ac:dyDescent="0.25">
      <c r="A164" s="7">
        <v>1000</v>
      </c>
      <c r="B164" s="7">
        <v>76001048</v>
      </c>
      <c r="C164" s="1">
        <v>0</v>
      </c>
      <c r="D164" s="1" t="s">
        <v>83</v>
      </c>
      <c r="E164" s="1" t="s">
        <v>84</v>
      </c>
      <c r="F164" s="1" t="s">
        <v>37</v>
      </c>
      <c r="G164" s="1" t="s">
        <v>38</v>
      </c>
      <c r="H164" s="3">
        <v>5161.32</v>
      </c>
      <c r="I164" s="1">
        <v>4500137431</v>
      </c>
      <c r="J164" s="1">
        <v>20</v>
      </c>
      <c r="K164" s="1" t="str">
        <f t="shared" si="2"/>
        <v>450013743120</v>
      </c>
      <c r="L164" s="1">
        <v>5105630165</v>
      </c>
      <c r="M164" s="9">
        <v>8850</v>
      </c>
      <c r="N164" s="9">
        <v>8850.01</v>
      </c>
      <c r="O164" s="4">
        <v>44313</v>
      </c>
      <c r="P164" s="4">
        <v>44251</v>
      </c>
      <c r="Q164" s="7">
        <v>7600</v>
      </c>
      <c r="R164" s="8">
        <v>44295</v>
      </c>
      <c r="S164" s="7" t="s">
        <v>30</v>
      </c>
      <c r="T164" s="1" t="s">
        <v>379</v>
      </c>
      <c r="U164" s="1"/>
      <c r="V164" s="1"/>
      <c r="W164" s="1"/>
      <c r="X164" s="1">
        <v>71153</v>
      </c>
      <c r="Y164" s="1" t="s">
        <v>31</v>
      </c>
      <c r="Z164" s="1">
        <v>119877</v>
      </c>
      <c r="AA164" s="1" t="s">
        <v>378</v>
      </c>
      <c r="AB164" s="6" t="s">
        <v>705</v>
      </c>
      <c r="AC164" s="1" t="s">
        <v>47</v>
      </c>
      <c r="AD164" s="1" t="s">
        <v>757</v>
      </c>
      <c r="AE164" s="1">
        <v>12301005</v>
      </c>
      <c r="AF164" s="1" t="s">
        <v>372</v>
      </c>
      <c r="AG164" s="4">
        <v>44317</v>
      </c>
      <c r="AH164" s="1">
        <v>132</v>
      </c>
      <c r="AI164" s="1">
        <v>120</v>
      </c>
      <c r="AJ164" s="3">
        <v>5949.21</v>
      </c>
      <c r="AK164" s="27">
        <v>627444</v>
      </c>
      <c r="AL164" s="1">
        <v>627444</v>
      </c>
    </row>
    <row r="165" spans="1:38" x14ac:dyDescent="0.25">
      <c r="A165" s="7">
        <v>1000</v>
      </c>
      <c r="B165" s="7">
        <v>76001047</v>
      </c>
      <c r="C165" s="1">
        <v>0</v>
      </c>
      <c r="D165" s="1" t="s">
        <v>83</v>
      </c>
      <c r="E165" s="1" t="s">
        <v>84</v>
      </c>
      <c r="F165" s="1" t="s">
        <v>37</v>
      </c>
      <c r="G165" s="1" t="s">
        <v>38</v>
      </c>
      <c r="H165" s="3">
        <v>3688.68</v>
      </c>
      <c r="I165" s="1">
        <v>4500137431</v>
      </c>
      <c r="J165" s="1">
        <v>10</v>
      </c>
      <c r="K165" s="1" t="str">
        <f t="shared" si="2"/>
        <v>450013743110</v>
      </c>
      <c r="L165" s="1">
        <v>5105630165</v>
      </c>
      <c r="M165" s="9">
        <v>8850</v>
      </c>
      <c r="N165" s="9">
        <v>8850.01</v>
      </c>
      <c r="O165" s="4">
        <v>44313</v>
      </c>
      <c r="P165" s="4">
        <v>44251</v>
      </c>
      <c r="Q165" s="7">
        <v>7600</v>
      </c>
      <c r="R165" s="8">
        <v>44295</v>
      </c>
      <c r="S165" s="7" t="s">
        <v>30</v>
      </c>
      <c r="T165" s="1" t="s">
        <v>376</v>
      </c>
      <c r="U165" s="1" t="s">
        <v>377</v>
      </c>
      <c r="V165" s="1"/>
      <c r="W165" s="1"/>
      <c r="X165" s="1">
        <v>70999</v>
      </c>
      <c r="Y165" s="1" t="s">
        <v>31</v>
      </c>
      <c r="Z165" s="1">
        <v>119877</v>
      </c>
      <c r="AA165" s="1" t="s">
        <v>378</v>
      </c>
      <c r="AB165" s="6" t="s">
        <v>705</v>
      </c>
      <c r="AC165" s="1" t="s">
        <v>47</v>
      </c>
      <c r="AD165" s="1" t="s">
        <v>757</v>
      </c>
      <c r="AE165" s="1">
        <v>12301005</v>
      </c>
      <c r="AF165" s="1" t="s">
        <v>372</v>
      </c>
      <c r="AG165" s="4">
        <v>44317</v>
      </c>
      <c r="AH165" s="1">
        <v>132</v>
      </c>
      <c r="AI165" s="1">
        <v>120</v>
      </c>
      <c r="AJ165" s="3">
        <v>4476.57</v>
      </c>
      <c r="AK165" s="27">
        <v>627444</v>
      </c>
      <c r="AL165" s="1">
        <v>627444</v>
      </c>
    </row>
    <row r="166" spans="1:38" x14ac:dyDescent="0.25">
      <c r="A166" s="7">
        <v>1000</v>
      </c>
      <c r="B166" s="7">
        <v>54001173</v>
      </c>
      <c r="C166" s="1">
        <v>0</v>
      </c>
      <c r="D166" s="1" t="s">
        <v>83</v>
      </c>
      <c r="E166" s="1" t="s">
        <v>84</v>
      </c>
      <c r="F166" s="1" t="s">
        <v>37</v>
      </c>
      <c r="G166" s="1" t="s">
        <v>38</v>
      </c>
      <c r="H166" s="3">
        <v>8854.43</v>
      </c>
      <c r="I166" s="1">
        <v>4500137014</v>
      </c>
      <c r="J166" s="1">
        <v>10</v>
      </c>
      <c r="K166" s="1" t="str">
        <f t="shared" si="2"/>
        <v>450013701410</v>
      </c>
      <c r="L166" s="1">
        <v>5105626347</v>
      </c>
      <c r="M166" s="9">
        <v>8854.43</v>
      </c>
      <c r="N166" s="9">
        <v>8854.43</v>
      </c>
      <c r="O166" s="4">
        <v>44263</v>
      </c>
      <c r="P166" s="4">
        <v>44236</v>
      </c>
      <c r="Q166" s="7">
        <v>5400</v>
      </c>
      <c r="R166" s="8">
        <v>44237</v>
      </c>
      <c r="S166" s="7" t="s">
        <v>30</v>
      </c>
      <c r="T166" s="1" t="s">
        <v>234</v>
      </c>
      <c r="U166" s="1" t="s">
        <v>235</v>
      </c>
      <c r="V166" s="1"/>
      <c r="W166" s="1"/>
      <c r="X166" s="1"/>
      <c r="Y166" s="1" t="s">
        <v>31</v>
      </c>
      <c r="Z166" s="1">
        <v>100047</v>
      </c>
      <c r="AA166" s="1" t="s">
        <v>92</v>
      </c>
      <c r="AB166" s="6" t="s">
        <v>667</v>
      </c>
      <c r="AC166" s="1" t="s">
        <v>49</v>
      </c>
      <c r="AD166" s="1" t="s">
        <v>757</v>
      </c>
      <c r="AE166" s="1">
        <v>12301003</v>
      </c>
      <c r="AF166" s="1" t="s">
        <v>125</v>
      </c>
      <c r="AG166" s="4">
        <v>44256</v>
      </c>
      <c r="AH166" s="1">
        <v>120</v>
      </c>
      <c r="AI166" s="1">
        <v>120</v>
      </c>
      <c r="AJ166" s="3">
        <v>8854.43</v>
      </c>
      <c r="AK166" s="27">
        <v>2083</v>
      </c>
      <c r="AL166" s="1">
        <v>2083</v>
      </c>
    </row>
    <row r="167" spans="1:38" x14ac:dyDescent="0.25">
      <c r="A167" s="7">
        <v>1000</v>
      </c>
      <c r="B167" s="7">
        <v>55001450</v>
      </c>
      <c r="C167" s="1">
        <v>0</v>
      </c>
      <c r="D167" s="1" t="s">
        <v>62</v>
      </c>
      <c r="E167" s="1" t="s">
        <v>63</v>
      </c>
      <c r="F167" s="1" t="s">
        <v>42</v>
      </c>
      <c r="G167" s="1" t="s">
        <v>43</v>
      </c>
      <c r="H167" s="3">
        <v>8997.6</v>
      </c>
      <c r="I167" s="1">
        <v>4500136179</v>
      </c>
      <c r="J167" s="1">
        <v>20</v>
      </c>
      <c r="K167" s="1" t="str">
        <f t="shared" si="2"/>
        <v>450013617920</v>
      </c>
      <c r="L167" s="1">
        <v>5105624565</v>
      </c>
      <c r="M167" s="9">
        <v>8997.6</v>
      </c>
      <c r="N167" s="9">
        <v>8997.6</v>
      </c>
      <c r="O167" s="4">
        <v>44215</v>
      </c>
      <c r="P167" s="4">
        <v>44183</v>
      </c>
      <c r="Q167" s="7">
        <v>5500</v>
      </c>
      <c r="R167" s="8">
        <v>44208</v>
      </c>
      <c r="S167" s="7" t="s">
        <v>30</v>
      </c>
      <c r="T167" s="1" t="s">
        <v>283</v>
      </c>
      <c r="U167" s="1" t="s">
        <v>284</v>
      </c>
      <c r="V167" s="1"/>
      <c r="W167" s="1"/>
      <c r="X167" s="1"/>
      <c r="Y167" s="1" t="s">
        <v>31</v>
      </c>
      <c r="Z167" s="1">
        <v>1000047359</v>
      </c>
      <c r="AA167" s="1" t="s">
        <v>285</v>
      </c>
      <c r="AB167" s="6" t="s">
        <v>653</v>
      </c>
      <c r="AC167" s="1" t="s">
        <v>53</v>
      </c>
      <c r="AD167" s="1" t="s">
        <v>756</v>
      </c>
      <c r="AE167" s="1">
        <v>12301003</v>
      </c>
      <c r="AF167" s="1" t="s">
        <v>125</v>
      </c>
      <c r="AG167" s="4">
        <v>44228</v>
      </c>
      <c r="AH167" s="1">
        <v>120</v>
      </c>
      <c r="AI167" s="1">
        <v>120</v>
      </c>
      <c r="AJ167" s="3">
        <v>12774</v>
      </c>
      <c r="AK167" s="27">
        <v>3913</v>
      </c>
      <c r="AL167" s="1">
        <v>3913</v>
      </c>
    </row>
    <row r="168" spans="1:38" x14ac:dyDescent="0.25">
      <c r="A168" s="7">
        <v>1000</v>
      </c>
      <c r="B168" s="7">
        <v>54001161</v>
      </c>
      <c r="C168" s="1">
        <v>0</v>
      </c>
      <c r="D168" s="1" t="s">
        <v>83</v>
      </c>
      <c r="E168" s="1" t="s">
        <v>84</v>
      </c>
      <c r="F168" s="1" t="s">
        <v>37</v>
      </c>
      <c r="G168" s="1" t="s">
        <v>38</v>
      </c>
      <c r="H168" s="3">
        <v>9708.65</v>
      </c>
      <c r="I168" s="1">
        <v>4500135554</v>
      </c>
      <c r="J168" s="1">
        <v>20</v>
      </c>
      <c r="K168" s="1" t="str">
        <f t="shared" si="2"/>
        <v>450013555420</v>
      </c>
      <c r="L168" s="1">
        <v>5105636212</v>
      </c>
      <c r="M168" s="9">
        <v>9708.65</v>
      </c>
      <c r="N168" s="9">
        <v>9708.65</v>
      </c>
      <c r="O168" s="4">
        <v>44379</v>
      </c>
      <c r="P168" s="4">
        <v>44362</v>
      </c>
      <c r="Q168" s="7">
        <v>5400</v>
      </c>
      <c r="R168" s="8">
        <v>44232</v>
      </c>
      <c r="S168" s="7" t="s">
        <v>30</v>
      </c>
      <c r="T168" s="1" t="s">
        <v>208</v>
      </c>
      <c r="U168" s="1" t="s">
        <v>209</v>
      </c>
      <c r="V168" s="1"/>
      <c r="W168" s="1"/>
      <c r="X168" s="1"/>
      <c r="Y168" s="1" t="s">
        <v>39</v>
      </c>
      <c r="Z168" s="1">
        <v>100612</v>
      </c>
      <c r="AA168" s="1" t="s">
        <v>86</v>
      </c>
      <c r="AB168" s="6" t="s">
        <v>627</v>
      </c>
      <c r="AC168" s="1" t="s">
        <v>49</v>
      </c>
      <c r="AD168" s="1" t="s">
        <v>757</v>
      </c>
      <c r="AE168" s="1">
        <v>12301003</v>
      </c>
      <c r="AF168" s="1" t="s">
        <v>125</v>
      </c>
      <c r="AG168" s="4">
        <v>44256</v>
      </c>
      <c r="AH168" s="1">
        <v>120</v>
      </c>
      <c r="AI168" s="1">
        <v>120</v>
      </c>
      <c r="AJ168" s="3">
        <v>174505.43</v>
      </c>
      <c r="AK168" s="27">
        <v>39566</v>
      </c>
      <c r="AL168" s="1">
        <v>39566</v>
      </c>
    </row>
    <row r="169" spans="1:38" x14ac:dyDescent="0.25">
      <c r="A169" s="7">
        <v>1000</v>
      </c>
      <c r="B169" s="7">
        <v>95000031</v>
      </c>
      <c r="C169" s="1">
        <v>0</v>
      </c>
      <c r="D169" s="1" t="s">
        <v>72</v>
      </c>
      <c r="E169" s="1" t="s">
        <v>73</v>
      </c>
      <c r="F169" s="1" t="s">
        <v>37</v>
      </c>
      <c r="G169" s="1" t="s">
        <v>38</v>
      </c>
      <c r="H169" s="3">
        <v>9720</v>
      </c>
      <c r="I169" s="1">
        <v>4500135915</v>
      </c>
      <c r="J169" s="1">
        <v>30</v>
      </c>
      <c r="K169" s="1" t="str">
        <f t="shared" si="2"/>
        <v>450013591530</v>
      </c>
      <c r="L169" s="1">
        <v>5105630489</v>
      </c>
      <c r="M169" s="9">
        <v>9720</v>
      </c>
      <c r="N169" s="9">
        <v>9720</v>
      </c>
      <c r="O169" s="4">
        <v>44327</v>
      </c>
      <c r="P169" s="4">
        <v>44292</v>
      </c>
      <c r="Q169" s="7">
        <v>9500</v>
      </c>
      <c r="R169" s="8">
        <v>44249</v>
      </c>
      <c r="S169" s="7" t="s">
        <v>30</v>
      </c>
      <c r="T169" s="1" t="s">
        <v>485</v>
      </c>
      <c r="U169" s="1"/>
      <c r="V169" s="1"/>
      <c r="W169" s="1"/>
      <c r="X169" s="1"/>
      <c r="Y169" s="1" t="s">
        <v>39</v>
      </c>
      <c r="Z169" s="1">
        <v>1000050607</v>
      </c>
      <c r="AA169" s="1" t="s">
        <v>486</v>
      </c>
      <c r="AB169" s="6" t="s">
        <v>675</v>
      </c>
      <c r="AC169" s="1" t="s">
        <v>56</v>
      </c>
      <c r="AD169" s="1" t="s">
        <v>758</v>
      </c>
      <c r="AE169" s="1">
        <v>12301002</v>
      </c>
      <c r="AF169" s="1" t="s">
        <v>392</v>
      </c>
      <c r="AG169" s="4">
        <v>44256</v>
      </c>
      <c r="AH169" s="1">
        <v>300</v>
      </c>
      <c r="AI169" s="1">
        <v>300</v>
      </c>
      <c r="AJ169" s="3">
        <v>66420</v>
      </c>
      <c r="AK169" s="27">
        <v>9051</v>
      </c>
      <c r="AL169" s="1">
        <v>9051</v>
      </c>
    </row>
    <row r="170" spans="1:38" x14ac:dyDescent="0.25">
      <c r="A170" s="7">
        <v>1000</v>
      </c>
      <c r="B170" s="7">
        <v>90000152</v>
      </c>
      <c r="C170" s="1">
        <v>0</v>
      </c>
      <c r="D170" s="1" t="s">
        <v>385</v>
      </c>
      <c r="E170" s="1" t="s">
        <v>386</v>
      </c>
      <c r="F170" s="1" t="s">
        <v>37</v>
      </c>
      <c r="G170" s="1" t="s">
        <v>38</v>
      </c>
      <c r="H170" s="3">
        <v>4861.9399999999996</v>
      </c>
      <c r="I170" s="1"/>
      <c r="J170" s="1"/>
      <c r="K170" s="1" t="str">
        <f t="shared" si="2"/>
        <v/>
      </c>
      <c r="L170" s="1">
        <v>5105631741</v>
      </c>
      <c r="M170" s="9">
        <v>9723.8799999999992</v>
      </c>
      <c r="N170" s="9">
        <v>9723.8799999999992</v>
      </c>
      <c r="O170" s="4">
        <v>44336</v>
      </c>
      <c r="P170" s="4">
        <v>44308</v>
      </c>
      <c r="Q170" s="7">
        <v>9000</v>
      </c>
      <c r="R170" s="8">
        <v>44317</v>
      </c>
      <c r="S170" s="7" t="s">
        <v>30</v>
      </c>
      <c r="T170" s="1" t="s">
        <v>427</v>
      </c>
      <c r="U170" s="1"/>
      <c r="V170" s="1">
        <v>78000028</v>
      </c>
      <c r="W170" s="1"/>
      <c r="X170" s="1"/>
      <c r="Y170" s="1"/>
      <c r="Z170" s="1">
        <v>100612</v>
      </c>
      <c r="AA170" s="1" t="s">
        <v>86</v>
      </c>
      <c r="AB170" s="6" t="s">
        <v>627</v>
      </c>
      <c r="AC170" s="1" t="s">
        <v>34</v>
      </c>
      <c r="AD170" s="1" t="s">
        <v>757</v>
      </c>
      <c r="AE170" s="1">
        <v>12301002</v>
      </c>
      <c r="AF170" s="1" t="s">
        <v>392</v>
      </c>
      <c r="AG170" s="4">
        <v>44348</v>
      </c>
      <c r="AH170" s="1">
        <v>540</v>
      </c>
      <c r="AI170" s="1">
        <v>300</v>
      </c>
      <c r="AJ170" s="3">
        <v>4861.9399999999996</v>
      </c>
      <c r="AK170" s="27">
        <v>39000</v>
      </c>
      <c r="AL170" s="1">
        <v>39000</v>
      </c>
    </row>
    <row r="171" spans="1:38" x14ac:dyDescent="0.25">
      <c r="A171" s="7">
        <v>1000</v>
      </c>
      <c r="B171" s="7">
        <v>90000153</v>
      </c>
      <c r="C171" s="1">
        <v>0</v>
      </c>
      <c r="D171" s="1" t="s">
        <v>385</v>
      </c>
      <c r="E171" s="1" t="s">
        <v>386</v>
      </c>
      <c r="F171" s="1" t="s">
        <v>37</v>
      </c>
      <c r="G171" s="1" t="s">
        <v>38</v>
      </c>
      <c r="H171" s="3">
        <v>4861.9399999999996</v>
      </c>
      <c r="I171" s="1"/>
      <c r="J171" s="1"/>
      <c r="K171" s="1" t="str">
        <f t="shared" si="2"/>
        <v/>
      </c>
      <c r="L171" s="1">
        <v>5105631741</v>
      </c>
      <c r="M171" s="9">
        <v>9723.8799999999992</v>
      </c>
      <c r="N171" s="9">
        <v>9723.8799999999992</v>
      </c>
      <c r="O171" s="4">
        <v>44336</v>
      </c>
      <c r="P171" s="4">
        <v>44308</v>
      </c>
      <c r="Q171" s="7">
        <v>9000</v>
      </c>
      <c r="R171" s="8">
        <v>44317</v>
      </c>
      <c r="S171" s="7" t="s">
        <v>30</v>
      </c>
      <c r="T171" s="1" t="s">
        <v>428</v>
      </c>
      <c r="U171" s="1"/>
      <c r="V171" s="1">
        <v>78000028</v>
      </c>
      <c r="W171" s="1"/>
      <c r="X171" s="1"/>
      <c r="Y171" s="1"/>
      <c r="Z171" s="1">
        <v>100612</v>
      </c>
      <c r="AA171" s="1" t="s">
        <v>86</v>
      </c>
      <c r="AB171" s="6" t="s">
        <v>627</v>
      </c>
      <c r="AC171" s="1" t="s">
        <v>99</v>
      </c>
      <c r="AD171" s="1" t="s">
        <v>757</v>
      </c>
      <c r="AE171" s="1">
        <v>12301002</v>
      </c>
      <c r="AF171" s="1" t="s">
        <v>392</v>
      </c>
      <c r="AG171" s="4">
        <v>44348</v>
      </c>
      <c r="AH171" s="1">
        <v>540</v>
      </c>
      <c r="AI171" s="1">
        <v>300</v>
      </c>
      <c r="AJ171" s="3">
        <v>4861.9399999999996</v>
      </c>
      <c r="AK171" s="27">
        <v>39000</v>
      </c>
      <c r="AL171" s="1">
        <v>39000</v>
      </c>
    </row>
    <row r="172" spans="1:38" x14ac:dyDescent="0.25">
      <c r="A172" s="7">
        <v>1000</v>
      </c>
      <c r="B172" s="7">
        <v>95000251</v>
      </c>
      <c r="C172" s="1">
        <v>0</v>
      </c>
      <c r="D172" s="1" t="s">
        <v>72</v>
      </c>
      <c r="E172" s="1" t="s">
        <v>73</v>
      </c>
      <c r="F172" s="1" t="s">
        <v>37</v>
      </c>
      <c r="G172" s="1" t="s">
        <v>38</v>
      </c>
      <c r="H172" s="3">
        <v>9888.5300000000007</v>
      </c>
      <c r="I172" s="1">
        <v>4500140694</v>
      </c>
      <c r="J172" s="1">
        <v>70</v>
      </c>
      <c r="K172" s="1" t="str">
        <f t="shared" si="2"/>
        <v>450014069470</v>
      </c>
      <c r="L172" s="1">
        <v>5105636438</v>
      </c>
      <c r="M172" s="9">
        <v>9888.5300000000007</v>
      </c>
      <c r="N172" s="9">
        <v>9888.5300000000007</v>
      </c>
      <c r="O172" s="4">
        <v>44385</v>
      </c>
      <c r="P172" s="4">
        <v>44358</v>
      </c>
      <c r="Q172" s="7">
        <v>9500</v>
      </c>
      <c r="R172" s="8">
        <v>44347</v>
      </c>
      <c r="S172" s="7" t="s">
        <v>30</v>
      </c>
      <c r="T172" s="1" t="s">
        <v>621</v>
      </c>
      <c r="U172" s="1" t="s">
        <v>622</v>
      </c>
      <c r="V172" s="1"/>
      <c r="W172" s="1"/>
      <c r="X172" s="1"/>
      <c r="Y172" s="1" t="s">
        <v>39</v>
      </c>
      <c r="Z172" s="1">
        <v>1000057224</v>
      </c>
      <c r="AA172" s="1" t="s">
        <v>521</v>
      </c>
      <c r="AB172" s="6" t="s">
        <v>704</v>
      </c>
      <c r="AC172" s="1" t="s">
        <v>56</v>
      </c>
      <c r="AD172" s="1" t="s">
        <v>758</v>
      </c>
      <c r="AE172" s="1">
        <v>12301002</v>
      </c>
      <c r="AF172" s="1" t="s">
        <v>392</v>
      </c>
      <c r="AG172" s="4">
        <v>44348</v>
      </c>
      <c r="AH172" s="1">
        <v>300</v>
      </c>
      <c r="AI172" s="1">
        <v>300</v>
      </c>
      <c r="AJ172" s="3">
        <v>48998.8</v>
      </c>
      <c r="AK172" s="27">
        <v>342849</v>
      </c>
      <c r="AL172" s="1">
        <v>342849</v>
      </c>
    </row>
    <row r="173" spans="1:38" x14ac:dyDescent="0.25">
      <c r="A173" s="7">
        <v>1000</v>
      </c>
      <c r="B173" s="7">
        <v>54001164</v>
      </c>
      <c r="C173" s="1">
        <v>0</v>
      </c>
      <c r="D173" s="1" t="s">
        <v>83</v>
      </c>
      <c r="E173" s="1" t="s">
        <v>84</v>
      </c>
      <c r="F173" s="1" t="s">
        <v>37</v>
      </c>
      <c r="G173" s="1" t="s">
        <v>38</v>
      </c>
      <c r="H173" s="3">
        <v>9972.7999999999993</v>
      </c>
      <c r="I173" s="1">
        <v>4500135793</v>
      </c>
      <c r="J173" s="1">
        <v>20</v>
      </c>
      <c r="K173" s="1" t="str">
        <f t="shared" si="2"/>
        <v>450013579320</v>
      </c>
      <c r="L173" s="1">
        <v>5105627506</v>
      </c>
      <c r="M173" s="9">
        <v>9972.7999999999993</v>
      </c>
      <c r="N173" s="9">
        <v>9972.7999999999993</v>
      </c>
      <c r="O173" s="4">
        <v>44270</v>
      </c>
      <c r="P173" s="4">
        <v>44238</v>
      </c>
      <c r="Q173" s="7">
        <v>5400</v>
      </c>
      <c r="R173" s="8">
        <v>44253</v>
      </c>
      <c r="S173" s="7" t="s">
        <v>30</v>
      </c>
      <c r="T173" s="1" t="s">
        <v>214</v>
      </c>
      <c r="U173" s="1" t="s">
        <v>215</v>
      </c>
      <c r="V173" s="1"/>
      <c r="W173" s="1"/>
      <c r="X173" s="1"/>
      <c r="Y173" s="1" t="s">
        <v>31</v>
      </c>
      <c r="Z173" s="1">
        <v>1000055604</v>
      </c>
      <c r="AA173" s="1" t="s">
        <v>201</v>
      </c>
      <c r="AB173" s="6" t="s">
        <v>638</v>
      </c>
      <c r="AC173" s="1" t="s">
        <v>99</v>
      </c>
      <c r="AD173" s="1" t="s">
        <v>757</v>
      </c>
      <c r="AE173" s="1">
        <v>12301003</v>
      </c>
      <c r="AF173" s="1" t="s">
        <v>125</v>
      </c>
      <c r="AG173" s="4">
        <v>44256</v>
      </c>
      <c r="AH173" s="1">
        <v>120</v>
      </c>
      <c r="AI173" s="1">
        <v>120</v>
      </c>
      <c r="AJ173" s="3">
        <v>12337.27</v>
      </c>
      <c r="AK173" s="27">
        <v>481</v>
      </c>
      <c r="AL173" s="1">
        <v>481</v>
      </c>
    </row>
    <row r="174" spans="1:38" x14ac:dyDescent="0.25">
      <c r="A174" s="7">
        <v>1000</v>
      </c>
      <c r="B174" s="7">
        <v>54001177</v>
      </c>
      <c r="C174" s="1">
        <v>0</v>
      </c>
      <c r="D174" s="1" t="s">
        <v>97</v>
      </c>
      <c r="E174" s="1" t="s">
        <v>98</v>
      </c>
      <c r="F174" s="1" t="s">
        <v>37</v>
      </c>
      <c r="G174" s="1" t="s">
        <v>38</v>
      </c>
      <c r="H174" s="3">
        <v>10309.92</v>
      </c>
      <c r="I174" s="1">
        <v>4500129953</v>
      </c>
      <c r="J174" s="1"/>
      <c r="K174" s="1" t="str">
        <f t="shared" si="2"/>
        <v>4500129953</v>
      </c>
      <c r="L174" s="1">
        <v>5105627205</v>
      </c>
      <c r="M174" s="9">
        <v>10000</v>
      </c>
      <c r="N174" s="9">
        <v>10000</v>
      </c>
      <c r="O174" s="4">
        <v>44270</v>
      </c>
      <c r="P174" s="4">
        <v>44250</v>
      </c>
      <c r="Q174" s="7">
        <v>5400</v>
      </c>
      <c r="R174" s="8">
        <v>44227</v>
      </c>
      <c r="S174" s="7" t="s">
        <v>30</v>
      </c>
      <c r="T174" s="1" t="s">
        <v>238</v>
      </c>
      <c r="U174" s="1"/>
      <c r="V174" s="1"/>
      <c r="W174" s="1"/>
      <c r="X174" s="1"/>
      <c r="Y174" s="1"/>
      <c r="Z174" s="1">
        <v>113755</v>
      </c>
      <c r="AA174" s="1" t="s">
        <v>239</v>
      </c>
      <c r="AB174" s="6" t="s">
        <v>659</v>
      </c>
      <c r="AC174" s="1"/>
      <c r="AD174" s="1"/>
      <c r="AE174" s="1">
        <v>12301003</v>
      </c>
      <c r="AF174" s="1" t="s">
        <v>125</v>
      </c>
      <c r="AG174" s="4">
        <v>44228</v>
      </c>
      <c r="AH174" s="1">
        <v>120</v>
      </c>
      <c r="AI174" s="1">
        <v>120</v>
      </c>
      <c r="AJ174" s="3">
        <v>20309.919999999998</v>
      </c>
      <c r="AK174" s="27">
        <v>15479</v>
      </c>
      <c r="AL174" s="1">
        <v>15479</v>
      </c>
    </row>
    <row r="175" spans="1:38" x14ac:dyDescent="0.25">
      <c r="A175" s="7">
        <v>1000</v>
      </c>
      <c r="B175" s="7">
        <v>54001177</v>
      </c>
      <c r="C175" s="1">
        <v>0</v>
      </c>
      <c r="D175" s="1" t="s">
        <v>97</v>
      </c>
      <c r="E175" s="1" t="s">
        <v>98</v>
      </c>
      <c r="F175" s="1" t="s">
        <v>37</v>
      </c>
      <c r="G175" s="1" t="s">
        <v>38</v>
      </c>
      <c r="H175" s="3">
        <v>10000</v>
      </c>
      <c r="I175" s="1">
        <v>4500129953</v>
      </c>
      <c r="J175" s="1">
        <v>250</v>
      </c>
      <c r="K175" s="1" t="str">
        <f t="shared" si="2"/>
        <v>4500129953250</v>
      </c>
      <c r="L175" s="1">
        <v>5105627205</v>
      </c>
      <c r="M175" s="9">
        <v>10000</v>
      </c>
      <c r="N175" s="9">
        <v>10000</v>
      </c>
      <c r="O175" s="4">
        <v>44270</v>
      </c>
      <c r="P175" s="4">
        <v>44250</v>
      </c>
      <c r="Q175" s="7">
        <v>5400</v>
      </c>
      <c r="R175" s="8">
        <v>44227</v>
      </c>
      <c r="S175" s="7" t="s">
        <v>30</v>
      </c>
      <c r="T175" s="1" t="s">
        <v>238</v>
      </c>
      <c r="U175" s="1"/>
      <c r="V175" s="1"/>
      <c r="W175" s="1"/>
      <c r="X175" s="1"/>
      <c r="Y175" s="1" t="s">
        <v>39</v>
      </c>
      <c r="Z175" s="1">
        <v>113755</v>
      </c>
      <c r="AA175" s="1" t="s">
        <v>239</v>
      </c>
      <c r="AB175" s="6" t="s">
        <v>659</v>
      </c>
      <c r="AC175" s="1"/>
      <c r="AD175" s="1"/>
      <c r="AE175" s="1">
        <v>12301003</v>
      </c>
      <c r="AF175" s="1" t="s">
        <v>125</v>
      </c>
      <c r="AG175" s="4">
        <v>44228</v>
      </c>
      <c r="AH175" s="1">
        <v>120</v>
      </c>
      <c r="AI175" s="1">
        <v>120</v>
      </c>
      <c r="AJ175" s="3">
        <v>20309.919999999998</v>
      </c>
      <c r="AK175" s="27">
        <v>15479</v>
      </c>
      <c r="AL175" s="1">
        <v>15479</v>
      </c>
    </row>
    <row r="176" spans="1:38" x14ac:dyDescent="0.25">
      <c r="A176" s="7">
        <v>1000</v>
      </c>
      <c r="B176" s="7">
        <v>54001170</v>
      </c>
      <c r="C176" s="1">
        <v>0</v>
      </c>
      <c r="D176" s="1" t="s">
        <v>35</v>
      </c>
      <c r="E176" s="1" t="s">
        <v>36</v>
      </c>
      <c r="F176" s="1" t="s">
        <v>37</v>
      </c>
      <c r="G176" s="1" t="s">
        <v>38</v>
      </c>
      <c r="H176" s="3">
        <v>10226.82</v>
      </c>
      <c r="I176" s="1">
        <v>4500137046</v>
      </c>
      <c r="J176" s="1">
        <v>10</v>
      </c>
      <c r="K176" s="1" t="str">
        <f t="shared" si="2"/>
        <v>450013704610</v>
      </c>
      <c r="L176" s="1">
        <v>5105633868</v>
      </c>
      <c r="M176" s="9">
        <v>10226.82</v>
      </c>
      <c r="N176" s="9">
        <v>10226.82</v>
      </c>
      <c r="O176" s="4">
        <v>44357</v>
      </c>
      <c r="P176" s="4">
        <v>44323</v>
      </c>
      <c r="Q176" s="7">
        <v>5400</v>
      </c>
      <c r="R176" s="8">
        <v>44341</v>
      </c>
      <c r="S176" s="7" t="s">
        <v>30</v>
      </c>
      <c r="T176" s="1" t="s">
        <v>230</v>
      </c>
      <c r="U176" s="1" t="s">
        <v>231</v>
      </c>
      <c r="V176" s="1"/>
      <c r="W176" s="1"/>
      <c r="X176" s="1"/>
      <c r="Y176" s="1" t="s">
        <v>39</v>
      </c>
      <c r="Z176" s="1">
        <v>169634</v>
      </c>
      <c r="AA176" s="1" t="s">
        <v>150</v>
      </c>
      <c r="AB176" s="6" t="s">
        <v>628</v>
      </c>
      <c r="AC176" s="1" t="s">
        <v>49</v>
      </c>
      <c r="AD176" s="1" t="s">
        <v>757</v>
      </c>
      <c r="AE176" s="1">
        <v>12301003</v>
      </c>
      <c r="AF176" s="1" t="s">
        <v>125</v>
      </c>
      <c r="AG176" s="4">
        <v>44348</v>
      </c>
      <c r="AH176" s="1">
        <v>120</v>
      </c>
      <c r="AI176" s="1">
        <v>120</v>
      </c>
      <c r="AJ176" s="3">
        <v>10226.82</v>
      </c>
      <c r="AK176" s="27">
        <v>9202</v>
      </c>
      <c r="AL176" s="1">
        <v>9202</v>
      </c>
    </row>
    <row r="177" spans="1:38" x14ac:dyDescent="0.25">
      <c r="A177" s="7">
        <v>1000</v>
      </c>
      <c r="B177" s="7">
        <v>95000251</v>
      </c>
      <c r="C177" s="1">
        <v>0</v>
      </c>
      <c r="D177" s="1" t="s">
        <v>72</v>
      </c>
      <c r="E177" s="1" t="s">
        <v>73</v>
      </c>
      <c r="F177" s="1" t="s">
        <v>37</v>
      </c>
      <c r="G177" s="1" t="s">
        <v>38</v>
      </c>
      <c r="H177" s="3">
        <v>10960.47</v>
      </c>
      <c r="I177" s="1">
        <v>4500140694</v>
      </c>
      <c r="J177" s="1">
        <v>10</v>
      </c>
      <c r="K177" s="1" t="str">
        <f t="shared" si="2"/>
        <v>450014069410</v>
      </c>
      <c r="L177" s="1">
        <v>5105634460</v>
      </c>
      <c r="M177" s="9">
        <v>10960.47</v>
      </c>
      <c r="N177" s="9">
        <v>10960.47</v>
      </c>
      <c r="O177" s="4">
        <v>44375</v>
      </c>
      <c r="P177" s="4">
        <v>44333</v>
      </c>
      <c r="Q177" s="7">
        <v>9500</v>
      </c>
      <c r="R177" s="8">
        <v>44347</v>
      </c>
      <c r="S177" s="7" t="s">
        <v>30</v>
      </c>
      <c r="T177" s="1" t="s">
        <v>621</v>
      </c>
      <c r="U177" s="1" t="s">
        <v>622</v>
      </c>
      <c r="V177" s="1"/>
      <c r="W177" s="1"/>
      <c r="X177" s="1"/>
      <c r="Y177" s="1" t="s">
        <v>39</v>
      </c>
      <c r="Z177" s="1">
        <v>1000057224</v>
      </c>
      <c r="AA177" s="1" t="s">
        <v>521</v>
      </c>
      <c r="AB177" s="6" t="s">
        <v>704</v>
      </c>
      <c r="AC177" s="1" t="s">
        <v>56</v>
      </c>
      <c r="AD177" s="1" t="s">
        <v>758</v>
      </c>
      <c r="AE177" s="1">
        <v>12301002</v>
      </c>
      <c r="AF177" s="1" t="s">
        <v>392</v>
      </c>
      <c r="AG177" s="4">
        <v>44348</v>
      </c>
      <c r="AH177" s="1">
        <v>300</v>
      </c>
      <c r="AI177" s="1">
        <v>300</v>
      </c>
      <c r="AJ177" s="3">
        <v>48998.8</v>
      </c>
      <c r="AK177" s="27">
        <v>337363</v>
      </c>
      <c r="AL177" s="1" t="s">
        <v>623</v>
      </c>
    </row>
    <row r="178" spans="1:38" x14ac:dyDescent="0.25">
      <c r="A178" s="7">
        <v>1000</v>
      </c>
      <c r="B178" s="7">
        <v>95000043</v>
      </c>
      <c r="C178" s="1">
        <v>0</v>
      </c>
      <c r="D178" s="1" t="s">
        <v>72</v>
      </c>
      <c r="E178" s="1" t="s">
        <v>73</v>
      </c>
      <c r="F178" s="1" t="s">
        <v>37</v>
      </c>
      <c r="G178" s="1" t="s">
        <v>38</v>
      </c>
      <c r="H178" s="3">
        <v>10980.38</v>
      </c>
      <c r="I178" s="1">
        <v>4500136552</v>
      </c>
      <c r="J178" s="1">
        <v>10</v>
      </c>
      <c r="K178" s="1" t="str">
        <f t="shared" si="2"/>
        <v>450013655210</v>
      </c>
      <c r="L178" s="1">
        <v>5105626875</v>
      </c>
      <c r="M178" s="9">
        <v>10980.38</v>
      </c>
      <c r="N178" s="9">
        <v>10980.38</v>
      </c>
      <c r="O178" s="4">
        <v>44267</v>
      </c>
      <c r="P178" s="4">
        <v>44237</v>
      </c>
      <c r="Q178" s="7">
        <v>9500</v>
      </c>
      <c r="R178" s="8">
        <v>44246</v>
      </c>
      <c r="S178" s="7" t="s">
        <v>30</v>
      </c>
      <c r="T178" s="1" t="s">
        <v>516</v>
      </c>
      <c r="U178" s="1" t="s">
        <v>517</v>
      </c>
      <c r="V178" s="1"/>
      <c r="W178" s="1"/>
      <c r="X178" s="1"/>
      <c r="Y178" s="1" t="s">
        <v>39</v>
      </c>
      <c r="Z178" s="1">
        <v>1000050214</v>
      </c>
      <c r="AA178" s="1" t="s">
        <v>518</v>
      </c>
      <c r="AB178" s="6" t="s">
        <v>674</v>
      </c>
      <c r="AC178" s="1" t="s">
        <v>56</v>
      </c>
      <c r="AD178" s="1" t="s">
        <v>758</v>
      </c>
      <c r="AE178" s="1">
        <v>12301002</v>
      </c>
      <c r="AF178" s="1" t="s">
        <v>392</v>
      </c>
      <c r="AG178" s="4">
        <v>44256</v>
      </c>
      <c r="AH178" s="1">
        <v>300</v>
      </c>
      <c r="AI178" s="1">
        <v>300</v>
      </c>
      <c r="AJ178" s="3">
        <v>32999.89</v>
      </c>
      <c r="AK178" s="27">
        <v>467</v>
      </c>
      <c r="AL178" s="1">
        <v>467</v>
      </c>
    </row>
    <row r="179" spans="1:38" x14ac:dyDescent="0.25">
      <c r="A179" s="7">
        <v>1000</v>
      </c>
      <c r="B179" s="7">
        <v>95000206</v>
      </c>
      <c r="C179" s="1">
        <v>0</v>
      </c>
      <c r="D179" s="1" t="s">
        <v>72</v>
      </c>
      <c r="E179" s="1" t="s">
        <v>73</v>
      </c>
      <c r="F179" s="1" t="s">
        <v>37</v>
      </c>
      <c r="G179" s="1" t="s">
        <v>38</v>
      </c>
      <c r="H179" s="3">
        <v>11026.8</v>
      </c>
      <c r="I179" s="1">
        <v>4500140145</v>
      </c>
      <c r="J179" s="1">
        <v>20</v>
      </c>
      <c r="K179" s="1" t="str">
        <f t="shared" si="2"/>
        <v>450014014520</v>
      </c>
      <c r="L179" s="1">
        <v>5105635597</v>
      </c>
      <c r="M179" s="9">
        <v>11026.8</v>
      </c>
      <c r="N179" s="9">
        <v>11026.8</v>
      </c>
      <c r="O179" s="4">
        <v>44378</v>
      </c>
      <c r="P179" s="4">
        <v>44349</v>
      </c>
      <c r="Q179" s="7">
        <v>9500</v>
      </c>
      <c r="R179" s="8">
        <v>44343</v>
      </c>
      <c r="S179" s="7" t="s">
        <v>30</v>
      </c>
      <c r="T179" s="1" t="s">
        <v>609</v>
      </c>
      <c r="U179" s="1"/>
      <c r="V179" s="1"/>
      <c r="W179" s="1"/>
      <c r="X179" s="1"/>
      <c r="Y179" s="1" t="s">
        <v>39</v>
      </c>
      <c r="Z179" s="1">
        <v>1000057689</v>
      </c>
      <c r="AA179" s="1" t="s">
        <v>612</v>
      </c>
      <c r="AB179" s="6" t="s">
        <v>731</v>
      </c>
      <c r="AC179" s="1" t="s">
        <v>56</v>
      </c>
      <c r="AD179" s="1" t="s">
        <v>758</v>
      </c>
      <c r="AE179" s="1">
        <v>12301002</v>
      </c>
      <c r="AF179" s="1" t="s">
        <v>392</v>
      </c>
      <c r="AG179" s="4">
        <v>44348</v>
      </c>
      <c r="AH179" s="1">
        <v>300</v>
      </c>
      <c r="AI179" s="1">
        <v>300</v>
      </c>
      <c r="AJ179" s="3">
        <v>234559.3</v>
      </c>
      <c r="AK179" s="27">
        <v>12108</v>
      </c>
      <c r="AL179" s="1">
        <v>12108</v>
      </c>
    </row>
    <row r="180" spans="1:38" x14ac:dyDescent="0.25">
      <c r="A180" s="7">
        <v>1000</v>
      </c>
      <c r="B180" s="7">
        <v>95000057</v>
      </c>
      <c r="C180" s="1">
        <v>0</v>
      </c>
      <c r="D180" s="1" t="s">
        <v>72</v>
      </c>
      <c r="E180" s="1" t="s">
        <v>73</v>
      </c>
      <c r="F180" s="1" t="s">
        <v>37</v>
      </c>
      <c r="G180" s="1" t="s">
        <v>38</v>
      </c>
      <c r="H180" s="3">
        <v>11199.78</v>
      </c>
      <c r="I180" s="1">
        <v>4500138002</v>
      </c>
      <c r="J180" s="1">
        <v>40</v>
      </c>
      <c r="K180" s="1" t="str">
        <f t="shared" si="2"/>
        <v>450013800240</v>
      </c>
      <c r="L180" s="1">
        <v>5105629599</v>
      </c>
      <c r="M180" s="9">
        <v>11199.78</v>
      </c>
      <c r="N180" s="9">
        <v>11199.78</v>
      </c>
      <c r="O180" s="4">
        <v>44302</v>
      </c>
      <c r="P180" s="4">
        <v>44264</v>
      </c>
      <c r="Q180" s="7">
        <v>9500</v>
      </c>
      <c r="R180" s="8">
        <v>44278</v>
      </c>
      <c r="S180" s="7" t="s">
        <v>30</v>
      </c>
      <c r="T180" s="1" t="s">
        <v>544</v>
      </c>
      <c r="U180" s="1" t="s">
        <v>545</v>
      </c>
      <c r="V180" s="1"/>
      <c r="W180" s="1"/>
      <c r="X180" s="1"/>
      <c r="Y180" s="1" t="s">
        <v>39</v>
      </c>
      <c r="Z180" s="1">
        <v>1000052263</v>
      </c>
      <c r="AA180" s="1" t="s">
        <v>546</v>
      </c>
      <c r="AB180" s="6" t="s">
        <v>694</v>
      </c>
      <c r="AC180" s="1" t="s">
        <v>56</v>
      </c>
      <c r="AD180" s="1" t="s">
        <v>758</v>
      </c>
      <c r="AE180" s="1">
        <v>12301002</v>
      </c>
      <c r="AF180" s="1" t="s">
        <v>392</v>
      </c>
      <c r="AG180" s="4">
        <v>44287</v>
      </c>
      <c r="AH180" s="1">
        <v>300</v>
      </c>
      <c r="AI180" s="1">
        <v>300</v>
      </c>
      <c r="AJ180" s="3">
        <v>2050373.8</v>
      </c>
      <c r="AK180" s="27">
        <v>180459</v>
      </c>
      <c r="AL180" s="1">
        <v>180459</v>
      </c>
    </row>
    <row r="181" spans="1:38" x14ac:dyDescent="0.25">
      <c r="A181" s="7">
        <v>1000</v>
      </c>
      <c r="B181" s="7">
        <v>92000345</v>
      </c>
      <c r="C181" s="1">
        <v>0</v>
      </c>
      <c r="D181" s="1" t="s">
        <v>385</v>
      </c>
      <c r="E181" s="1" t="s">
        <v>386</v>
      </c>
      <c r="F181" s="1" t="s">
        <v>37</v>
      </c>
      <c r="G181" s="1" t="s">
        <v>38</v>
      </c>
      <c r="H181" s="3">
        <v>56031.839999999997</v>
      </c>
      <c r="I181" s="1"/>
      <c r="J181" s="1"/>
      <c r="K181" s="1" t="str">
        <f t="shared" si="2"/>
        <v/>
      </c>
      <c r="L181" s="1">
        <v>5105623582</v>
      </c>
      <c r="M181" s="9">
        <v>11227.81</v>
      </c>
      <c r="N181" s="9">
        <v>11227.81</v>
      </c>
      <c r="O181" s="4">
        <v>44215</v>
      </c>
      <c r="P181" s="4">
        <v>44183</v>
      </c>
      <c r="Q181" s="7">
        <v>9200</v>
      </c>
      <c r="R181" s="8">
        <v>44287</v>
      </c>
      <c r="S181" s="7" t="s">
        <v>30</v>
      </c>
      <c r="T181" s="1" t="s">
        <v>442</v>
      </c>
      <c r="U181" s="1"/>
      <c r="V181" s="1">
        <v>78000028</v>
      </c>
      <c r="W181" s="1"/>
      <c r="X181" s="1"/>
      <c r="Y181" s="1"/>
      <c r="Z181" s="1">
        <v>100612</v>
      </c>
      <c r="AA181" s="1" t="s">
        <v>86</v>
      </c>
      <c r="AB181" s="6" t="s">
        <v>627</v>
      </c>
      <c r="AC181" s="1" t="s">
        <v>89</v>
      </c>
      <c r="AD181" s="1" t="s">
        <v>756</v>
      </c>
      <c r="AE181" s="1">
        <v>12301002</v>
      </c>
      <c r="AF181" s="1" t="s">
        <v>392</v>
      </c>
      <c r="AG181" s="4">
        <v>44317</v>
      </c>
      <c r="AH181" s="1">
        <v>540</v>
      </c>
      <c r="AI181" s="1">
        <v>300</v>
      </c>
      <c r="AJ181" s="3">
        <v>77343.100000000006</v>
      </c>
      <c r="AK181" s="27">
        <v>37637</v>
      </c>
      <c r="AL181" s="1">
        <v>37637</v>
      </c>
    </row>
    <row r="182" spans="1:38" x14ac:dyDescent="0.25">
      <c r="A182" s="7">
        <v>1000</v>
      </c>
      <c r="B182" s="7">
        <v>92000345</v>
      </c>
      <c r="C182" s="1">
        <v>0</v>
      </c>
      <c r="D182" s="1" t="s">
        <v>385</v>
      </c>
      <c r="E182" s="1" t="s">
        <v>386</v>
      </c>
      <c r="F182" s="1" t="s">
        <v>37</v>
      </c>
      <c r="G182" s="1" t="s">
        <v>38</v>
      </c>
      <c r="H182" s="3">
        <v>18504.3</v>
      </c>
      <c r="I182" s="1"/>
      <c r="J182" s="1"/>
      <c r="K182" s="1" t="str">
        <f t="shared" si="2"/>
        <v/>
      </c>
      <c r="L182" s="1">
        <v>5105623582</v>
      </c>
      <c r="M182" s="9">
        <v>11227.81</v>
      </c>
      <c r="N182" s="9">
        <v>11227.81</v>
      </c>
      <c r="O182" s="4">
        <v>44215</v>
      </c>
      <c r="P182" s="4">
        <v>44183</v>
      </c>
      <c r="Q182" s="7">
        <v>9200</v>
      </c>
      <c r="R182" s="8">
        <v>44287</v>
      </c>
      <c r="S182" s="7" t="s">
        <v>30</v>
      </c>
      <c r="T182" s="1" t="s">
        <v>442</v>
      </c>
      <c r="U182" s="1"/>
      <c r="V182" s="1">
        <v>78000028</v>
      </c>
      <c r="W182" s="1"/>
      <c r="X182" s="1"/>
      <c r="Y182" s="1"/>
      <c r="Z182" s="1">
        <v>100612</v>
      </c>
      <c r="AA182" s="1" t="s">
        <v>86</v>
      </c>
      <c r="AB182" s="6" t="s">
        <v>627</v>
      </c>
      <c r="AC182" s="1" t="s">
        <v>89</v>
      </c>
      <c r="AD182" s="1" t="s">
        <v>756</v>
      </c>
      <c r="AE182" s="1">
        <v>12301002</v>
      </c>
      <c r="AF182" s="1" t="s">
        <v>392</v>
      </c>
      <c r="AG182" s="4">
        <v>44317</v>
      </c>
      <c r="AH182" s="1">
        <v>540</v>
      </c>
      <c r="AI182" s="1">
        <v>300</v>
      </c>
      <c r="AJ182" s="3">
        <v>77343.100000000006</v>
      </c>
      <c r="AK182" s="27">
        <v>37637</v>
      </c>
      <c r="AL182" s="1">
        <v>37637</v>
      </c>
    </row>
    <row r="183" spans="1:38" x14ac:dyDescent="0.25">
      <c r="A183" s="7">
        <v>1000</v>
      </c>
      <c r="B183" s="7">
        <v>92000345</v>
      </c>
      <c r="C183" s="1">
        <v>0</v>
      </c>
      <c r="D183" s="1" t="s">
        <v>385</v>
      </c>
      <c r="E183" s="1" t="s">
        <v>386</v>
      </c>
      <c r="F183" s="1" t="s">
        <v>37</v>
      </c>
      <c r="G183" s="1" t="s">
        <v>38</v>
      </c>
      <c r="H183" s="3">
        <v>2806.96</v>
      </c>
      <c r="I183" s="1"/>
      <c r="J183" s="1"/>
      <c r="K183" s="1" t="str">
        <f t="shared" si="2"/>
        <v/>
      </c>
      <c r="L183" s="1">
        <v>5105623582</v>
      </c>
      <c r="M183" s="9">
        <v>11227.81</v>
      </c>
      <c r="N183" s="9">
        <v>11227.81</v>
      </c>
      <c r="O183" s="4">
        <v>44215</v>
      </c>
      <c r="P183" s="4">
        <v>44183</v>
      </c>
      <c r="Q183" s="7">
        <v>9200</v>
      </c>
      <c r="R183" s="8">
        <v>44287</v>
      </c>
      <c r="S183" s="7" t="s">
        <v>30</v>
      </c>
      <c r="T183" s="1" t="s">
        <v>442</v>
      </c>
      <c r="U183" s="1"/>
      <c r="V183" s="1">
        <v>78000028</v>
      </c>
      <c r="W183" s="1"/>
      <c r="X183" s="1"/>
      <c r="Y183" s="1"/>
      <c r="Z183" s="1">
        <v>100612</v>
      </c>
      <c r="AA183" s="1" t="s">
        <v>86</v>
      </c>
      <c r="AB183" s="6" t="s">
        <v>627</v>
      </c>
      <c r="AC183" s="1" t="s">
        <v>89</v>
      </c>
      <c r="AD183" s="1" t="s">
        <v>756</v>
      </c>
      <c r="AE183" s="1">
        <v>12301002</v>
      </c>
      <c r="AF183" s="1" t="s">
        <v>392</v>
      </c>
      <c r="AG183" s="4">
        <v>44317</v>
      </c>
      <c r="AH183" s="1">
        <v>540</v>
      </c>
      <c r="AI183" s="1">
        <v>300</v>
      </c>
      <c r="AJ183" s="3">
        <v>77343.100000000006</v>
      </c>
      <c r="AK183" s="27">
        <v>37637</v>
      </c>
      <c r="AL183" s="1">
        <v>37637</v>
      </c>
    </row>
    <row r="184" spans="1:38" x14ac:dyDescent="0.25">
      <c r="A184" s="7">
        <v>1000</v>
      </c>
      <c r="B184" s="7">
        <v>92000343</v>
      </c>
      <c r="C184" s="1">
        <v>0</v>
      </c>
      <c r="D184" s="1" t="s">
        <v>385</v>
      </c>
      <c r="E184" s="1" t="s">
        <v>386</v>
      </c>
      <c r="F184" s="1" t="s">
        <v>37</v>
      </c>
      <c r="G184" s="1" t="s">
        <v>38</v>
      </c>
      <c r="H184" s="3">
        <v>56031.85</v>
      </c>
      <c r="I184" s="1"/>
      <c r="J184" s="1"/>
      <c r="K184" s="1" t="str">
        <f t="shared" si="2"/>
        <v/>
      </c>
      <c r="L184" s="1">
        <v>5105623582</v>
      </c>
      <c r="M184" s="9">
        <v>11227.81</v>
      </c>
      <c r="N184" s="9">
        <v>11227.81</v>
      </c>
      <c r="O184" s="4">
        <v>44215</v>
      </c>
      <c r="P184" s="4">
        <v>44183</v>
      </c>
      <c r="Q184" s="7">
        <v>9200</v>
      </c>
      <c r="R184" s="8">
        <v>44287</v>
      </c>
      <c r="S184" s="7" t="s">
        <v>30</v>
      </c>
      <c r="T184" s="1" t="s">
        <v>440</v>
      </c>
      <c r="U184" s="1"/>
      <c r="V184" s="1">
        <v>78000028</v>
      </c>
      <c r="W184" s="1"/>
      <c r="X184" s="1"/>
      <c r="Y184" s="1"/>
      <c r="Z184" s="1">
        <v>100612</v>
      </c>
      <c r="AA184" s="1" t="s">
        <v>86</v>
      </c>
      <c r="AB184" s="6" t="s">
        <v>627</v>
      </c>
      <c r="AC184" s="1" t="s">
        <v>67</v>
      </c>
      <c r="AD184" s="1" t="s">
        <v>756</v>
      </c>
      <c r="AE184" s="1">
        <v>12301002</v>
      </c>
      <c r="AF184" s="1" t="s">
        <v>392</v>
      </c>
      <c r="AG184" s="4">
        <v>44317</v>
      </c>
      <c r="AH184" s="1">
        <v>540</v>
      </c>
      <c r="AI184" s="1">
        <v>300</v>
      </c>
      <c r="AJ184" s="3">
        <v>77343.11</v>
      </c>
      <c r="AK184" s="27">
        <v>37637</v>
      </c>
      <c r="AL184" s="1">
        <v>37637</v>
      </c>
    </row>
    <row r="185" spans="1:38" x14ac:dyDescent="0.25">
      <c r="A185" s="7">
        <v>1000</v>
      </c>
      <c r="B185" s="7">
        <v>92000343</v>
      </c>
      <c r="C185" s="1">
        <v>0</v>
      </c>
      <c r="D185" s="1" t="s">
        <v>385</v>
      </c>
      <c r="E185" s="1" t="s">
        <v>386</v>
      </c>
      <c r="F185" s="1" t="s">
        <v>37</v>
      </c>
      <c r="G185" s="1" t="s">
        <v>38</v>
      </c>
      <c r="H185" s="3">
        <v>18504.310000000001</v>
      </c>
      <c r="I185" s="1"/>
      <c r="J185" s="1"/>
      <c r="K185" s="1" t="str">
        <f t="shared" si="2"/>
        <v/>
      </c>
      <c r="L185" s="1">
        <v>5105623582</v>
      </c>
      <c r="M185" s="9">
        <v>11227.81</v>
      </c>
      <c r="N185" s="9">
        <v>11227.81</v>
      </c>
      <c r="O185" s="4">
        <v>44215</v>
      </c>
      <c r="P185" s="4">
        <v>44183</v>
      </c>
      <c r="Q185" s="7">
        <v>9200</v>
      </c>
      <c r="R185" s="8">
        <v>44287</v>
      </c>
      <c r="S185" s="7" t="s">
        <v>30</v>
      </c>
      <c r="T185" s="1" t="s">
        <v>440</v>
      </c>
      <c r="U185" s="1"/>
      <c r="V185" s="1">
        <v>78000028</v>
      </c>
      <c r="W185" s="1"/>
      <c r="X185" s="1"/>
      <c r="Y185" s="1"/>
      <c r="Z185" s="1">
        <v>100612</v>
      </c>
      <c r="AA185" s="1" t="s">
        <v>86</v>
      </c>
      <c r="AB185" s="6" t="s">
        <v>627</v>
      </c>
      <c r="AC185" s="1" t="s">
        <v>67</v>
      </c>
      <c r="AD185" s="1" t="s">
        <v>756</v>
      </c>
      <c r="AE185" s="1">
        <v>12301002</v>
      </c>
      <c r="AF185" s="1" t="s">
        <v>392</v>
      </c>
      <c r="AG185" s="4">
        <v>44317</v>
      </c>
      <c r="AH185" s="1">
        <v>540</v>
      </c>
      <c r="AI185" s="1">
        <v>300</v>
      </c>
      <c r="AJ185" s="3">
        <v>77343.11</v>
      </c>
      <c r="AK185" s="27">
        <v>37637</v>
      </c>
      <c r="AL185" s="1">
        <v>37637</v>
      </c>
    </row>
    <row r="186" spans="1:38" x14ac:dyDescent="0.25">
      <c r="A186" s="7">
        <v>1000</v>
      </c>
      <c r="B186" s="7">
        <v>92000343</v>
      </c>
      <c r="C186" s="1">
        <v>0</v>
      </c>
      <c r="D186" s="1" t="s">
        <v>385</v>
      </c>
      <c r="E186" s="1" t="s">
        <v>386</v>
      </c>
      <c r="F186" s="1" t="s">
        <v>37</v>
      </c>
      <c r="G186" s="1" t="s">
        <v>38</v>
      </c>
      <c r="H186" s="3">
        <v>2806.95</v>
      </c>
      <c r="I186" s="1"/>
      <c r="J186" s="1"/>
      <c r="K186" s="1" t="str">
        <f t="shared" si="2"/>
        <v/>
      </c>
      <c r="L186" s="1">
        <v>5105623582</v>
      </c>
      <c r="M186" s="9">
        <v>11227.81</v>
      </c>
      <c r="N186" s="9">
        <v>11227.81</v>
      </c>
      <c r="O186" s="4">
        <v>44215</v>
      </c>
      <c r="P186" s="4">
        <v>44183</v>
      </c>
      <c r="Q186" s="7">
        <v>9200</v>
      </c>
      <c r="R186" s="8">
        <v>44287</v>
      </c>
      <c r="S186" s="7" t="s">
        <v>30</v>
      </c>
      <c r="T186" s="1" t="s">
        <v>440</v>
      </c>
      <c r="U186" s="1"/>
      <c r="V186" s="1">
        <v>78000028</v>
      </c>
      <c r="W186" s="1"/>
      <c r="X186" s="1"/>
      <c r="Y186" s="1"/>
      <c r="Z186" s="1">
        <v>100612</v>
      </c>
      <c r="AA186" s="1" t="s">
        <v>86</v>
      </c>
      <c r="AB186" s="6" t="s">
        <v>627</v>
      </c>
      <c r="AC186" s="1" t="s">
        <v>67</v>
      </c>
      <c r="AD186" s="1" t="s">
        <v>756</v>
      </c>
      <c r="AE186" s="1">
        <v>12301002</v>
      </c>
      <c r="AF186" s="1" t="s">
        <v>392</v>
      </c>
      <c r="AG186" s="4">
        <v>44317</v>
      </c>
      <c r="AH186" s="1">
        <v>540</v>
      </c>
      <c r="AI186" s="1">
        <v>300</v>
      </c>
      <c r="AJ186" s="3">
        <v>77343.11</v>
      </c>
      <c r="AK186" s="27">
        <v>37637</v>
      </c>
      <c r="AL186" s="1">
        <v>37637</v>
      </c>
    </row>
    <row r="187" spans="1:38" x14ac:dyDescent="0.25">
      <c r="A187" s="7">
        <v>1000</v>
      </c>
      <c r="B187" s="7">
        <v>92000344</v>
      </c>
      <c r="C187" s="1">
        <v>0</v>
      </c>
      <c r="D187" s="1" t="s">
        <v>385</v>
      </c>
      <c r="E187" s="1" t="s">
        <v>386</v>
      </c>
      <c r="F187" s="1" t="s">
        <v>37</v>
      </c>
      <c r="G187" s="1" t="s">
        <v>38</v>
      </c>
      <c r="H187" s="3">
        <v>56031.85</v>
      </c>
      <c r="I187" s="1"/>
      <c r="J187" s="1"/>
      <c r="K187" s="1" t="str">
        <f t="shared" si="2"/>
        <v/>
      </c>
      <c r="L187" s="1">
        <v>5105623582</v>
      </c>
      <c r="M187" s="9">
        <v>11227.81</v>
      </c>
      <c r="N187" s="9">
        <v>11227.81</v>
      </c>
      <c r="O187" s="4">
        <v>44215</v>
      </c>
      <c r="P187" s="4">
        <v>44183</v>
      </c>
      <c r="Q187" s="7">
        <v>9200</v>
      </c>
      <c r="R187" s="8">
        <v>44287</v>
      </c>
      <c r="S187" s="7" t="s">
        <v>30</v>
      </c>
      <c r="T187" s="1" t="s">
        <v>441</v>
      </c>
      <c r="U187" s="1"/>
      <c r="V187" s="1">
        <v>78000028</v>
      </c>
      <c r="W187" s="1"/>
      <c r="X187" s="1"/>
      <c r="Y187" s="1"/>
      <c r="Z187" s="1">
        <v>100612</v>
      </c>
      <c r="AA187" s="1" t="s">
        <v>86</v>
      </c>
      <c r="AB187" s="6" t="s">
        <v>627</v>
      </c>
      <c r="AC187" s="1" t="s">
        <v>41</v>
      </c>
      <c r="AD187" s="1" t="s">
        <v>756</v>
      </c>
      <c r="AE187" s="1">
        <v>12301002</v>
      </c>
      <c r="AF187" s="1" t="s">
        <v>392</v>
      </c>
      <c r="AG187" s="4">
        <v>44317</v>
      </c>
      <c r="AH187" s="1">
        <v>540</v>
      </c>
      <c r="AI187" s="1">
        <v>300</v>
      </c>
      <c r="AJ187" s="3">
        <v>77343.11</v>
      </c>
      <c r="AK187" s="27">
        <v>37637</v>
      </c>
      <c r="AL187" s="1">
        <v>37637</v>
      </c>
    </row>
    <row r="188" spans="1:38" x14ac:dyDescent="0.25">
      <c r="A188" s="7">
        <v>1000</v>
      </c>
      <c r="B188" s="7">
        <v>92000344</v>
      </c>
      <c r="C188" s="1">
        <v>0</v>
      </c>
      <c r="D188" s="1" t="s">
        <v>385</v>
      </c>
      <c r="E188" s="1" t="s">
        <v>386</v>
      </c>
      <c r="F188" s="1" t="s">
        <v>37</v>
      </c>
      <c r="G188" s="1" t="s">
        <v>38</v>
      </c>
      <c r="H188" s="3">
        <v>18504.310000000001</v>
      </c>
      <c r="I188" s="1"/>
      <c r="J188" s="1"/>
      <c r="K188" s="1" t="str">
        <f t="shared" si="2"/>
        <v/>
      </c>
      <c r="L188" s="1">
        <v>5105623582</v>
      </c>
      <c r="M188" s="9">
        <v>11227.81</v>
      </c>
      <c r="N188" s="9">
        <v>11227.81</v>
      </c>
      <c r="O188" s="4">
        <v>44215</v>
      </c>
      <c r="P188" s="4">
        <v>44183</v>
      </c>
      <c r="Q188" s="7">
        <v>9200</v>
      </c>
      <c r="R188" s="8">
        <v>44287</v>
      </c>
      <c r="S188" s="7" t="s">
        <v>30</v>
      </c>
      <c r="T188" s="1" t="s">
        <v>441</v>
      </c>
      <c r="U188" s="1"/>
      <c r="V188" s="1">
        <v>78000028</v>
      </c>
      <c r="W188" s="1"/>
      <c r="X188" s="1"/>
      <c r="Y188" s="1"/>
      <c r="Z188" s="1">
        <v>100612</v>
      </c>
      <c r="AA188" s="1" t="s">
        <v>86</v>
      </c>
      <c r="AB188" s="6" t="s">
        <v>627</v>
      </c>
      <c r="AC188" s="1" t="s">
        <v>41</v>
      </c>
      <c r="AD188" s="1" t="s">
        <v>756</v>
      </c>
      <c r="AE188" s="1">
        <v>12301002</v>
      </c>
      <c r="AF188" s="1" t="s">
        <v>392</v>
      </c>
      <c r="AG188" s="4">
        <v>44317</v>
      </c>
      <c r="AH188" s="1">
        <v>540</v>
      </c>
      <c r="AI188" s="1">
        <v>300</v>
      </c>
      <c r="AJ188" s="3">
        <v>77343.11</v>
      </c>
      <c r="AK188" s="27">
        <v>37637</v>
      </c>
      <c r="AL188" s="1">
        <v>37637</v>
      </c>
    </row>
    <row r="189" spans="1:38" x14ac:dyDescent="0.25">
      <c r="A189" s="7">
        <v>1000</v>
      </c>
      <c r="B189" s="7">
        <v>92000344</v>
      </c>
      <c r="C189" s="1">
        <v>0</v>
      </c>
      <c r="D189" s="1" t="s">
        <v>385</v>
      </c>
      <c r="E189" s="1" t="s">
        <v>386</v>
      </c>
      <c r="F189" s="1" t="s">
        <v>37</v>
      </c>
      <c r="G189" s="1" t="s">
        <v>38</v>
      </c>
      <c r="H189" s="3">
        <v>2806.95</v>
      </c>
      <c r="I189" s="1"/>
      <c r="J189" s="1"/>
      <c r="K189" s="1" t="str">
        <f t="shared" si="2"/>
        <v/>
      </c>
      <c r="L189" s="1">
        <v>5105623582</v>
      </c>
      <c r="M189" s="9">
        <v>11227.81</v>
      </c>
      <c r="N189" s="9">
        <v>11227.81</v>
      </c>
      <c r="O189" s="4">
        <v>44215</v>
      </c>
      <c r="P189" s="4">
        <v>44183</v>
      </c>
      <c r="Q189" s="7">
        <v>9200</v>
      </c>
      <c r="R189" s="8">
        <v>44287</v>
      </c>
      <c r="S189" s="7" t="s">
        <v>30</v>
      </c>
      <c r="T189" s="1" t="s">
        <v>441</v>
      </c>
      <c r="U189" s="1"/>
      <c r="V189" s="1">
        <v>78000028</v>
      </c>
      <c r="W189" s="1"/>
      <c r="X189" s="1"/>
      <c r="Y189" s="1"/>
      <c r="Z189" s="1">
        <v>100612</v>
      </c>
      <c r="AA189" s="1" t="s">
        <v>86</v>
      </c>
      <c r="AB189" s="6" t="s">
        <v>627</v>
      </c>
      <c r="AC189" s="1" t="s">
        <v>41</v>
      </c>
      <c r="AD189" s="1" t="s">
        <v>756</v>
      </c>
      <c r="AE189" s="1">
        <v>12301002</v>
      </c>
      <c r="AF189" s="1" t="s">
        <v>392</v>
      </c>
      <c r="AG189" s="4">
        <v>44317</v>
      </c>
      <c r="AH189" s="1">
        <v>540</v>
      </c>
      <c r="AI189" s="1">
        <v>300</v>
      </c>
      <c r="AJ189" s="3">
        <v>77343.11</v>
      </c>
      <c r="AK189" s="27">
        <v>37637</v>
      </c>
      <c r="AL189" s="1">
        <v>37637</v>
      </c>
    </row>
    <row r="190" spans="1:38" x14ac:dyDescent="0.25">
      <c r="A190" s="7">
        <v>1000</v>
      </c>
      <c r="B190" s="7">
        <v>95000044</v>
      </c>
      <c r="C190" s="1">
        <v>0</v>
      </c>
      <c r="D190" s="1" t="s">
        <v>72</v>
      </c>
      <c r="E190" s="1" t="s">
        <v>73</v>
      </c>
      <c r="F190" s="1" t="s">
        <v>37</v>
      </c>
      <c r="G190" s="1" t="s">
        <v>38</v>
      </c>
      <c r="H190" s="3">
        <v>11298.64</v>
      </c>
      <c r="I190" s="1">
        <v>4500138465</v>
      </c>
      <c r="J190" s="1">
        <v>90</v>
      </c>
      <c r="K190" s="1" t="str">
        <f t="shared" si="2"/>
        <v>450013846590</v>
      </c>
      <c r="L190" s="1">
        <v>5105632278</v>
      </c>
      <c r="M190" s="9">
        <v>11298.64</v>
      </c>
      <c r="N190" s="9">
        <v>11298.64</v>
      </c>
      <c r="O190" s="4">
        <v>44344</v>
      </c>
      <c r="P190" s="4">
        <v>44294</v>
      </c>
      <c r="Q190" s="7">
        <v>9500</v>
      </c>
      <c r="R190" s="8">
        <v>44294</v>
      </c>
      <c r="S190" s="7" t="s">
        <v>30</v>
      </c>
      <c r="T190" s="1" t="s">
        <v>520</v>
      </c>
      <c r="U190" s="1" t="s">
        <v>179</v>
      </c>
      <c r="V190" s="1"/>
      <c r="W190" s="1"/>
      <c r="X190" s="1"/>
      <c r="Y190" s="1" t="s">
        <v>39</v>
      </c>
      <c r="Z190" s="1">
        <v>1000057224</v>
      </c>
      <c r="AA190" s="1" t="s">
        <v>521</v>
      </c>
      <c r="AB190" s="6" t="s">
        <v>704</v>
      </c>
      <c r="AC190" s="1" t="s">
        <v>56</v>
      </c>
      <c r="AD190" s="1" t="s">
        <v>758</v>
      </c>
      <c r="AE190" s="1">
        <v>12301002</v>
      </c>
      <c r="AF190" s="1" t="s">
        <v>392</v>
      </c>
      <c r="AG190" s="4">
        <v>44317</v>
      </c>
      <c r="AH190" s="1">
        <v>300</v>
      </c>
      <c r="AI190" s="1">
        <v>300</v>
      </c>
      <c r="AJ190" s="3">
        <v>66217.33</v>
      </c>
      <c r="AK190" s="27">
        <v>329254</v>
      </c>
      <c r="AL190" s="1">
        <v>329254</v>
      </c>
    </row>
    <row r="191" spans="1:38" x14ac:dyDescent="0.25">
      <c r="A191" s="7">
        <v>1000</v>
      </c>
      <c r="B191" s="7">
        <v>95000192</v>
      </c>
      <c r="C191" s="1">
        <v>0</v>
      </c>
      <c r="D191" s="1" t="s">
        <v>72</v>
      </c>
      <c r="E191" s="1" t="s">
        <v>73</v>
      </c>
      <c r="F191" s="1" t="s">
        <v>37</v>
      </c>
      <c r="G191" s="1" t="s">
        <v>38</v>
      </c>
      <c r="H191" s="3">
        <v>11300</v>
      </c>
      <c r="I191" s="1">
        <v>4500139764</v>
      </c>
      <c r="J191" s="1">
        <v>10</v>
      </c>
      <c r="K191" s="1" t="str">
        <f t="shared" si="2"/>
        <v>450013976410</v>
      </c>
      <c r="L191" s="1">
        <v>5105632922</v>
      </c>
      <c r="M191" s="9">
        <v>11300</v>
      </c>
      <c r="N191" s="9">
        <v>11300</v>
      </c>
      <c r="O191" s="4">
        <v>44364</v>
      </c>
      <c r="P191" s="4">
        <v>44320</v>
      </c>
      <c r="Q191" s="7">
        <v>9500</v>
      </c>
      <c r="R191" s="8">
        <v>44329</v>
      </c>
      <c r="S191" s="7" t="s">
        <v>30</v>
      </c>
      <c r="T191" s="1" t="s">
        <v>603</v>
      </c>
      <c r="U191" s="1"/>
      <c r="V191" s="1"/>
      <c r="W191" s="1"/>
      <c r="X191" s="1"/>
      <c r="Y191" s="1" t="s">
        <v>39</v>
      </c>
      <c r="Z191" s="1">
        <v>1000057680</v>
      </c>
      <c r="AA191" s="1" t="s">
        <v>604</v>
      </c>
      <c r="AB191" s="6" t="s">
        <v>724</v>
      </c>
      <c r="AC191" s="1" t="s">
        <v>56</v>
      </c>
      <c r="AD191" s="1" t="s">
        <v>758</v>
      </c>
      <c r="AE191" s="1">
        <v>12301002</v>
      </c>
      <c r="AF191" s="1" t="s">
        <v>392</v>
      </c>
      <c r="AG191" s="4">
        <v>44348</v>
      </c>
      <c r="AH191" s="1">
        <v>300</v>
      </c>
      <c r="AI191" s="1">
        <v>300</v>
      </c>
      <c r="AJ191" s="3">
        <v>11300</v>
      </c>
      <c r="AK191" s="27">
        <v>3385</v>
      </c>
      <c r="AL191" s="1">
        <v>3385</v>
      </c>
    </row>
    <row r="192" spans="1:38" x14ac:dyDescent="0.25">
      <c r="A192" s="7">
        <v>1000</v>
      </c>
      <c r="B192" s="7">
        <v>54001158</v>
      </c>
      <c r="C192" s="1">
        <v>0</v>
      </c>
      <c r="D192" s="1" t="s">
        <v>35</v>
      </c>
      <c r="E192" s="1" t="s">
        <v>36</v>
      </c>
      <c r="F192" s="1" t="s">
        <v>37</v>
      </c>
      <c r="G192" s="1" t="s">
        <v>38</v>
      </c>
      <c r="H192" s="3">
        <v>9915.34</v>
      </c>
      <c r="I192" s="1">
        <v>4500134636</v>
      </c>
      <c r="J192" s="1">
        <v>20</v>
      </c>
      <c r="K192" s="1" t="str">
        <f t="shared" si="2"/>
        <v>450013463620</v>
      </c>
      <c r="L192" s="1">
        <v>5105628461</v>
      </c>
      <c r="M192" s="9">
        <v>11335.12</v>
      </c>
      <c r="N192" s="9">
        <v>11335.12</v>
      </c>
      <c r="O192" s="4">
        <v>44298</v>
      </c>
      <c r="P192" s="4">
        <v>44264</v>
      </c>
      <c r="Q192" s="7">
        <v>5400</v>
      </c>
      <c r="R192" s="8">
        <v>44267</v>
      </c>
      <c r="S192" s="7" t="s">
        <v>30</v>
      </c>
      <c r="T192" s="1" t="s">
        <v>203</v>
      </c>
      <c r="U192" s="1" t="s">
        <v>204</v>
      </c>
      <c r="V192" s="1"/>
      <c r="W192" s="1"/>
      <c r="X192" s="1"/>
      <c r="Y192" s="1" t="s">
        <v>39</v>
      </c>
      <c r="Z192" s="1">
        <v>101060</v>
      </c>
      <c r="AA192" s="1" t="s">
        <v>131</v>
      </c>
      <c r="AB192" s="6" t="s">
        <v>654</v>
      </c>
      <c r="AC192" s="1" t="s">
        <v>66</v>
      </c>
      <c r="AD192" s="1" t="s">
        <v>757</v>
      </c>
      <c r="AE192" s="1">
        <v>12301003</v>
      </c>
      <c r="AF192" s="1" t="s">
        <v>125</v>
      </c>
      <c r="AG192" s="4">
        <v>44287</v>
      </c>
      <c r="AH192" s="1">
        <v>120</v>
      </c>
      <c r="AI192" s="1">
        <v>120</v>
      </c>
      <c r="AJ192" s="3">
        <v>9915.34</v>
      </c>
      <c r="AK192" s="27">
        <v>7475</v>
      </c>
      <c r="AL192" s="1" t="s">
        <v>205</v>
      </c>
    </row>
    <row r="193" spans="1:38" x14ac:dyDescent="0.25">
      <c r="A193" s="7">
        <v>1000</v>
      </c>
      <c r="B193" s="7">
        <v>54001157</v>
      </c>
      <c r="C193" s="1">
        <v>0</v>
      </c>
      <c r="D193" s="1" t="s">
        <v>35</v>
      </c>
      <c r="E193" s="1" t="s">
        <v>36</v>
      </c>
      <c r="F193" s="1" t="s">
        <v>37</v>
      </c>
      <c r="G193" s="1" t="s">
        <v>38</v>
      </c>
      <c r="H193" s="3">
        <v>1419.78</v>
      </c>
      <c r="I193" s="1">
        <v>4500134636</v>
      </c>
      <c r="J193" s="1">
        <v>10</v>
      </c>
      <c r="K193" s="1" t="str">
        <f t="shared" si="2"/>
        <v>450013463610</v>
      </c>
      <c r="L193" s="1">
        <v>5105628461</v>
      </c>
      <c r="M193" s="9">
        <v>11335.12</v>
      </c>
      <c r="N193" s="9">
        <v>11335.12</v>
      </c>
      <c r="O193" s="4">
        <v>44298</v>
      </c>
      <c r="P193" s="4">
        <v>44264</v>
      </c>
      <c r="Q193" s="7">
        <v>5400</v>
      </c>
      <c r="R193" s="8">
        <v>44267</v>
      </c>
      <c r="S193" s="7" t="s">
        <v>30</v>
      </c>
      <c r="T193" s="1" t="s">
        <v>203</v>
      </c>
      <c r="U193" s="1" t="s">
        <v>204</v>
      </c>
      <c r="V193" s="1"/>
      <c r="W193" s="1"/>
      <c r="X193" s="1"/>
      <c r="Y193" s="1" t="s">
        <v>39</v>
      </c>
      <c r="Z193" s="1">
        <v>101060</v>
      </c>
      <c r="AA193" s="1" t="s">
        <v>131</v>
      </c>
      <c r="AB193" s="6" t="s">
        <v>654</v>
      </c>
      <c r="AC193" s="1" t="s">
        <v>78</v>
      </c>
      <c r="AD193" s="1" t="s">
        <v>757</v>
      </c>
      <c r="AE193" s="1">
        <v>12301003</v>
      </c>
      <c r="AF193" s="1" t="s">
        <v>125</v>
      </c>
      <c r="AG193" s="4">
        <v>44287</v>
      </c>
      <c r="AH193" s="1">
        <v>120</v>
      </c>
      <c r="AI193" s="1">
        <v>120</v>
      </c>
      <c r="AJ193" s="3">
        <v>1419.78</v>
      </c>
      <c r="AK193" s="27">
        <v>7475</v>
      </c>
      <c r="AL193" s="1" t="s">
        <v>205</v>
      </c>
    </row>
    <row r="194" spans="1:38" x14ac:dyDescent="0.25">
      <c r="A194" s="7">
        <v>1000</v>
      </c>
      <c r="B194" s="7">
        <v>54001161</v>
      </c>
      <c r="C194" s="1">
        <v>0</v>
      </c>
      <c r="D194" s="1" t="s">
        <v>83</v>
      </c>
      <c r="E194" s="1" t="s">
        <v>84</v>
      </c>
      <c r="F194" s="1" t="s">
        <v>37</v>
      </c>
      <c r="G194" s="1" t="s">
        <v>38</v>
      </c>
      <c r="H194" s="3">
        <v>11611.63</v>
      </c>
      <c r="I194" s="1">
        <v>4500135653</v>
      </c>
      <c r="J194" s="1">
        <v>10</v>
      </c>
      <c r="K194" s="1" t="str">
        <f t="shared" ref="K194:K257" si="3">CONCATENATE(I194,J194)</f>
        <v>450013565310</v>
      </c>
      <c r="L194" s="1">
        <v>5105630829</v>
      </c>
      <c r="M194" s="9">
        <v>11611.63</v>
      </c>
      <c r="N194" s="9">
        <v>11611.63</v>
      </c>
      <c r="O194" s="4">
        <v>44319</v>
      </c>
      <c r="P194" s="4">
        <v>44287</v>
      </c>
      <c r="Q194" s="7">
        <v>5400</v>
      </c>
      <c r="R194" s="8">
        <v>44232</v>
      </c>
      <c r="S194" s="7" t="s">
        <v>30</v>
      </c>
      <c r="T194" s="1" t="s">
        <v>208</v>
      </c>
      <c r="U194" s="1" t="s">
        <v>209</v>
      </c>
      <c r="V194" s="1"/>
      <c r="W194" s="1"/>
      <c r="X194" s="1"/>
      <c r="Y194" s="1" t="s">
        <v>39</v>
      </c>
      <c r="Z194" s="1">
        <v>1000051011</v>
      </c>
      <c r="AA194" s="1" t="s">
        <v>157</v>
      </c>
      <c r="AB194" s="6" t="s">
        <v>662</v>
      </c>
      <c r="AC194" s="1" t="s">
        <v>49</v>
      </c>
      <c r="AD194" s="1" t="s">
        <v>757</v>
      </c>
      <c r="AE194" s="1">
        <v>12301003</v>
      </c>
      <c r="AF194" s="1" t="s">
        <v>125</v>
      </c>
      <c r="AG194" s="4">
        <v>44256</v>
      </c>
      <c r="AH194" s="1">
        <v>120</v>
      </c>
      <c r="AI194" s="1">
        <v>120</v>
      </c>
      <c r="AJ194" s="3">
        <v>174505.43</v>
      </c>
      <c r="AK194" s="27">
        <v>4559</v>
      </c>
      <c r="AL194" s="1">
        <v>4559</v>
      </c>
    </row>
    <row r="195" spans="1:38" x14ac:dyDescent="0.25">
      <c r="A195" s="7">
        <v>1000</v>
      </c>
      <c r="B195" s="7">
        <v>95000050</v>
      </c>
      <c r="C195" s="1">
        <v>0</v>
      </c>
      <c r="D195" s="1" t="s">
        <v>72</v>
      </c>
      <c r="E195" s="1" t="s">
        <v>73</v>
      </c>
      <c r="F195" s="1" t="s">
        <v>37</v>
      </c>
      <c r="G195" s="1" t="s">
        <v>38</v>
      </c>
      <c r="H195" s="3">
        <v>12000.02</v>
      </c>
      <c r="I195" s="1">
        <v>4500137927</v>
      </c>
      <c r="J195" s="1">
        <v>10</v>
      </c>
      <c r="K195" s="1" t="str">
        <f t="shared" si="3"/>
        <v>450013792710</v>
      </c>
      <c r="L195" s="1">
        <v>5105636047</v>
      </c>
      <c r="M195" s="9">
        <v>12000.02</v>
      </c>
      <c r="N195" s="9">
        <v>12000.02</v>
      </c>
      <c r="O195" s="4">
        <v>44390</v>
      </c>
      <c r="P195" s="4">
        <v>44355</v>
      </c>
      <c r="Q195" s="7">
        <v>9500</v>
      </c>
      <c r="R195" s="8">
        <v>44369</v>
      </c>
      <c r="S195" s="7" t="s">
        <v>30</v>
      </c>
      <c r="T195" s="1" t="s">
        <v>537</v>
      </c>
      <c r="U195" s="1"/>
      <c r="V195" s="1"/>
      <c r="W195" s="1"/>
      <c r="X195" s="1"/>
      <c r="Y195" s="1" t="s">
        <v>39</v>
      </c>
      <c r="Z195" s="1">
        <v>1000056861</v>
      </c>
      <c r="AA195" s="1" t="s">
        <v>538</v>
      </c>
      <c r="AB195" s="6" t="s">
        <v>740</v>
      </c>
      <c r="AC195" s="1" t="s">
        <v>56</v>
      </c>
      <c r="AD195" s="1" t="s">
        <v>758</v>
      </c>
      <c r="AE195" s="1">
        <v>12301002</v>
      </c>
      <c r="AF195" s="1" t="s">
        <v>392</v>
      </c>
      <c r="AG195" s="4">
        <v>44378</v>
      </c>
      <c r="AH195" s="1">
        <v>300</v>
      </c>
      <c r="AI195" s="1">
        <v>300</v>
      </c>
      <c r="AJ195" s="3">
        <v>12000.02</v>
      </c>
      <c r="AK195" s="27">
        <v>45358</v>
      </c>
      <c r="AL195" s="1">
        <v>45358</v>
      </c>
    </row>
    <row r="196" spans="1:38" x14ac:dyDescent="0.25">
      <c r="A196" s="7">
        <v>1000</v>
      </c>
      <c r="B196" s="7">
        <v>95000031</v>
      </c>
      <c r="C196" s="1">
        <v>0</v>
      </c>
      <c r="D196" s="1" t="s">
        <v>72</v>
      </c>
      <c r="E196" s="1" t="s">
        <v>73</v>
      </c>
      <c r="F196" s="1" t="s">
        <v>37</v>
      </c>
      <c r="G196" s="1" t="s">
        <v>38</v>
      </c>
      <c r="H196" s="3">
        <v>12150</v>
      </c>
      <c r="I196" s="1">
        <v>4500135915</v>
      </c>
      <c r="J196" s="1">
        <v>20</v>
      </c>
      <c r="K196" s="1" t="str">
        <f t="shared" si="3"/>
        <v>450013591520</v>
      </c>
      <c r="L196" s="1">
        <v>5105629502</v>
      </c>
      <c r="M196" s="9">
        <v>12150</v>
      </c>
      <c r="N196" s="9">
        <v>12150</v>
      </c>
      <c r="O196" s="4">
        <v>44305</v>
      </c>
      <c r="P196" s="4">
        <v>44267</v>
      </c>
      <c r="Q196" s="7">
        <v>9500</v>
      </c>
      <c r="R196" s="8">
        <v>44249</v>
      </c>
      <c r="S196" s="7" t="s">
        <v>30</v>
      </c>
      <c r="T196" s="1" t="s">
        <v>485</v>
      </c>
      <c r="U196" s="1"/>
      <c r="V196" s="1"/>
      <c r="W196" s="1"/>
      <c r="X196" s="1"/>
      <c r="Y196" s="1" t="s">
        <v>39</v>
      </c>
      <c r="Z196" s="1">
        <v>1000050607</v>
      </c>
      <c r="AA196" s="1" t="s">
        <v>486</v>
      </c>
      <c r="AB196" s="6" t="s">
        <v>675</v>
      </c>
      <c r="AC196" s="1" t="s">
        <v>56</v>
      </c>
      <c r="AD196" s="1" t="s">
        <v>758</v>
      </c>
      <c r="AE196" s="1">
        <v>12301002</v>
      </c>
      <c r="AF196" s="1" t="s">
        <v>392</v>
      </c>
      <c r="AG196" s="4">
        <v>44256</v>
      </c>
      <c r="AH196" s="1">
        <v>300</v>
      </c>
      <c r="AI196" s="1">
        <v>300</v>
      </c>
      <c r="AJ196" s="3">
        <v>66420</v>
      </c>
      <c r="AK196" s="27">
        <v>8976</v>
      </c>
      <c r="AL196" s="1">
        <v>8976</v>
      </c>
    </row>
    <row r="197" spans="1:38" x14ac:dyDescent="0.25">
      <c r="A197" s="7">
        <v>1000</v>
      </c>
      <c r="B197" s="7">
        <v>54001179</v>
      </c>
      <c r="C197" s="1">
        <v>0</v>
      </c>
      <c r="D197" s="1" t="s">
        <v>35</v>
      </c>
      <c r="E197" s="1" t="s">
        <v>36</v>
      </c>
      <c r="F197" s="1" t="s">
        <v>37</v>
      </c>
      <c r="G197" s="1" t="s">
        <v>38</v>
      </c>
      <c r="H197" s="3">
        <v>11086.76</v>
      </c>
      <c r="I197" s="1">
        <v>4500137692</v>
      </c>
      <c r="J197" s="1">
        <v>20</v>
      </c>
      <c r="K197" s="1" t="str">
        <f t="shared" si="3"/>
        <v>450013769220</v>
      </c>
      <c r="L197" s="1">
        <v>5105632955</v>
      </c>
      <c r="M197" s="9">
        <v>12411.58</v>
      </c>
      <c r="N197" s="9">
        <v>12411.58</v>
      </c>
      <c r="O197" s="4">
        <v>44351</v>
      </c>
      <c r="P197" s="4">
        <v>44317</v>
      </c>
      <c r="Q197" s="7">
        <v>5400</v>
      </c>
      <c r="R197" s="8">
        <v>44329</v>
      </c>
      <c r="S197" s="7" t="s">
        <v>30</v>
      </c>
      <c r="T197" s="1" t="s">
        <v>240</v>
      </c>
      <c r="U197" s="1" t="s">
        <v>241</v>
      </c>
      <c r="V197" s="1"/>
      <c r="W197" s="1"/>
      <c r="X197" s="1"/>
      <c r="Y197" s="1" t="s">
        <v>39</v>
      </c>
      <c r="Z197" s="1">
        <v>1000056836</v>
      </c>
      <c r="AA197" s="1" t="s">
        <v>242</v>
      </c>
      <c r="AB197" s="6" t="s">
        <v>700</v>
      </c>
      <c r="AC197" s="1" t="s">
        <v>49</v>
      </c>
      <c r="AD197" s="1" t="s">
        <v>757</v>
      </c>
      <c r="AE197" s="1">
        <v>12301003</v>
      </c>
      <c r="AF197" s="1" t="s">
        <v>125</v>
      </c>
      <c r="AG197" s="4">
        <v>44348</v>
      </c>
      <c r="AH197" s="1">
        <v>120</v>
      </c>
      <c r="AI197" s="1">
        <v>120</v>
      </c>
      <c r="AJ197" s="3">
        <v>11086.76</v>
      </c>
      <c r="AK197" s="27">
        <v>557</v>
      </c>
      <c r="AL197" s="1">
        <v>557</v>
      </c>
    </row>
    <row r="198" spans="1:38" x14ac:dyDescent="0.25">
      <c r="A198" s="7">
        <v>1000</v>
      </c>
      <c r="B198" s="7">
        <v>54001178</v>
      </c>
      <c r="C198" s="1">
        <v>0</v>
      </c>
      <c r="D198" s="1" t="s">
        <v>35</v>
      </c>
      <c r="E198" s="1" t="s">
        <v>36</v>
      </c>
      <c r="F198" s="1" t="s">
        <v>37</v>
      </c>
      <c r="G198" s="1" t="s">
        <v>38</v>
      </c>
      <c r="H198" s="3">
        <v>1324.82</v>
      </c>
      <c r="I198" s="1">
        <v>4500137692</v>
      </c>
      <c r="J198" s="1">
        <v>10</v>
      </c>
      <c r="K198" s="1" t="str">
        <f t="shared" si="3"/>
        <v>450013769210</v>
      </c>
      <c r="L198" s="1">
        <v>5105632955</v>
      </c>
      <c r="M198" s="9">
        <v>12411.58</v>
      </c>
      <c r="N198" s="9">
        <v>12411.58</v>
      </c>
      <c r="O198" s="4">
        <v>44351</v>
      </c>
      <c r="P198" s="4">
        <v>44317</v>
      </c>
      <c r="Q198" s="7">
        <v>5400</v>
      </c>
      <c r="R198" s="8">
        <v>44329</v>
      </c>
      <c r="S198" s="7" t="s">
        <v>30</v>
      </c>
      <c r="T198" s="1" t="s">
        <v>240</v>
      </c>
      <c r="U198" s="1" t="s">
        <v>241</v>
      </c>
      <c r="V198" s="1"/>
      <c r="W198" s="1"/>
      <c r="X198" s="1"/>
      <c r="Y198" s="1" t="s">
        <v>39</v>
      </c>
      <c r="Z198" s="1">
        <v>1000056836</v>
      </c>
      <c r="AA198" s="1" t="s">
        <v>242</v>
      </c>
      <c r="AB198" s="6" t="s">
        <v>700</v>
      </c>
      <c r="AC198" s="1" t="s">
        <v>47</v>
      </c>
      <c r="AD198" s="1" t="s">
        <v>757</v>
      </c>
      <c r="AE198" s="1">
        <v>12301003</v>
      </c>
      <c r="AF198" s="1" t="s">
        <v>125</v>
      </c>
      <c r="AG198" s="4">
        <v>44348</v>
      </c>
      <c r="AH198" s="1">
        <v>120</v>
      </c>
      <c r="AI198" s="1">
        <v>120</v>
      </c>
      <c r="AJ198" s="3">
        <v>1568.17</v>
      </c>
      <c r="AK198" s="27">
        <v>557</v>
      </c>
      <c r="AL198" s="1">
        <v>557</v>
      </c>
    </row>
    <row r="199" spans="1:38" x14ac:dyDescent="0.25">
      <c r="A199" s="7">
        <v>1000</v>
      </c>
      <c r="B199" s="7">
        <v>95000054</v>
      </c>
      <c r="C199" s="1">
        <v>0</v>
      </c>
      <c r="D199" s="1" t="s">
        <v>72</v>
      </c>
      <c r="E199" s="1" t="s">
        <v>73</v>
      </c>
      <c r="F199" s="1" t="s">
        <v>37</v>
      </c>
      <c r="G199" s="1" t="s">
        <v>38</v>
      </c>
      <c r="H199" s="3">
        <v>12605.72</v>
      </c>
      <c r="I199" s="1">
        <v>4500139358</v>
      </c>
      <c r="J199" s="1">
        <v>20</v>
      </c>
      <c r="K199" s="1" t="str">
        <f t="shared" si="3"/>
        <v>450013935820</v>
      </c>
      <c r="L199" s="1">
        <v>5105631780</v>
      </c>
      <c r="M199" s="9">
        <v>12605.72</v>
      </c>
      <c r="N199" s="9">
        <v>12605.72</v>
      </c>
      <c r="O199" s="4">
        <v>44328</v>
      </c>
      <c r="P199" s="4">
        <v>44270</v>
      </c>
      <c r="Q199" s="7">
        <v>9500</v>
      </c>
      <c r="R199" s="8">
        <v>44313</v>
      </c>
      <c r="S199" s="7" t="s">
        <v>30</v>
      </c>
      <c r="T199" s="1" t="s">
        <v>541</v>
      </c>
      <c r="U199" s="1"/>
      <c r="V199" s="1"/>
      <c r="W199" s="1"/>
      <c r="X199" s="1"/>
      <c r="Y199" s="1" t="s">
        <v>39</v>
      </c>
      <c r="Z199" s="1">
        <v>1000057683</v>
      </c>
      <c r="AA199" s="1" t="s">
        <v>542</v>
      </c>
      <c r="AB199" s="6" t="s">
        <v>717</v>
      </c>
      <c r="AC199" s="1" t="s">
        <v>56</v>
      </c>
      <c r="AD199" s="1" t="s">
        <v>758</v>
      </c>
      <c r="AE199" s="1">
        <v>12301002</v>
      </c>
      <c r="AF199" s="1" t="s">
        <v>392</v>
      </c>
      <c r="AG199" s="4">
        <v>44317</v>
      </c>
      <c r="AH199" s="1">
        <v>300</v>
      </c>
      <c r="AI199" s="1">
        <v>300</v>
      </c>
      <c r="AJ199" s="3">
        <v>48778.35</v>
      </c>
      <c r="AK199" s="27">
        <v>36439</v>
      </c>
      <c r="AL199" s="1">
        <v>36439</v>
      </c>
    </row>
    <row r="200" spans="1:38" x14ac:dyDescent="0.25">
      <c r="A200" s="7">
        <v>1000</v>
      </c>
      <c r="B200" s="7">
        <v>95000100</v>
      </c>
      <c r="C200" s="1">
        <v>0</v>
      </c>
      <c r="D200" s="1" t="s">
        <v>72</v>
      </c>
      <c r="E200" s="1" t="s">
        <v>73</v>
      </c>
      <c r="F200" s="1" t="s">
        <v>37</v>
      </c>
      <c r="G200" s="1" t="s">
        <v>38</v>
      </c>
      <c r="H200" s="3">
        <v>12648.51</v>
      </c>
      <c r="I200" s="1">
        <v>4500138467</v>
      </c>
      <c r="J200" s="1">
        <v>20</v>
      </c>
      <c r="K200" s="1" t="str">
        <f t="shared" si="3"/>
        <v>450013846720</v>
      </c>
      <c r="L200" s="1">
        <v>5105636904</v>
      </c>
      <c r="M200" s="9">
        <v>12648.51</v>
      </c>
      <c r="N200" s="9">
        <v>12648.51</v>
      </c>
      <c r="O200" s="4">
        <v>44385</v>
      </c>
      <c r="P200" s="4">
        <v>44358</v>
      </c>
      <c r="Q200" s="7">
        <v>9500</v>
      </c>
      <c r="R200" s="8">
        <v>44371</v>
      </c>
      <c r="S200" s="7" t="s">
        <v>30</v>
      </c>
      <c r="T200" s="1" t="s">
        <v>161</v>
      </c>
      <c r="U200" s="1"/>
      <c r="V200" s="1"/>
      <c r="W200" s="1"/>
      <c r="X200" s="1"/>
      <c r="Y200" s="1" t="s">
        <v>39</v>
      </c>
      <c r="Z200" s="1">
        <v>157636</v>
      </c>
      <c r="AA200" s="1" t="s">
        <v>585</v>
      </c>
      <c r="AB200" s="6" t="s">
        <v>743</v>
      </c>
      <c r="AC200" s="1" t="s">
        <v>577</v>
      </c>
      <c r="AD200" s="1" t="s">
        <v>758</v>
      </c>
      <c r="AE200" s="1">
        <v>12301002</v>
      </c>
      <c r="AF200" s="1" t="s">
        <v>392</v>
      </c>
      <c r="AG200" s="4">
        <v>44378</v>
      </c>
      <c r="AH200" s="1">
        <v>300</v>
      </c>
      <c r="AI200" s="1">
        <v>300</v>
      </c>
      <c r="AJ200" s="3">
        <v>50594.22</v>
      </c>
      <c r="AK200" s="27">
        <v>136803</v>
      </c>
      <c r="AL200" s="1">
        <v>136803</v>
      </c>
    </row>
    <row r="201" spans="1:38" x14ac:dyDescent="0.25">
      <c r="A201" s="7">
        <v>1000</v>
      </c>
      <c r="B201" s="7">
        <v>54000867</v>
      </c>
      <c r="C201" s="1">
        <v>0</v>
      </c>
      <c r="D201" s="1" t="s">
        <v>35</v>
      </c>
      <c r="E201" s="1" t="s">
        <v>36</v>
      </c>
      <c r="F201" s="1" t="s">
        <v>37</v>
      </c>
      <c r="G201" s="1" t="s">
        <v>38</v>
      </c>
      <c r="H201" s="3">
        <v>13000</v>
      </c>
      <c r="I201" s="1">
        <v>4500110710</v>
      </c>
      <c r="J201" s="1">
        <v>90</v>
      </c>
      <c r="K201" s="1" t="str">
        <f t="shared" si="3"/>
        <v>450011071090</v>
      </c>
      <c r="L201" s="1">
        <v>5105630794</v>
      </c>
      <c r="M201" s="9">
        <v>13000</v>
      </c>
      <c r="N201" s="9">
        <v>13000</v>
      </c>
      <c r="O201" s="4">
        <v>44326</v>
      </c>
      <c r="P201" s="4">
        <v>44214</v>
      </c>
      <c r="Q201" s="7">
        <v>5400</v>
      </c>
      <c r="R201" s="8">
        <v>44209</v>
      </c>
      <c r="S201" s="7" t="s">
        <v>30</v>
      </c>
      <c r="T201" s="1" t="s">
        <v>129</v>
      </c>
      <c r="U201" s="1" t="s">
        <v>130</v>
      </c>
      <c r="V201" s="1"/>
      <c r="W201" s="1"/>
      <c r="X201" s="1"/>
      <c r="Y201" s="1" t="s">
        <v>39</v>
      </c>
      <c r="Z201" s="1">
        <v>101060</v>
      </c>
      <c r="AA201" s="1" t="s">
        <v>131</v>
      </c>
      <c r="AB201" s="6" t="s">
        <v>654</v>
      </c>
      <c r="AC201" s="1" t="s">
        <v>44</v>
      </c>
      <c r="AD201" s="1" t="s">
        <v>757</v>
      </c>
      <c r="AE201" s="1">
        <v>12301003</v>
      </c>
      <c r="AF201" s="1" t="s">
        <v>125</v>
      </c>
      <c r="AG201" s="4">
        <v>44228</v>
      </c>
      <c r="AH201" s="1">
        <v>120</v>
      </c>
      <c r="AI201" s="1">
        <v>120</v>
      </c>
      <c r="AJ201" s="3">
        <v>108605.71</v>
      </c>
      <c r="AK201" s="27">
        <v>7349</v>
      </c>
      <c r="AL201" s="1">
        <v>7349</v>
      </c>
    </row>
    <row r="202" spans="1:38" x14ac:dyDescent="0.25">
      <c r="A202" s="7">
        <v>1000</v>
      </c>
      <c r="B202" s="7">
        <v>54000886</v>
      </c>
      <c r="C202" s="1">
        <v>0</v>
      </c>
      <c r="D202" s="1" t="s">
        <v>35</v>
      </c>
      <c r="E202" s="1" t="s">
        <v>36</v>
      </c>
      <c r="F202" s="1" t="s">
        <v>37</v>
      </c>
      <c r="G202" s="1" t="s">
        <v>38</v>
      </c>
      <c r="H202" s="3">
        <v>5277.31</v>
      </c>
      <c r="I202" s="1">
        <v>4500112526</v>
      </c>
      <c r="J202" s="1">
        <v>20</v>
      </c>
      <c r="K202" s="1" t="str">
        <f t="shared" si="3"/>
        <v>450011252620</v>
      </c>
      <c r="L202" s="1">
        <v>5105625570</v>
      </c>
      <c r="M202" s="9">
        <v>13042.24</v>
      </c>
      <c r="N202" s="9">
        <v>13042.24</v>
      </c>
      <c r="O202" s="4">
        <v>44244</v>
      </c>
      <c r="P202" s="4">
        <v>44210</v>
      </c>
      <c r="Q202" s="7">
        <v>5400</v>
      </c>
      <c r="R202" s="8">
        <v>44224</v>
      </c>
      <c r="S202" s="7" t="s">
        <v>30</v>
      </c>
      <c r="T202" s="1" t="s">
        <v>134</v>
      </c>
      <c r="U202" s="1" t="s">
        <v>135</v>
      </c>
      <c r="V202" s="1"/>
      <c r="W202" s="1"/>
      <c r="X202" s="1"/>
      <c r="Y202" s="1" t="s">
        <v>39</v>
      </c>
      <c r="Z202" s="1">
        <v>1000048103</v>
      </c>
      <c r="AA202" s="1" t="s">
        <v>77</v>
      </c>
      <c r="AB202" s="6" t="s">
        <v>657</v>
      </c>
      <c r="AC202" s="1" t="s">
        <v>49</v>
      </c>
      <c r="AD202" s="1" t="s">
        <v>757</v>
      </c>
      <c r="AE202" s="1">
        <v>12301003</v>
      </c>
      <c r="AF202" s="1" t="s">
        <v>125</v>
      </c>
      <c r="AG202" s="4">
        <v>44228</v>
      </c>
      <c r="AH202" s="1">
        <v>120</v>
      </c>
      <c r="AI202" s="1">
        <v>120</v>
      </c>
      <c r="AJ202" s="3">
        <v>5277.31</v>
      </c>
      <c r="AK202" s="27">
        <v>2904</v>
      </c>
      <c r="AL202" s="1">
        <v>2904</v>
      </c>
    </row>
    <row r="203" spans="1:38" x14ac:dyDescent="0.25">
      <c r="A203" s="7">
        <v>1000</v>
      </c>
      <c r="B203" s="7">
        <v>54000884</v>
      </c>
      <c r="C203" s="1">
        <v>0</v>
      </c>
      <c r="D203" s="1" t="s">
        <v>35</v>
      </c>
      <c r="E203" s="1" t="s">
        <v>36</v>
      </c>
      <c r="F203" s="1" t="s">
        <v>37</v>
      </c>
      <c r="G203" s="1" t="s">
        <v>38</v>
      </c>
      <c r="H203" s="3">
        <v>4418.9399999999996</v>
      </c>
      <c r="I203" s="1">
        <v>4500112526</v>
      </c>
      <c r="J203" s="1">
        <v>10</v>
      </c>
      <c r="K203" s="1" t="str">
        <f t="shared" si="3"/>
        <v>450011252610</v>
      </c>
      <c r="L203" s="1">
        <v>5105625570</v>
      </c>
      <c r="M203" s="9">
        <v>13042.24</v>
      </c>
      <c r="N203" s="9">
        <v>13042.24</v>
      </c>
      <c r="O203" s="4">
        <v>44244</v>
      </c>
      <c r="P203" s="4">
        <v>44210</v>
      </c>
      <c r="Q203" s="7">
        <v>5400</v>
      </c>
      <c r="R203" s="8">
        <v>44224</v>
      </c>
      <c r="S203" s="7" t="s">
        <v>30</v>
      </c>
      <c r="T203" s="1" t="s">
        <v>132</v>
      </c>
      <c r="U203" s="1" t="s">
        <v>133</v>
      </c>
      <c r="V203" s="1"/>
      <c r="W203" s="1"/>
      <c r="X203" s="1"/>
      <c r="Y203" s="1" t="s">
        <v>39</v>
      </c>
      <c r="Z203" s="1">
        <v>1000048103</v>
      </c>
      <c r="AA203" s="1" t="s">
        <v>77</v>
      </c>
      <c r="AB203" s="6" t="s">
        <v>657</v>
      </c>
      <c r="AC203" s="1" t="s">
        <v>127</v>
      </c>
      <c r="AD203" s="1" t="s">
        <v>757</v>
      </c>
      <c r="AE203" s="1">
        <v>12301003</v>
      </c>
      <c r="AF203" s="1" t="s">
        <v>125</v>
      </c>
      <c r="AG203" s="4">
        <v>44228</v>
      </c>
      <c r="AH203" s="1">
        <v>120</v>
      </c>
      <c r="AI203" s="1">
        <v>120</v>
      </c>
      <c r="AJ203" s="3">
        <v>4418.9399999999996</v>
      </c>
      <c r="AK203" s="27">
        <v>2904</v>
      </c>
      <c r="AL203" s="1">
        <v>2904</v>
      </c>
    </row>
    <row r="204" spans="1:38" x14ac:dyDescent="0.25">
      <c r="A204" s="7">
        <v>1000</v>
      </c>
      <c r="B204" s="7">
        <v>54000888</v>
      </c>
      <c r="C204" s="1">
        <v>0</v>
      </c>
      <c r="D204" s="1" t="s">
        <v>35</v>
      </c>
      <c r="E204" s="1" t="s">
        <v>36</v>
      </c>
      <c r="F204" s="1" t="s">
        <v>37</v>
      </c>
      <c r="G204" s="1" t="s">
        <v>38</v>
      </c>
      <c r="H204" s="3">
        <v>3115.5</v>
      </c>
      <c r="I204" s="1">
        <v>4500112526</v>
      </c>
      <c r="J204" s="1">
        <v>30</v>
      </c>
      <c r="K204" s="1" t="str">
        <f t="shared" si="3"/>
        <v>450011252630</v>
      </c>
      <c r="L204" s="1">
        <v>5105625570</v>
      </c>
      <c r="M204" s="9">
        <v>13042.24</v>
      </c>
      <c r="N204" s="9">
        <v>13042.24</v>
      </c>
      <c r="O204" s="4">
        <v>44244</v>
      </c>
      <c r="P204" s="4">
        <v>44210</v>
      </c>
      <c r="Q204" s="7">
        <v>5400</v>
      </c>
      <c r="R204" s="8">
        <v>44224</v>
      </c>
      <c r="S204" s="7" t="s">
        <v>30</v>
      </c>
      <c r="T204" s="1" t="s">
        <v>136</v>
      </c>
      <c r="U204" s="1" t="s">
        <v>138</v>
      </c>
      <c r="V204" s="1"/>
      <c r="W204" s="1"/>
      <c r="X204" s="1"/>
      <c r="Y204" s="1" t="s">
        <v>39</v>
      </c>
      <c r="Z204" s="1">
        <v>1000048103</v>
      </c>
      <c r="AA204" s="1" t="s">
        <v>77</v>
      </c>
      <c r="AB204" s="6" t="s">
        <v>657</v>
      </c>
      <c r="AC204" s="1" t="s">
        <v>49</v>
      </c>
      <c r="AD204" s="1" t="s">
        <v>757</v>
      </c>
      <c r="AE204" s="1">
        <v>12301003</v>
      </c>
      <c r="AF204" s="1" t="s">
        <v>125</v>
      </c>
      <c r="AG204" s="4">
        <v>44228</v>
      </c>
      <c r="AH204" s="1">
        <v>120</v>
      </c>
      <c r="AI204" s="1">
        <v>120</v>
      </c>
      <c r="AJ204" s="3">
        <v>3115.5</v>
      </c>
      <c r="AK204" s="27">
        <v>2904</v>
      </c>
      <c r="AL204" s="1">
        <v>2904</v>
      </c>
    </row>
    <row r="205" spans="1:38" x14ac:dyDescent="0.25">
      <c r="A205" s="7">
        <v>1000</v>
      </c>
      <c r="B205" s="7">
        <v>54000887</v>
      </c>
      <c r="C205" s="1">
        <v>0</v>
      </c>
      <c r="D205" s="1" t="s">
        <v>35</v>
      </c>
      <c r="E205" s="1" t="s">
        <v>36</v>
      </c>
      <c r="F205" s="1" t="s">
        <v>37</v>
      </c>
      <c r="G205" s="1" t="s">
        <v>38</v>
      </c>
      <c r="H205" s="3">
        <v>230.49</v>
      </c>
      <c r="I205" s="1">
        <v>4500112526</v>
      </c>
      <c r="J205" s="1">
        <v>40</v>
      </c>
      <c r="K205" s="1" t="str">
        <f t="shared" si="3"/>
        <v>450011252640</v>
      </c>
      <c r="L205" s="1">
        <v>5105625570</v>
      </c>
      <c r="M205" s="9">
        <v>13042.24</v>
      </c>
      <c r="N205" s="9">
        <v>13042.24</v>
      </c>
      <c r="O205" s="4">
        <v>44244</v>
      </c>
      <c r="P205" s="4">
        <v>44210</v>
      </c>
      <c r="Q205" s="7">
        <v>5400</v>
      </c>
      <c r="R205" s="8">
        <v>44224</v>
      </c>
      <c r="S205" s="7" t="s">
        <v>30</v>
      </c>
      <c r="T205" s="1" t="s">
        <v>136</v>
      </c>
      <c r="U205" s="1" t="s">
        <v>137</v>
      </c>
      <c r="V205" s="1"/>
      <c r="W205" s="1"/>
      <c r="X205" s="1"/>
      <c r="Y205" s="1" t="s">
        <v>39</v>
      </c>
      <c r="Z205" s="1">
        <v>1000048103</v>
      </c>
      <c r="AA205" s="1" t="s">
        <v>77</v>
      </c>
      <c r="AB205" s="6" t="s">
        <v>657</v>
      </c>
      <c r="AC205" s="1" t="s">
        <v>49</v>
      </c>
      <c r="AD205" s="1" t="s">
        <v>757</v>
      </c>
      <c r="AE205" s="1">
        <v>12301003</v>
      </c>
      <c r="AF205" s="1" t="s">
        <v>125</v>
      </c>
      <c r="AG205" s="4">
        <v>44228</v>
      </c>
      <c r="AH205" s="1">
        <v>120</v>
      </c>
      <c r="AI205" s="1">
        <v>120</v>
      </c>
      <c r="AJ205" s="3">
        <v>230.49</v>
      </c>
      <c r="AK205" s="27">
        <v>2904</v>
      </c>
      <c r="AL205" s="1">
        <v>2904</v>
      </c>
    </row>
    <row r="206" spans="1:38" x14ac:dyDescent="0.25">
      <c r="A206" s="7">
        <v>1000</v>
      </c>
      <c r="B206" s="7">
        <v>54001120</v>
      </c>
      <c r="C206" s="1">
        <v>0</v>
      </c>
      <c r="D206" s="1" t="s">
        <v>35</v>
      </c>
      <c r="E206" s="1" t="s">
        <v>36</v>
      </c>
      <c r="F206" s="1" t="s">
        <v>37</v>
      </c>
      <c r="G206" s="1" t="s">
        <v>38</v>
      </c>
      <c r="H206" s="3">
        <v>13439.86</v>
      </c>
      <c r="I206" s="1">
        <v>4500132220</v>
      </c>
      <c r="J206" s="1">
        <v>10</v>
      </c>
      <c r="K206" s="1" t="str">
        <f t="shared" si="3"/>
        <v>450013222010</v>
      </c>
      <c r="L206" s="1">
        <v>5105635366</v>
      </c>
      <c r="M206" s="9">
        <v>13439.86</v>
      </c>
      <c r="N206" s="9">
        <v>13439.86</v>
      </c>
      <c r="O206" s="4">
        <v>44382</v>
      </c>
      <c r="P206" s="4">
        <v>44348</v>
      </c>
      <c r="Q206" s="7">
        <v>5400</v>
      </c>
      <c r="R206" s="8">
        <v>44361</v>
      </c>
      <c r="S206" s="7" t="s">
        <v>30</v>
      </c>
      <c r="T206" s="1" t="s">
        <v>185</v>
      </c>
      <c r="U206" s="1"/>
      <c r="V206" s="1"/>
      <c r="W206" s="1"/>
      <c r="X206" s="1"/>
      <c r="Y206" s="1" t="s">
        <v>39</v>
      </c>
      <c r="Z206" s="1">
        <v>1000051267</v>
      </c>
      <c r="AA206" s="1" t="s">
        <v>153</v>
      </c>
      <c r="AB206" s="6" t="s">
        <v>629</v>
      </c>
      <c r="AC206" s="1" t="s">
        <v>78</v>
      </c>
      <c r="AD206" s="1" t="s">
        <v>757</v>
      </c>
      <c r="AE206" s="1">
        <v>12301003</v>
      </c>
      <c r="AF206" s="1" t="s">
        <v>125</v>
      </c>
      <c r="AG206" s="4">
        <v>44378</v>
      </c>
      <c r="AH206" s="1">
        <v>120</v>
      </c>
      <c r="AI206" s="1">
        <v>120</v>
      </c>
      <c r="AJ206" s="3">
        <v>38384.559999999998</v>
      </c>
      <c r="AK206" s="27">
        <v>745</v>
      </c>
      <c r="AL206" s="1">
        <v>745</v>
      </c>
    </row>
    <row r="207" spans="1:38" x14ac:dyDescent="0.25">
      <c r="A207" s="7">
        <v>1000</v>
      </c>
      <c r="B207" s="7">
        <v>54001120</v>
      </c>
      <c r="C207" s="1">
        <v>0</v>
      </c>
      <c r="D207" s="1" t="s">
        <v>35</v>
      </c>
      <c r="E207" s="1" t="s">
        <v>36</v>
      </c>
      <c r="F207" s="1" t="s">
        <v>37</v>
      </c>
      <c r="G207" s="1" t="s">
        <v>38</v>
      </c>
      <c r="H207" s="3">
        <v>13439.86</v>
      </c>
      <c r="I207" s="1">
        <v>4500132220</v>
      </c>
      <c r="J207" s="1">
        <v>110</v>
      </c>
      <c r="K207" s="1" t="str">
        <f t="shared" si="3"/>
        <v>4500132220110</v>
      </c>
      <c r="L207" s="1">
        <v>5105635367</v>
      </c>
      <c r="M207" s="9">
        <v>13439.86</v>
      </c>
      <c r="N207" s="9">
        <v>13439.86</v>
      </c>
      <c r="O207" s="4">
        <v>44382</v>
      </c>
      <c r="P207" s="4">
        <v>44348</v>
      </c>
      <c r="Q207" s="7">
        <v>5400</v>
      </c>
      <c r="R207" s="8">
        <v>44361</v>
      </c>
      <c r="S207" s="7" t="s">
        <v>30</v>
      </c>
      <c r="T207" s="1" t="s">
        <v>185</v>
      </c>
      <c r="U207" s="1"/>
      <c r="V207" s="1"/>
      <c r="W207" s="1"/>
      <c r="X207" s="1"/>
      <c r="Y207" s="1" t="s">
        <v>39</v>
      </c>
      <c r="Z207" s="1">
        <v>1000051267</v>
      </c>
      <c r="AA207" s="1" t="s">
        <v>153</v>
      </c>
      <c r="AB207" s="6" t="s">
        <v>629</v>
      </c>
      <c r="AC207" s="1" t="s">
        <v>78</v>
      </c>
      <c r="AD207" s="1" t="s">
        <v>757</v>
      </c>
      <c r="AE207" s="1">
        <v>12301003</v>
      </c>
      <c r="AF207" s="1" t="s">
        <v>125</v>
      </c>
      <c r="AG207" s="4">
        <v>44378</v>
      </c>
      <c r="AH207" s="1">
        <v>120</v>
      </c>
      <c r="AI207" s="1">
        <v>120</v>
      </c>
      <c r="AJ207" s="3">
        <v>38384.559999999998</v>
      </c>
      <c r="AK207" s="27">
        <v>746</v>
      </c>
      <c r="AL207" s="1">
        <v>746</v>
      </c>
    </row>
    <row r="208" spans="1:38" x14ac:dyDescent="0.25">
      <c r="A208" s="7">
        <v>1000</v>
      </c>
      <c r="B208" s="7">
        <v>54001183</v>
      </c>
      <c r="C208" s="1">
        <v>0</v>
      </c>
      <c r="D208" s="1" t="s">
        <v>35</v>
      </c>
      <c r="E208" s="1" t="s">
        <v>36</v>
      </c>
      <c r="F208" s="1" t="s">
        <v>37</v>
      </c>
      <c r="G208" s="1" t="s">
        <v>38</v>
      </c>
      <c r="H208" s="3">
        <v>12908.32</v>
      </c>
      <c r="I208" s="1">
        <v>4500139128</v>
      </c>
      <c r="J208" s="1">
        <v>30</v>
      </c>
      <c r="K208" s="1" t="str">
        <f t="shared" si="3"/>
        <v>450013912830</v>
      </c>
      <c r="L208" s="1">
        <v>5105632957</v>
      </c>
      <c r="M208" s="9">
        <v>14139.8</v>
      </c>
      <c r="N208" s="9">
        <v>14139.8</v>
      </c>
      <c r="O208" s="4">
        <v>44343</v>
      </c>
      <c r="P208" s="4">
        <v>44176</v>
      </c>
      <c r="Q208" s="7">
        <v>5400</v>
      </c>
      <c r="R208" s="8">
        <v>44329</v>
      </c>
      <c r="S208" s="7" t="s">
        <v>30</v>
      </c>
      <c r="T208" s="1" t="s">
        <v>246</v>
      </c>
      <c r="U208" s="1" t="s">
        <v>247</v>
      </c>
      <c r="V208" s="1"/>
      <c r="W208" s="1"/>
      <c r="X208" s="1"/>
      <c r="Y208" s="1" t="s">
        <v>39</v>
      </c>
      <c r="Z208" s="1">
        <v>1000050987</v>
      </c>
      <c r="AA208" s="1" t="s">
        <v>223</v>
      </c>
      <c r="AB208" s="6" t="s">
        <v>712</v>
      </c>
      <c r="AC208" s="1" t="s">
        <v>81</v>
      </c>
      <c r="AD208" s="1" t="s">
        <v>757</v>
      </c>
      <c r="AE208" s="1">
        <v>12301003</v>
      </c>
      <c r="AF208" s="1" t="s">
        <v>125</v>
      </c>
      <c r="AG208" s="4">
        <v>44348</v>
      </c>
      <c r="AH208" s="1">
        <v>120</v>
      </c>
      <c r="AI208" s="1">
        <v>120</v>
      </c>
      <c r="AJ208" s="3">
        <v>12908.32</v>
      </c>
      <c r="AK208" s="27">
        <v>664554</v>
      </c>
      <c r="AL208" s="1">
        <v>664554</v>
      </c>
    </row>
    <row r="209" spans="1:38" x14ac:dyDescent="0.25">
      <c r="A209" s="7">
        <v>1000</v>
      </c>
      <c r="B209" s="7">
        <v>54001181</v>
      </c>
      <c r="C209" s="1">
        <v>0</v>
      </c>
      <c r="D209" s="1" t="s">
        <v>35</v>
      </c>
      <c r="E209" s="1" t="s">
        <v>36</v>
      </c>
      <c r="F209" s="1" t="s">
        <v>37</v>
      </c>
      <c r="G209" s="1" t="s">
        <v>38</v>
      </c>
      <c r="H209" s="3">
        <v>615.74</v>
      </c>
      <c r="I209" s="1">
        <v>4500139128</v>
      </c>
      <c r="J209" s="1">
        <v>10</v>
      </c>
      <c r="K209" s="1" t="str">
        <f t="shared" si="3"/>
        <v>450013912810</v>
      </c>
      <c r="L209" s="1">
        <v>5105632957</v>
      </c>
      <c r="M209" s="9">
        <v>14139.8</v>
      </c>
      <c r="N209" s="9">
        <v>14139.8</v>
      </c>
      <c r="O209" s="4">
        <v>44343</v>
      </c>
      <c r="P209" s="4">
        <v>44176</v>
      </c>
      <c r="Q209" s="7">
        <v>5400</v>
      </c>
      <c r="R209" s="8">
        <v>44329</v>
      </c>
      <c r="S209" s="7" t="s">
        <v>30</v>
      </c>
      <c r="T209" s="1" t="s">
        <v>246</v>
      </c>
      <c r="U209" s="1" t="s">
        <v>247</v>
      </c>
      <c r="V209" s="1"/>
      <c r="W209" s="1"/>
      <c r="X209" s="1"/>
      <c r="Y209" s="1" t="s">
        <v>39</v>
      </c>
      <c r="Z209" s="1">
        <v>1000050987</v>
      </c>
      <c r="AA209" s="1" t="s">
        <v>223</v>
      </c>
      <c r="AB209" s="6" t="s">
        <v>712</v>
      </c>
      <c r="AC209" s="1" t="s">
        <v>79</v>
      </c>
      <c r="AD209" s="1" t="s">
        <v>757</v>
      </c>
      <c r="AE209" s="1">
        <v>12301003</v>
      </c>
      <c r="AF209" s="1" t="s">
        <v>125</v>
      </c>
      <c r="AG209" s="4">
        <v>44348</v>
      </c>
      <c r="AH209" s="1">
        <v>120</v>
      </c>
      <c r="AI209" s="1">
        <v>120</v>
      </c>
      <c r="AJ209" s="3">
        <v>1532.72</v>
      </c>
      <c r="AK209" s="27">
        <v>664554</v>
      </c>
      <c r="AL209" s="1">
        <v>664554</v>
      </c>
    </row>
    <row r="210" spans="1:38" x14ac:dyDescent="0.25">
      <c r="A210" s="7">
        <v>1000</v>
      </c>
      <c r="B210" s="7">
        <v>54001182</v>
      </c>
      <c r="C210" s="1">
        <v>0</v>
      </c>
      <c r="D210" s="1" t="s">
        <v>35</v>
      </c>
      <c r="E210" s="1" t="s">
        <v>36</v>
      </c>
      <c r="F210" s="1" t="s">
        <v>37</v>
      </c>
      <c r="G210" s="1" t="s">
        <v>38</v>
      </c>
      <c r="H210" s="3">
        <v>615.74</v>
      </c>
      <c r="I210" s="1">
        <v>4500139128</v>
      </c>
      <c r="J210" s="1">
        <v>20</v>
      </c>
      <c r="K210" s="1" t="str">
        <f t="shared" si="3"/>
        <v>450013912820</v>
      </c>
      <c r="L210" s="1">
        <v>5105632957</v>
      </c>
      <c r="M210" s="9">
        <v>14139.8</v>
      </c>
      <c r="N210" s="9">
        <v>14139.8</v>
      </c>
      <c r="O210" s="4">
        <v>44343</v>
      </c>
      <c r="P210" s="4">
        <v>44176</v>
      </c>
      <c r="Q210" s="7">
        <v>5400</v>
      </c>
      <c r="R210" s="8">
        <v>44329</v>
      </c>
      <c r="S210" s="7" t="s">
        <v>30</v>
      </c>
      <c r="T210" s="1" t="s">
        <v>246</v>
      </c>
      <c r="U210" s="1" t="s">
        <v>247</v>
      </c>
      <c r="V210" s="1"/>
      <c r="W210" s="1"/>
      <c r="X210" s="1"/>
      <c r="Y210" s="1" t="s">
        <v>39</v>
      </c>
      <c r="Z210" s="1">
        <v>1000050987</v>
      </c>
      <c r="AA210" s="1" t="s">
        <v>223</v>
      </c>
      <c r="AB210" s="6" t="s">
        <v>712</v>
      </c>
      <c r="AC210" s="1" t="s">
        <v>80</v>
      </c>
      <c r="AD210" s="1" t="s">
        <v>757</v>
      </c>
      <c r="AE210" s="1">
        <v>12301003</v>
      </c>
      <c r="AF210" s="1" t="s">
        <v>125</v>
      </c>
      <c r="AG210" s="4">
        <v>44348</v>
      </c>
      <c r="AH210" s="1">
        <v>120</v>
      </c>
      <c r="AI210" s="1">
        <v>120</v>
      </c>
      <c r="AJ210" s="3">
        <v>1889.33</v>
      </c>
      <c r="AK210" s="27">
        <v>664554</v>
      </c>
      <c r="AL210" s="1">
        <v>664554</v>
      </c>
    </row>
    <row r="211" spans="1:38" x14ac:dyDescent="0.25">
      <c r="A211" s="7">
        <v>1000</v>
      </c>
      <c r="B211" s="7">
        <v>95000057</v>
      </c>
      <c r="C211" s="1">
        <v>0</v>
      </c>
      <c r="D211" s="1" t="s">
        <v>72</v>
      </c>
      <c r="E211" s="1" t="s">
        <v>73</v>
      </c>
      <c r="F211" s="1" t="s">
        <v>37</v>
      </c>
      <c r="G211" s="1" t="s">
        <v>38</v>
      </c>
      <c r="H211" s="3">
        <v>14423.47</v>
      </c>
      <c r="I211" s="1">
        <v>4500138002</v>
      </c>
      <c r="J211" s="1">
        <v>50</v>
      </c>
      <c r="K211" s="1" t="str">
        <f t="shared" si="3"/>
        <v>450013800250</v>
      </c>
      <c r="L211" s="1">
        <v>5105629600</v>
      </c>
      <c r="M211" s="9">
        <v>14423.47</v>
      </c>
      <c r="N211" s="9">
        <v>14423.47</v>
      </c>
      <c r="O211" s="4">
        <v>44302</v>
      </c>
      <c r="P211" s="4">
        <v>44265</v>
      </c>
      <c r="Q211" s="7">
        <v>9500</v>
      </c>
      <c r="R211" s="8">
        <v>44278</v>
      </c>
      <c r="S211" s="7" t="s">
        <v>30</v>
      </c>
      <c r="T211" s="1" t="s">
        <v>544</v>
      </c>
      <c r="U211" s="1" t="s">
        <v>545</v>
      </c>
      <c r="V211" s="1"/>
      <c r="W211" s="1"/>
      <c r="X211" s="1"/>
      <c r="Y211" s="1" t="s">
        <v>39</v>
      </c>
      <c r="Z211" s="1">
        <v>1000052263</v>
      </c>
      <c r="AA211" s="1" t="s">
        <v>546</v>
      </c>
      <c r="AB211" s="6" t="s">
        <v>694</v>
      </c>
      <c r="AC211" s="1" t="s">
        <v>56</v>
      </c>
      <c r="AD211" s="1" t="s">
        <v>758</v>
      </c>
      <c r="AE211" s="1">
        <v>12301002</v>
      </c>
      <c r="AF211" s="1" t="s">
        <v>392</v>
      </c>
      <c r="AG211" s="4">
        <v>44287</v>
      </c>
      <c r="AH211" s="1">
        <v>300</v>
      </c>
      <c r="AI211" s="1">
        <v>300</v>
      </c>
      <c r="AJ211" s="3">
        <v>2050373.8</v>
      </c>
      <c r="AK211" s="27">
        <v>180567</v>
      </c>
      <c r="AL211" s="1">
        <v>180567</v>
      </c>
    </row>
    <row r="212" spans="1:38" x14ac:dyDescent="0.25">
      <c r="A212" s="7">
        <v>1000</v>
      </c>
      <c r="B212" s="7">
        <v>95000057</v>
      </c>
      <c r="C212" s="1">
        <v>0</v>
      </c>
      <c r="D212" s="1" t="s">
        <v>72</v>
      </c>
      <c r="E212" s="1" t="s">
        <v>73</v>
      </c>
      <c r="F212" s="1" t="s">
        <v>37</v>
      </c>
      <c r="G212" s="1" t="s">
        <v>38</v>
      </c>
      <c r="H212" s="3">
        <v>-14423.47</v>
      </c>
      <c r="I212" s="1">
        <v>4500138002</v>
      </c>
      <c r="J212" s="1">
        <v>50</v>
      </c>
      <c r="K212" s="1" t="str">
        <f t="shared" si="3"/>
        <v>450013800250</v>
      </c>
      <c r="L212" s="1">
        <v>5105629600</v>
      </c>
      <c r="M212" s="9">
        <v>14423.47</v>
      </c>
      <c r="N212" s="9">
        <v>14423.47</v>
      </c>
      <c r="O212" s="4">
        <v>44302</v>
      </c>
      <c r="P212" s="4">
        <v>44265</v>
      </c>
      <c r="Q212" s="7">
        <v>9500</v>
      </c>
      <c r="R212" s="8">
        <v>44278</v>
      </c>
      <c r="S212" s="7" t="s">
        <v>30</v>
      </c>
      <c r="T212" s="1" t="s">
        <v>544</v>
      </c>
      <c r="U212" s="1" t="s">
        <v>545</v>
      </c>
      <c r="V212" s="1"/>
      <c r="W212" s="1"/>
      <c r="X212" s="1"/>
      <c r="Y212" s="1" t="s">
        <v>39</v>
      </c>
      <c r="Z212" s="1">
        <v>1000052263</v>
      </c>
      <c r="AA212" s="1" t="s">
        <v>546</v>
      </c>
      <c r="AB212" s="6" t="s">
        <v>694</v>
      </c>
      <c r="AC212" s="1" t="s">
        <v>56</v>
      </c>
      <c r="AD212" s="1" t="s">
        <v>758</v>
      </c>
      <c r="AE212" s="1">
        <v>12301002</v>
      </c>
      <c r="AF212" s="1" t="s">
        <v>392</v>
      </c>
      <c r="AG212" s="4">
        <v>44287</v>
      </c>
      <c r="AH212" s="1">
        <v>300</v>
      </c>
      <c r="AI212" s="1">
        <v>300</v>
      </c>
      <c r="AJ212" s="3">
        <v>2050373.8</v>
      </c>
      <c r="AK212" s="27">
        <v>180567</v>
      </c>
      <c r="AL212" s="1">
        <v>180567</v>
      </c>
    </row>
    <row r="213" spans="1:38" x14ac:dyDescent="0.25">
      <c r="A213" s="7">
        <v>1000</v>
      </c>
      <c r="B213" s="7">
        <v>95000031</v>
      </c>
      <c r="C213" s="1">
        <v>0</v>
      </c>
      <c r="D213" s="1" t="s">
        <v>72</v>
      </c>
      <c r="E213" s="1" t="s">
        <v>73</v>
      </c>
      <c r="F213" s="1" t="s">
        <v>37</v>
      </c>
      <c r="G213" s="1" t="s">
        <v>38</v>
      </c>
      <c r="H213" s="3">
        <v>14580</v>
      </c>
      <c r="I213" s="1">
        <v>4500135915</v>
      </c>
      <c r="J213" s="1">
        <v>40</v>
      </c>
      <c r="K213" s="1" t="str">
        <f t="shared" si="3"/>
        <v>450013591540</v>
      </c>
      <c r="L213" s="1">
        <v>5105631701</v>
      </c>
      <c r="M213" s="9">
        <v>14580</v>
      </c>
      <c r="N213" s="9">
        <v>14580</v>
      </c>
      <c r="O213" s="4">
        <v>44341</v>
      </c>
      <c r="P213" s="4">
        <v>44306</v>
      </c>
      <c r="Q213" s="7">
        <v>9500</v>
      </c>
      <c r="R213" s="8">
        <v>44249</v>
      </c>
      <c r="S213" s="7" t="s">
        <v>30</v>
      </c>
      <c r="T213" s="1" t="s">
        <v>485</v>
      </c>
      <c r="U213" s="1"/>
      <c r="V213" s="1"/>
      <c r="W213" s="1"/>
      <c r="X213" s="1"/>
      <c r="Y213" s="1" t="s">
        <v>39</v>
      </c>
      <c r="Z213" s="1">
        <v>1000050607</v>
      </c>
      <c r="AA213" s="1" t="s">
        <v>486</v>
      </c>
      <c r="AB213" s="6" t="s">
        <v>675</v>
      </c>
      <c r="AC213" s="1" t="s">
        <v>56</v>
      </c>
      <c r="AD213" s="1" t="s">
        <v>758</v>
      </c>
      <c r="AE213" s="1">
        <v>12301002</v>
      </c>
      <c r="AF213" s="1" t="s">
        <v>392</v>
      </c>
      <c r="AG213" s="4">
        <v>44256</v>
      </c>
      <c r="AH213" s="1">
        <v>300</v>
      </c>
      <c r="AI213" s="1">
        <v>300</v>
      </c>
      <c r="AJ213" s="3">
        <v>66420</v>
      </c>
      <c r="AK213" s="27">
        <v>9138</v>
      </c>
      <c r="AL213" s="1">
        <v>9138</v>
      </c>
    </row>
    <row r="214" spans="1:38" x14ac:dyDescent="0.25">
      <c r="A214" s="7">
        <v>1000</v>
      </c>
      <c r="B214" s="7">
        <v>55001439</v>
      </c>
      <c r="C214" s="1">
        <v>0</v>
      </c>
      <c r="D214" s="1" t="s">
        <v>83</v>
      </c>
      <c r="E214" s="1" t="s">
        <v>84</v>
      </c>
      <c r="F214" s="1" t="s">
        <v>37</v>
      </c>
      <c r="G214" s="1" t="s">
        <v>38</v>
      </c>
      <c r="H214" s="3">
        <v>7000</v>
      </c>
      <c r="I214" s="1">
        <v>4500132238</v>
      </c>
      <c r="J214" s="1">
        <v>30</v>
      </c>
      <c r="K214" s="1" t="str">
        <f t="shared" si="3"/>
        <v>450013223830</v>
      </c>
      <c r="L214" s="1">
        <v>5105630751</v>
      </c>
      <c r="M214" s="9">
        <v>14590</v>
      </c>
      <c r="N214" s="9">
        <v>12985.1</v>
      </c>
      <c r="O214" s="4">
        <v>44308</v>
      </c>
      <c r="P214" s="4">
        <v>44287</v>
      </c>
      <c r="Q214" s="7">
        <v>5500</v>
      </c>
      <c r="R214" s="8">
        <v>44195</v>
      </c>
      <c r="S214" s="7" t="s">
        <v>30</v>
      </c>
      <c r="T214" s="1" t="s">
        <v>278</v>
      </c>
      <c r="U214" s="1"/>
      <c r="V214" s="1"/>
      <c r="W214" s="1"/>
      <c r="X214" s="1"/>
      <c r="Y214" s="1" t="s">
        <v>39</v>
      </c>
      <c r="Z214" s="1">
        <v>100612</v>
      </c>
      <c r="AA214" s="1" t="s">
        <v>86</v>
      </c>
      <c r="AB214" s="6" t="s">
        <v>627</v>
      </c>
      <c r="AC214" s="1" t="s">
        <v>89</v>
      </c>
      <c r="AD214" s="1" t="s">
        <v>756</v>
      </c>
      <c r="AE214" s="1">
        <v>12301003</v>
      </c>
      <c r="AF214" s="1" t="s">
        <v>125</v>
      </c>
      <c r="AG214" s="4">
        <v>44197</v>
      </c>
      <c r="AH214" s="1">
        <v>120</v>
      </c>
      <c r="AI214" s="1">
        <v>120</v>
      </c>
      <c r="AJ214" s="3">
        <v>11000</v>
      </c>
      <c r="AK214" s="27">
        <v>38715</v>
      </c>
      <c r="AL214" s="1">
        <v>38715</v>
      </c>
    </row>
    <row r="215" spans="1:38" x14ac:dyDescent="0.25">
      <c r="A215" s="7">
        <v>1000</v>
      </c>
      <c r="B215" s="7">
        <v>55001438</v>
      </c>
      <c r="C215" s="1">
        <v>0</v>
      </c>
      <c r="D215" s="1" t="s">
        <v>83</v>
      </c>
      <c r="E215" s="1" t="s">
        <v>84</v>
      </c>
      <c r="F215" s="1" t="s">
        <v>37</v>
      </c>
      <c r="G215" s="1" t="s">
        <v>38</v>
      </c>
      <c r="H215" s="3">
        <v>6999</v>
      </c>
      <c r="I215" s="1">
        <v>4500132238</v>
      </c>
      <c r="J215" s="1">
        <v>20</v>
      </c>
      <c r="K215" s="1" t="str">
        <f t="shared" si="3"/>
        <v>450013223820</v>
      </c>
      <c r="L215" s="1">
        <v>5105630751</v>
      </c>
      <c r="M215" s="9">
        <v>14590</v>
      </c>
      <c r="N215" s="9">
        <v>12985.1</v>
      </c>
      <c r="O215" s="4">
        <v>44308</v>
      </c>
      <c r="P215" s="4">
        <v>44287</v>
      </c>
      <c r="Q215" s="7">
        <v>5500</v>
      </c>
      <c r="R215" s="8">
        <v>44173</v>
      </c>
      <c r="S215" s="7" t="s">
        <v>30</v>
      </c>
      <c r="T215" s="1" t="s">
        <v>276</v>
      </c>
      <c r="U215" s="1" t="s">
        <v>277</v>
      </c>
      <c r="V215" s="1"/>
      <c r="W215" s="1"/>
      <c r="X215" s="1"/>
      <c r="Y215" s="1" t="s">
        <v>39</v>
      </c>
      <c r="Z215" s="1">
        <v>100612</v>
      </c>
      <c r="AA215" s="1" t="s">
        <v>86</v>
      </c>
      <c r="AB215" s="6" t="s">
        <v>627</v>
      </c>
      <c r="AC215" s="1" t="s">
        <v>89</v>
      </c>
      <c r="AD215" s="1" t="s">
        <v>756</v>
      </c>
      <c r="AE215" s="1">
        <v>12301003</v>
      </c>
      <c r="AF215" s="1" t="s">
        <v>125</v>
      </c>
      <c r="AG215" s="4">
        <v>44197</v>
      </c>
      <c r="AH215" s="1">
        <v>120</v>
      </c>
      <c r="AI215" s="1">
        <v>120</v>
      </c>
      <c r="AJ215" s="3">
        <v>28999</v>
      </c>
      <c r="AK215" s="27">
        <v>38715</v>
      </c>
      <c r="AL215" s="1">
        <v>38715</v>
      </c>
    </row>
    <row r="216" spans="1:38" x14ac:dyDescent="0.25">
      <c r="A216" s="7">
        <v>1000</v>
      </c>
      <c r="B216" s="7">
        <v>55001439</v>
      </c>
      <c r="C216" s="1">
        <v>0</v>
      </c>
      <c r="D216" s="1" t="s">
        <v>83</v>
      </c>
      <c r="E216" s="1" t="s">
        <v>84</v>
      </c>
      <c r="F216" s="1" t="s">
        <v>37</v>
      </c>
      <c r="G216" s="1" t="s">
        <v>38</v>
      </c>
      <c r="H216" s="3">
        <v>591</v>
      </c>
      <c r="I216" s="1">
        <v>4500132238</v>
      </c>
      <c r="J216" s="1">
        <v>40</v>
      </c>
      <c r="K216" s="1" t="str">
        <f t="shared" si="3"/>
        <v>450013223840</v>
      </c>
      <c r="L216" s="1">
        <v>5105630751</v>
      </c>
      <c r="M216" s="9">
        <v>14590</v>
      </c>
      <c r="N216" s="9">
        <v>12985.1</v>
      </c>
      <c r="O216" s="4">
        <v>44308</v>
      </c>
      <c r="P216" s="4">
        <v>44287</v>
      </c>
      <c r="Q216" s="7">
        <v>5500</v>
      </c>
      <c r="R216" s="8">
        <v>44195</v>
      </c>
      <c r="S216" s="7" t="s">
        <v>30</v>
      </c>
      <c r="T216" s="1" t="s">
        <v>278</v>
      </c>
      <c r="U216" s="1"/>
      <c r="V216" s="1"/>
      <c r="W216" s="1"/>
      <c r="X216" s="1"/>
      <c r="Y216" s="1" t="s">
        <v>39</v>
      </c>
      <c r="Z216" s="1">
        <v>100612</v>
      </c>
      <c r="AA216" s="1" t="s">
        <v>86</v>
      </c>
      <c r="AB216" s="6" t="s">
        <v>627</v>
      </c>
      <c r="AC216" s="1" t="s">
        <v>89</v>
      </c>
      <c r="AD216" s="1" t="s">
        <v>756</v>
      </c>
      <c r="AE216" s="1">
        <v>12301003</v>
      </c>
      <c r="AF216" s="1" t="s">
        <v>125</v>
      </c>
      <c r="AG216" s="4">
        <v>44197</v>
      </c>
      <c r="AH216" s="1">
        <v>120</v>
      </c>
      <c r="AI216" s="1">
        <v>120</v>
      </c>
      <c r="AJ216" s="3">
        <v>11000</v>
      </c>
      <c r="AK216" s="27">
        <v>38715</v>
      </c>
      <c r="AL216" s="1">
        <v>38715</v>
      </c>
    </row>
    <row r="217" spans="1:38" x14ac:dyDescent="0.25">
      <c r="A217" s="7">
        <v>1000</v>
      </c>
      <c r="B217" s="7">
        <v>95000032</v>
      </c>
      <c r="C217" s="1">
        <v>0</v>
      </c>
      <c r="D217" s="1" t="s">
        <v>72</v>
      </c>
      <c r="E217" s="1" t="s">
        <v>73</v>
      </c>
      <c r="F217" s="1" t="s">
        <v>37</v>
      </c>
      <c r="G217" s="1" t="s">
        <v>38</v>
      </c>
      <c r="H217" s="3">
        <v>15026.4</v>
      </c>
      <c r="I217" s="1">
        <v>4500135905</v>
      </c>
      <c r="J217" s="1">
        <v>30</v>
      </c>
      <c r="K217" s="1" t="str">
        <f t="shared" si="3"/>
        <v>450013590530</v>
      </c>
      <c r="L217" s="1">
        <v>5105630488</v>
      </c>
      <c r="M217" s="9">
        <v>15026.4</v>
      </c>
      <c r="N217" s="9">
        <v>15026.4</v>
      </c>
      <c r="O217" s="4">
        <v>44326</v>
      </c>
      <c r="P217" s="4">
        <v>44292</v>
      </c>
      <c r="Q217" s="7">
        <v>9500</v>
      </c>
      <c r="R217" s="8">
        <v>44249</v>
      </c>
      <c r="S217" s="7" t="s">
        <v>30</v>
      </c>
      <c r="T217" s="1" t="s">
        <v>487</v>
      </c>
      <c r="U217" s="1"/>
      <c r="V217" s="1"/>
      <c r="W217" s="1"/>
      <c r="X217" s="1"/>
      <c r="Y217" s="1" t="s">
        <v>39</v>
      </c>
      <c r="Z217" s="1">
        <v>1000050257</v>
      </c>
      <c r="AA217" s="1" t="s">
        <v>488</v>
      </c>
      <c r="AB217" s="6" t="s">
        <v>676</v>
      </c>
      <c r="AC217" s="1" t="s">
        <v>56</v>
      </c>
      <c r="AD217" s="1" t="s">
        <v>758</v>
      </c>
      <c r="AE217" s="1">
        <v>12301002</v>
      </c>
      <c r="AF217" s="1" t="s">
        <v>392</v>
      </c>
      <c r="AG217" s="4">
        <v>44256</v>
      </c>
      <c r="AH217" s="1">
        <v>300</v>
      </c>
      <c r="AI217" s="1">
        <v>300</v>
      </c>
      <c r="AJ217" s="3">
        <v>125928.72</v>
      </c>
      <c r="AK217" s="27">
        <v>2852</v>
      </c>
      <c r="AL217" s="1">
        <v>2852</v>
      </c>
    </row>
    <row r="218" spans="1:38" x14ac:dyDescent="0.25">
      <c r="A218" s="7">
        <v>1000</v>
      </c>
      <c r="B218" s="7">
        <v>95000032</v>
      </c>
      <c r="C218" s="1">
        <v>0</v>
      </c>
      <c r="D218" s="1" t="s">
        <v>72</v>
      </c>
      <c r="E218" s="1" t="s">
        <v>73</v>
      </c>
      <c r="F218" s="1" t="s">
        <v>37</v>
      </c>
      <c r="G218" s="1" t="s">
        <v>38</v>
      </c>
      <c r="H218" s="3">
        <v>15026.4</v>
      </c>
      <c r="I218" s="1">
        <v>4500135905</v>
      </c>
      <c r="J218" s="1">
        <v>50</v>
      </c>
      <c r="K218" s="1" t="str">
        <f t="shared" si="3"/>
        <v>450013590550</v>
      </c>
      <c r="L218" s="1">
        <v>5105636003</v>
      </c>
      <c r="M218" s="9">
        <v>15026.4</v>
      </c>
      <c r="N218" s="9">
        <v>15026.4</v>
      </c>
      <c r="O218" s="4">
        <v>44385</v>
      </c>
      <c r="P218" s="4">
        <v>44352</v>
      </c>
      <c r="Q218" s="7">
        <v>9500</v>
      </c>
      <c r="R218" s="8">
        <v>44249</v>
      </c>
      <c r="S218" s="7" t="s">
        <v>30</v>
      </c>
      <c r="T218" s="1" t="s">
        <v>487</v>
      </c>
      <c r="U218" s="1"/>
      <c r="V218" s="1"/>
      <c r="W218" s="1"/>
      <c r="X218" s="1"/>
      <c r="Y218" s="1" t="s">
        <v>39</v>
      </c>
      <c r="Z218" s="1">
        <v>1000050257</v>
      </c>
      <c r="AA218" s="1" t="s">
        <v>488</v>
      </c>
      <c r="AB218" s="6" t="s">
        <v>676</v>
      </c>
      <c r="AC218" s="1" t="s">
        <v>56</v>
      </c>
      <c r="AD218" s="1" t="s">
        <v>758</v>
      </c>
      <c r="AE218" s="1">
        <v>12301002</v>
      </c>
      <c r="AF218" s="1" t="s">
        <v>392</v>
      </c>
      <c r="AG218" s="4">
        <v>44256</v>
      </c>
      <c r="AH218" s="1">
        <v>300</v>
      </c>
      <c r="AI218" s="1">
        <v>300</v>
      </c>
      <c r="AJ218" s="3">
        <v>125928.72</v>
      </c>
      <c r="AK218" s="27">
        <v>2880</v>
      </c>
      <c r="AL218" s="1">
        <v>2880</v>
      </c>
    </row>
    <row r="219" spans="1:38" x14ac:dyDescent="0.25">
      <c r="A219" s="7">
        <v>1000</v>
      </c>
      <c r="B219" s="7">
        <v>54001152</v>
      </c>
      <c r="C219" s="1">
        <v>0</v>
      </c>
      <c r="D219" s="1" t="s">
        <v>35</v>
      </c>
      <c r="E219" s="1" t="s">
        <v>36</v>
      </c>
      <c r="F219" s="1" t="s">
        <v>37</v>
      </c>
      <c r="G219" s="1" t="s">
        <v>38</v>
      </c>
      <c r="H219" s="3">
        <v>15029.08</v>
      </c>
      <c r="I219" s="1">
        <v>4500136336</v>
      </c>
      <c r="J219" s="1">
        <v>10</v>
      </c>
      <c r="K219" s="1" t="str">
        <f t="shared" si="3"/>
        <v>450013633610</v>
      </c>
      <c r="L219" s="1">
        <v>5105633663</v>
      </c>
      <c r="M219" s="9">
        <v>15029.08</v>
      </c>
      <c r="N219" s="9">
        <v>15029.08</v>
      </c>
      <c r="O219" s="4">
        <v>44355</v>
      </c>
      <c r="P219" s="4">
        <v>44323</v>
      </c>
      <c r="Q219" s="7">
        <v>5400</v>
      </c>
      <c r="R219" s="8">
        <v>44222</v>
      </c>
      <c r="S219" s="7" t="s">
        <v>30</v>
      </c>
      <c r="T219" s="1" t="s">
        <v>194</v>
      </c>
      <c r="U219" s="1" t="s">
        <v>195</v>
      </c>
      <c r="V219" s="1"/>
      <c r="W219" s="1"/>
      <c r="X219" s="1"/>
      <c r="Y219" s="1" t="s">
        <v>39</v>
      </c>
      <c r="Z219" s="1">
        <v>106826</v>
      </c>
      <c r="AA219" s="1" t="s">
        <v>198</v>
      </c>
      <c r="AB219" s="6" t="s">
        <v>656</v>
      </c>
      <c r="AC219" s="1" t="s">
        <v>78</v>
      </c>
      <c r="AD219" s="1" t="s">
        <v>757</v>
      </c>
      <c r="AE219" s="1">
        <v>12301003</v>
      </c>
      <c r="AF219" s="1" t="s">
        <v>125</v>
      </c>
      <c r="AG219" s="4">
        <v>44228</v>
      </c>
      <c r="AH219" s="1">
        <v>120</v>
      </c>
      <c r="AI219" s="1">
        <v>120</v>
      </c>
      <c r="AJ219" s="3">
        <v>37329.26</v>
      </c>
      <c r="AK219" s="27">
        <v>2703</v>
      </c>
      <c r="AL219" s="1">
        <v>2703</v>
      </c>
    </row>
    <row r="220" spans="1:38" x14ac:dyDescent="0.25">
      <c r="A220" s="7">
        <v>1000</v>
      </c>
      <c r="B220" s="7">
        <v>95000035</v>
      </c>
      <c r="C220" s="1">
        <v>0</v>
      </c>
      <c r="D220" s="1" t="s">
        <v>72</v>
      </c>
      <c r="E220" s="1" t="s">
        <v>73</v>
      </c>
      <c r="F220" s="1" t="s">
        <v>37</v>
      </c>
      <c r="G220" s="1" t="s">
        <v>38</v>
      </c>
      <c r="H220" s="3">
        <v>15120</v>
      </c>
      <c r="I220" s="1">
        <v>4500137050</v>
      </c>
      <c r="J220" s="1">
        <v>90</v>
      </c>
      <c r="K220" s="1" t="str">
        <f t="shared" si="3"/>
        <v>450013705090</v>
      </c>
      <c r="L220" s="1">
        <v>5105631559</v>
      </c>
      <c r="M220" s="9">
        <v>15120</v>
      </c>
      <c r="N220" s="9">
        <v>15120</v>
      </c>
      <c r="O220" s="4">
        <v>44323</v>
      </c>
      <c r="P220" s="4">
        <v>44295</v>
      </c>
      <c r="Q220" s="7">
        <v>9500</v>
      </c>
      <c r="R220" s="8">
        <v>44265</v>
      </c>
      <c r="S220" s="7" t="s">
        <v>30</v>
      </c>
      <c r="T220" s="1" t="s">
        <v>495</v>
      </c>
      <c r="U220" s="1" t="s">
        <v>496</v>
      </c>
      <c r="V220" s="1"/>
      <c r="W220" s="1"/>
      <c r="X220" s="1"/>
      <c r="Y220" s="1" t="s">
        <v>39</v>
      </c>
      <c r="Z220" s="1">
        <v>1000056515</v>
      </c>
      <c r="AA220" s="1" t="s">
        <v>497</v>
      </c>
      <c r="AB220" s="6" t="s">
        <v>689</v>
      </c>
      <c r="AC220" s="1" t="s">
        <v>56</v>
      </c>
      <c r="AD220" s="1" t="s">
        <v>758</v>
      </c>
      <c r="AE220" s="1">
        <v>12301002</v>
      </c>
      <c r="AF220" s="1" t="s">
        <v>392</v>
      </c>
      <c r="AG220" s="4">
        <v>44287</v>
      </c>
      <c r="AH220" s="1">
        <v>300</v>
      </c>
      <c r="AI220" s="1">
        <v>300</v>
      </c>
      <c r="AJ220" s="3">
        <v>1778558.49</v>
      </c>
      <c r="AK220" s="27">
        <v>123858</v>
      </c>
      <c r="AL220" s="1">
        <v>123858</v>
      </c>
    </row>
    <row r="221" spans="1:38" x14ac:dyDescent="0.25">
      <c r="A221" s="7">
        <v>1000</v>
      </c>
      <c r="B221" s="7">
        <v>95000032</v>
      </c>
      <c r="C221" s="1">
        <v>0</v>
      </c>
      <c r="D221" s="1" t="s">
        <v>72</v>
      </c>
      <c r="E221" s="1" t="s">
        <v>73</v>
      </c>
      <c r="F221" s="1" t="s">
        <v>37</v>
      </c>
      <c r="G221" s="1" t="s">
        <v>38</v>
      </c>
      <c r="H221" s="3">
        <v>15527.28</v>
      </c>
      <c r="I221" s="1">
        <v>4500135905</v>
      </c>
      <c r="J221" s="1">
        <v>20</v>
      </c>
      <c r="K221" s="1" t="str">
        <f t="shared" si="3"/>
        <v>450013590520</v>
      </c>
      <c r="L221" s="1">
        <v>5105628870</v>
      </c>
      <c r="M221" s="9">
        <v>15527.28</v>
      </c>
      <c r="N221" s="9">
        <v>15527.28</v>
      </c>
      <c r="O221" s="4">
        <v>44301</v>
      </c>
      <c r="P221" s="4">
        <v>44266</v>
      </c>
      <c r="Q221" s="7">
        <v>9500</v>
      </c>
      <c r="R221" s="8">
        <v>44249</v>
      </c>
      <c r="S221" s="7" t="s">
        <v>30</v>
      </c>
      <c r="T221" s="1" t="s">
        <v>487</v>
      </c>
      <c r="U221" s="1"/>
      <c r="V221" s="1"/>
      <c r="W221" s="1"/>
      <c r="X221" s="1"/>
      <c r="Y221" s="1" t="s">
        <v>39</v>
      </c>
      <c r="Z221" s="1">
        <v>1000050257</v>
      </c>
      <c r="AA221" s="1" t="s">
        <v>488</v>
      </c>
      <c r="AB221" s="6" t="s">
        <v>676</v>
      </c>
      <c r="AC221" s="1" t="s">
        <v>56</v>
      </c>
      <c r="AD221" s="1" t="s">
        <v>758</v>
      </c>
      <c r="AE221" s="1">
        <v>12301002</v>
      </c>
      <c r="AF221" s="1" t="s">
        <v>392</v>
      </c>
      <c r="AG221" s="4">
        <v>44256</v>
      </c>
      <c r="AH221" s="1">
        <v>300</v>
      </c>
      <c r="AI221" s="1">
        <v>300</v>
      </c>
      <c r="AJ221" s="3">
        <v>125928.72</v>
      </c>
      <c r="AK221" s="27">
        <v>2844</v>
      </c>
      <c r="AL221" s="1">
        <v>2844</v>
      </c>
    </row>
    <row r="222" spans="1:38" x14ac:dyDescent="0.25">
      <c r="A222" s="7">
        <v>1000</v>
      </c>
      <c r="B222" s="7">
        <v>90000091</v>
      </c>
      <c r="C222" s="1">
        <v>0</v>
      </c>
      <c r="D222" s="1" t="s">
        <v>83</v>
      </c>
      <c r="E222" s="1" t="s">
        <v>84</v>
      </c>
      <c r="F222" s="1" t="s">
        <v>37</v>
      </c>
      <c r="G222" s="1" t="s">
        <v>38</v>
      </c>
      <c r="H222" s="3">
        <v>8829.8799999999992</v>
      </c>
      <c r="I222" s="1">
        <v>4500132429</v>
      </c>
      <c r="J222" s="1">
        <v>20</v>
      </c>
      <c r="K222" s="1" t="str">
        <f t="shared" si="3"/>
        <v>450013242920</v>
      </c>
      <c r="L222" s="1">
        <v>5105625666</v>
      </c>
      <c r="M222" s="9">
        <v>15890.15</v>
      </c>
      <c r="N222" s="9">
        <v>14142.23</v>
      </c>
      <c r="O222" s="4">
        <v>44249</v>
      </c>
      <c r="P222" s="4">
        <v>44218</v>
      </c>
      <c r="Q222" s="7">
        <v>9000</v>
      </c>
      <c r="R222" s="8">
        <v>44225</v>
      </c>
      <c r="S222" s="7" t="s">
        <v>30</v>
      </c>
      <c r="T222" s="1" t="s">
        <v>394</v>
      </c>
      <c r="U222" s="1"/>
      <c r="V222" s="1"/>
      <c r="W222" s="1"/>
      <c r="X222" s="1"/>
      <c r="Y222" s="1" t="s">
        <v>31</v>
      </c>
      <c r="Z222" s="1">
        <v>100612</v>
      </c>
      <c r="AA222" s="1" t="s">
        <v>86</v>
      </c>
      <c r="AB222" s="6" t="s">
        <v>627</v>
      </c>
      <c r="AC222" s="1" t="s">
        <v>99</v>
      </c>
      <c r="AD222" s="1" t="s">
        <v>757</v>
      </c>
      <c r="AE222" s="1">
        <v>12301002</v>
      </c>
      <c r="AF222" s="1" t="s">
        <v>392</v>
      </c>
      <c r="AG222" s="4">
        <v>44228</v>
      </c>
      <c r="AH222" s="1">
        <v>540</v>
      </c>
      <c r="AI222" s="1">
        <v>300</v>
      </c>
      <c r="AJ222" s="3">
        <v>8829.8799999999992</v>
      </c>
      <c r="AK222" s="27">
        <v>37980</v>
      </c>
      <c r="AL222" s="1">
        <v>37980</v>
      </c>
    </row>
    <row r="223" spans="1:38" x14ac:dyDescent="0.25">
      <c r="A223" s="7">
        <v>1000</v>
      </c>
      <c r="B223" s="7">
        <v>90000090</v>
      </c>
      <c r="C223" s="1">
        <v>0</v>
      </c>
      <c r="D223" s="1" t="s">
        <v>83</v>
      </c>
      <c r="E223" s="1" t="s">
        <v>84</v>
      </c>
      <c r="F223" s="1" t="s">
        <v>37</v>
      </c>
      <c r="G223" s="1" t="s">
        <v>38</v>
      </c>
      <c r="H223" s="3">
        <v>7060.27</v>
      </c>
      <c r="I223" s="1">
        <v>4500132429</v>
      </c>
      <c r="J223" s="1">
        <v>30</v>
      </c>
      <c r="K223" s="1" t="str">
        <f t="shared" si="3"/>
        <v>450013242930</v>
      </c>
      <c r="L223" s="1">
        <v>5105625666</v>
      </c>
      <c r="M223" s="9">
        <v>15890.15</v>
      </c>
      <c r="N223" s="9">
        <v>14142.23</v>
      </c>
      <c r="O223" s="4">
        <v>44249</v>
      </c>
      <c r="P223" s="4">
        <v>44218</v>
      </c>
      <c r="Q223" s="7">
        <v>9000</v>
      </c>
      <c r="R223" s="8">
        <v>44195</v>
      </c>
      <c r="S223" s="7" t="s">
        <v>30</v>
      </c>
      <c r="T223" s="1" t="s">
        <v>394</v>
      </c>
      <c r="U223" s="1"/>
      <c r="V223" s="1"/>
      <c r="W223" s="1"/>
      <c r="X223" s="1"/>
      <c r="Y223" s="1" t="s">
        <v>31</v>
      </c>
      <c r="Z223" s="1">
        <v>100612</v>
      </c>
      <c r="AA223" s="1" t="s">
        <v>86</v>
      </c>
      <c r="AB223" s="6" t="s">
        <v>627</v>
      </c>
      <c r="AC223" s="1" t="s">
        <v>34</v>
      </c>
      <c r="AD223" s="1" t="s">
        <v>757</v>
      </c>
      <c r="AE223" s="1">
        <v>12301002</v>
      </c>
      <c r="AF223" s="1" t="s">
        <v>392</v>
      </c>
      <c r="AG223" s="4">
        <v>44197</v>
      </c>
      <c r="AH223" s="1">
        <v>540</v>
      </c>
      <c r="AI223" s="1">
        <v>300</v>
      </c>
      <c r="AJ223" s="3">
        <v>8829.8799999999992</v>
      </c>
      <c r="AK223" s="27">
        <v>37980</v>
      </c>
      <c r="AL223" s="1">
        <v>37980</v>
      </c>
    </row>
    <row r="224" spans="1:38" x14ac:dyDescent="0.25">
      <c r="A224" s="7">
        <v>1000</v>
      </c>
      <c r="B224" s="7">
        <v>95000206</v>
      </c>
      <c r="C224" s="1">
        <v>0</v>
      </c>
      <c r="D224" s="1" t="s">
        <v>72</v>
      </c>
      <c r="E224" s="1" t="s">
        <v>73</v>
      </c>
      <c r="F224" s="1" t="s">
        <v>37</v>
      </c>
      <c r="G224" s="1" t="s">
        <v>38</v>
      </c>
      <c r="H224" s="3">
        <v>16052</v>
      </c>
      <c r="I224" s="1">
        <v>4500140145</v>
      </c>
      <c r="J224" s="1">
        <v>10</v>
      </c>
      <c r="K224" s="1" t="str">
        <f t="shared" si="3"/>
        <v>450014014510</v>
      </c>
      <c r="L224" s="1">
        <v>5105634359</v>
      </c>
      <c r="M224" s="9">
        <v>16052</v>
      </c>
      <c r="N224" s="9">
        <v>16052</v>
      </c>
      <c r="O224" s="4">
        <v>44368</v>
      </c>
      <c r="P224" s="4">
        <v>44336</v>
      </c>
      <c r="Q224" s="7">
        <v>9500</v>
      </c>
      <c r="R224" s="8">
        <v>44343</v>
      </c>
      <c r="S224" s="7" t="s">
        <v>30</v>
      </c>
      <c r="T224" s="1" t="s">
        <v>609</v>
      </c>
      <c r="U224" s="1"/>
      <c r="V224" s="1"/>
      <c r="W224" s="1"/>
      <c r="X224" s="1"/>
      <c r="Y224" s="1" t="s">
        <v>39</v>
      </c>
      <c r="Z224" s="1">
        <v>1000057689</v>
      </c>
      <c r="AA224" s="1" t="s">
        <v>612</v>
      </c>
      <c r="AB224" s="6" t="s">
        <v>731</v>
      </c>
      <c r="AC224" s="1" t="s">
        <v>56</v>
      </c>
      <c r="AD224" s="1" t="s">
        <v>758</v>
      </c>
      <c r="AE224" s="1">
        <v>12301002</v>
      </c>
      <c r="AF224" s="1" t="s">
        <v>392</v>
      </c>
      <c r="AG224" s="4">
        <v>44348</v>
      </c>
      <c r="AH224" s="1">
        <v>300</v>
      </c>
      <c r="AI224" s="1">
        <v>300</v>
      </c>
      <c r="AJ224" s="3">
        <v>234559.3</v>
      </c>
      <c r="AK224" s="27">
        <v>11981</v>
      </c>
      <c r="AL224" s="1" t="s">
        <v>613</v>
      </c>
    </row>
    <row r="225" spans="1:38" x14ac:dyDescent="0.25">
      <c r="A225" s="7">
        <v>1000</v>
      </c>
      <c r="B225" s="7">
        <v>54001161</v>
      </c>
      <c r="C225" s="1">
        <v>0</v>
      </c>
      <c r="D225" s="1" t="s">
        <v>83</v>
      </c>
      <c r="E225" s="1" t="s">
        <v>84</v>
      </c>
      <c r="F225" s="1" t="s">
        <v>37</v>
      </c>
      <c r="G225" s="1" t="s">
        <v>38</v>
      </c>
      <c r="H225" s="3">
        <v>16581.349999999999</v>
      </c>
      <c r="I225" s="1">
        <v>4500135554</v>
      </c>
      <c r="J225" s="1">
        <v>10</v>
      </c>
      <c r="K225" s="1" t="str">
        <f t="shared" si="3"/>
        <v>450013555410</v>
      </c>
      <c r="L225" s="1">
        <v>5105631735</v>
      </c>
      <c r="M225" s="9">
        <v>16581.349999999999</v>
      </c>
      <c r="N225" s="9">
        <v>16581.349999999999</v>
      </c>
      <c r="O225" s="4">
        <v>44340</v>
      </c>
      <c r="P225" s="4">
        <v>44309</v>
      </c>
      <c r="Q225" s="7">
        <v>5400</v>
      </c>
      <c r="R225" s="8">
        <v>44232</v>
      </c>
      <c r="S225" s="7" t="s">
        <v>30</v>
      </c>
      <c r="T225" s="1" t="s">
        <v>208</v>
      </c>
      <c r="U225" s="1" t="s">
        <v>209</v>
      </c>
      <c r="V225" s="1"/>
      <c r="W225" s="1"/>
      <c r="X225" s="1"/>
      <c r="Y225" s="1" t="s">
        <v>39</v>
      </c>
      <c r="Z225" s="1">
        <v>100612</v>
      </c>
      <c r="AA225" s="1" t="s">
        <v>86</v>
      </c>
      <c r="AB225" s="6" t="s">
        <v>627</v>
      </c>
      <c r="AC225" s="1" t="s">
        <v>49</v>
      </c>
      <c r="AD225" s="1" t="s">
        <v>757</v>
      </c>
      <c r="AE225" s="1">
        <v>12301003</v>
      </c>
      <c r="AF225" s="1" t="s">
        <v>125</v>
      </c>
      <c r="AG225" s="4">
        <v>44256</v>
      </c>
      <c r="AH225" s="1">
        <v>120</v>
      </c>
      <c r="AI225" s="1">
        <v>120</v>
      </c>
      <c r="AJ225" s="3">
        <v>174505.43</v>
      </c>
      <c r="AK225" s="27">
        <v>39013</v>
      </c>
      <c r="AL225" s="1">
        <v>39013</v>
      </c>
    </row>
    <row r="226" spans="1:38" x14ac:dyDescent="0.25">
      <c r="A226" s="7">
        <v>1000</v>
      </c>
      <c r="B226" s="7">
        <v>54001093</v>
      </c>
      <c r="C226" s="1">
        <v>0</v>
      </c>
      <c r="D226" s="1" t="s">
        <v>95</v>
      </c>
      <c r="E226" s="1" t="s">
        <v>96</v>
      </c>
      <c r="F226" s="1" t="s">
        <v>37</v>
      </c>
      <c r="G226" s="1" t="s">
        <v>38</v>
      </c>
      <c r="H226" s="3">
        <v>16960</v>
      </c>
      <c r="I226" s="1">
        <v>4500130149</v>
      </c>
      <c r="J226" s="1">
        <v>10</v>
      </c>
      <c r="K226" s="1" t="str">
        <f t="shared" si="3"/>
        <v>450013014910</v>
      </c>
      <c r="L226" s="1">
        <v>5105627378</v>
      </c>
      <c r="M226" s="9">
        <v>16960</v>
      </c>
      <c r="N226" s="9">
        <v>16960</v>
      </c>
      <c r="O226" s="4">
        <v>44273</v>
      </c>
      <c r="P226" s="4">
        <v>44253</v>
      </c>
      <c r="Q226" s="7">
        <v>5400</v>
      </c>
      <c r="R226" s="8">
        <v>44253</v>
      </c>
      <c r="S226" s="7" t="s">
        <v>30</v>
      </c>
      <c r="T226" s="1" t="s">
        <v>180</v>
      </c>
      <c r="U226" s="1" t="s">
        <v>181</v>
      </c>
      <c r="V226" s="1"/>
      <c r="W226" s="1"/>
      <c r="X226" s="1"/>
      <c r="Y226" s="1" t="s">
        <v>39</v>
      </c>
      <c r="Z226" s="1">
        <v>1000046829</v>
      </c>
      <c r="AA226" s="1" t="s">
        <v>182</v>
      </c>
      <c r="AB226" s="6" t="s">
        <v>684</v>
      </c>
      <c r="AC226" s="1" t="s">
        <v>49</v>
      </c>
      <c r="AD226" s="1" t="s">
        <v>757</v>
      </c>
      <c r="AE226" s="1">
        <v>12301003</v>
      </c>
      <c r="AF226" s="1" t="s">
        <v>125</v>
      </c>
      <c r="AG226" s="4">
        <v>44256</v>
      </c>
      <c r="AH226" s="1">
        <v>120</v>
      </c>
      <c r="AI226" s="1">
        <v>120</v>
      </c>
      <c r="AJ226" s="3">
        <v>34420</v>
      </c>
      <c r="AK226" s="27">
        <v>388</v>
      </c>
      <c r="AL226" s="1">
        <v>388</v>
      </c>
    </row>
    <row r="227" spans="1:38" x14ac:dyDescent="0.25">
      <c r="A227" s="7">
        <v>1000</v>
      </c>
      <c r="B227" s="7">
        <v>95000057</v>
      </c>
      <c r="C227" s="1">
        <v>0</v>
      </c>
      <c r="D227" s="1" t="s">
        <v>72</v>
      </c>
      <c r="E227" s="1" t="s">
        <v>73</v>
      </c>
      <c r="F227" s="1" t="s">
        <v>37</v>
      </c>
      <c r="G227" s="1" t="s">
        <v>38</v>
      </c>
      <c r="H227" s="3">
        <v>17025.77</v>
      </c>
      <c r="I227" s="1">
        <v>4500138347</v>
      </c>
      <c r="J227" s="1">
        <v>10</v>
      </c>
      <c r="K227" s="1" t="str">
        <f t="shared" si="3"/>
        <v>450013834710</v>
      </c>
      <c r="L227" s="1">
        <v>5105629510</v>
      </c>
      <c r="M227" s="9">
        <v>17025.77</v>
      </c>
      <c r="N227" s="9">
        <v>17025.77</v>
      </c>
      <c r="O227" s="4">
        <v>44291</v>
      </c>
      <c r="P227" s="4">
        <v>44260</v>
      </c>
      <c r="Q227" s="7">
        <v>9500</v>
      </c>
      <c r="R227" s="8">
        <v>44278</v>
      </c>
      <c r="S227" s="7" t="s">
        <v>30</v>
      </c>
      <c r="T227" s="1" t="s">
        <v>544</v>
      </c>
      <c r="U227" s="1" t="s">
        <v>545</v>
      </c>
      <c r="V227" s="1"/>
      <c r="W227" s="1"/>
      <c r="X227" s="1"/>
      <c r="Y227" s="1" t="s">
        <v>39</v>
      </c>
      <c r="Z227" s="1">
        <v>1000057220</v>
      </c>
      <c r="AA227" s="1" t="s">
        <v>547</v>
      </c>
      <c r="AB227" s="6" t="s">
        <v>695</v>
      </c>
      <c r="AC227" s="1" t="s">
        <v>56</v>
      </c>
      <c r="AD227" s="1" t="s">
        <v>758</v>
      </c>
      <c r="AE227" s="1">
        <v>12301002</v>
      </c>
      <c r="AF227" s="1" t="s">
        <v>392</v>
      </c>
      <c r="AG227" s="4">
        <v>44287</v>
      </c>
      <c r="AH227" s="1">
        <v>300</v>
      </c>
      <c r="AI227" s="1">
        <v>300</v>
      </c>
      <c r="AJ227" s="3">
        <v>2050373.8</v>
      </c>
      <c r="AK227" s="27">
        <v>7909</v>
      </c>
      <c r="AL227" s="1">
        <v>7909</v>
      </c>
    </row>
    <row r="228" spans="1:38" x14ac:dyDescent="0.25">
      <c r="A228" s="7">
        <v>1000</v>
      </c>
      <c r="B228" s="7">
        <v>95000031</v>
      </c>
      <c r="C228" s="1">
        <v>0</v>
      </c>
      <c r="D228" s="1" t="s">
        <v>72</v>
      </c>
      <c r="E228" s="1" t="s">
        <v>73</v>
      </c>
      <c r="F228" s="1" t="s">
        <v>37</v>
      </c>
      <c r="G228" s="1" t="s">
        <v>38</v>
      </c>
      <c r="H228" s="3">
        <v>17280</v>
      </c>
      <c r="I228" s="1">
        <v>4500135915</v>
      </c>
      <c r="J228" s="1">
        <v>60</v>
      </c>
      <c r="K228" s="1" t="str">
        <f t="shared" si="3"/>
        <v>450013591560</v>
      </c>
      <c r="L228" s="1">
        <v>5105636005</v>
      </c>
      <c r="M228" s="9">
        <v>17280</v>
      </c>
      <c r="N228" s="9">
        <v>17280</v>
      </c>
      <c r="O228" s="4">
        <v>44385</v>
      </c>
      <c r="P228" s="4">
        <v>44351</v>
      </c>
      <c r="Q228" s="7">
        <v>9500</v>
      </c>
      <c r="R228" s="8">
        <v>44249</v>
      </c>
      <c r="S228" s="7" t="s">
        <v>30</v>
      </c>
      <c r="T228" s="1" t="s">
        <v>485</v>
      </c>
      <c r="U228" s="1"/>
      <c r="V228" s="1"/>
      <c r="W228" s="1"/>
      <c r="X228" s="1"/>
      <c r="Y228" s="1" t="s">
        <v>39</v>
      </c>
      <c r="Z228" s="1">
        <v>1000050607</v>
      </c>
      <c r="AA228" s="1" t="s">
        <v>486</v>
      </c>
      <c r="AB228" s="6" t="s">
        <v>675</v>
      </c>
      <c r="AC228" s="1" t="s">
        <v>56</v>
      </c>
      <c r="AD228" s="1" t="s">
        <v>758</v>
      </c>
      <c r="AE228" s="1">
        <v>12301002</v>
      </c>
      <c r="AF228" s="1" t="s">
        <v>392</v>
      </c>
      <c r="AG228" s="4">
        <v>44256</v>
      </c>
      <c r="AH228" s="1">
        <v>300</v>
      </c>
      <c r="AI228" s="1">
        <v>300</v>
      </c>
      <c r="AJ228" s="3">
        <v>66420</v>
      </c>
      <c r="AK228" s="27">
        <v>9436</v>
      </c>
      <c r="AL228" s="1">
        <v>9436</v>
      </c>
    </row>
    <row r="229" spans="1:38" x14ac:dyDescent="0.25">
      <c r="A229" s="7">
        <v>1000</v>
      </c>
      <c r="B229" s="7">
        <v>54001093</v>
      </c>
      <c r="C229" s="1">
        <v>0</v>
      </c>
      <c r="D229" s="1" t="s">
        <v>95</v>
      </c>
      <c r="E229" s="1" t="s">
        <v>96</v>
      </c>
      <c r="F229" s="1" t="s">
        <v>37</v>
      </c>
      <c r="G229" s="1" t="s">
        <v>38</v>
      </c>
      <c r="H229" s="3">
        <v>17460</v>
      </c>
      <c r="I229" s="1">
        <v>4500130149</v>
      </c>
      <c r="J229" s="1">
        <v>50</v>
      </c>
      <c r="K229" s="1" t="str">
        <f t="shared" si="3"/>
        <v>450013014950</v>
      </c>
      <c r="L229" s="1">
        <v>5105633214</v>
      </c>
      <c r="M229" s="9">
        <v>17460</v>
      </c>
      <c r="N229" s="9">
        <v>17460</v>
      </c>
      <c r="O229" s="4">
        <v>44347</v>
      </c>
      <c r="P229" s="4">
        <v>44327</v>
      </c>
      <c r="Q229" s="7">
        <v>5400</v>
      </c>
      <c r="R229" s="8">
        <v>44253</v>
      </c>
      <c r="S229" s="7" t="s">
        <v>30</v>
      </c>
      <c r="T229" s="1" t="s">
        <v>180</v>
      </c>
      <c r="U229" s="1" t="s">
        <v>181</v>
      </c>
      <c r="V229" s="1"/>
      <c r="W229" s="1"/>
      <c r="X229" s="1"/>
      <c r="Y229" s="1" t="s">
        <v>39</v>
      </c>
      <c r="Z229" s="1">
        <v>1000046829</v>
      </c>
      <c r="AA229" s="1" t="s">
        <v>182</v>
      </c>
      <c r="AB229" s="6" t="s">
        <v>684</v>
      </c>
      <c r="AC229" s="1" t="s">
        <v>49</v>
      </c>
      <c r="AD229" s="1" t="s">
        <v>757</v>
      </c>
      <c r="AE229" s="1">
        <v>12301003</v>
      </c>
      <c r="AF229" s="1" t="s">
        <v>125</v>
      </c>
      <c r="AG229" s="4">
        <v>44256</v>
      </c>
      <c r="AH229" s="1">
        <v>120</v>
      </c>
      <c r="AI229" s="1">
        <v>120</v>
      </c>
      <c r="AJ229" s="3">
        <v>34420</v>
      </c>
      <c r="AK229" s="27">
        <v>418</v>
      </c>
      <c r="AL229" s="1">
        <v>418</v>
      </c>
    </row>
    <row r="230" spans="1:38" x14ac:dyDescent="0.25">
      <c r="A230" s="7">
        <v>1000</v>
      </c>
      <c r="B230" s="7">
        <v>54001052</v>
      </c>
      <c r="C230" s="1">
        <v>0</v>
      </c>
      <c r="D230" s="1" t="s">
        <v>83</v>
      </c>
      <c r="E230" s="1" t="s">
        <v>84</v>
      </c>
      <c r="F230" s="1" t="s">
        <v>37</v>
      </c>
      <c r="G230" s="1" t="s">
        <v>38</v>
      </c>
      <c r="H230" s="3">
        <v>17761.3</v>
      </c>
      <c r="I230" s="1">
        <v>4500126568</v>
      </c>
      <c r="J230" s="1">
        <v>40</v>
      </c>
      <c r="K230" s="1" t="str">
        <f t="shared" si="3"/>
        <v>450012656840</v>
      </c>
      <c r="L230" s="1">
        <v>5105633076</v>
      </c>
      <c r="M230" s="9">
        <v>17761.3</v>
      </c>
      <c r="N230" s="9">
        <v>17761.3</v>
      </c>
      <c r="O230" s="4">
        <v>44357</v>
      </c>
      <c r="P230" s="4">
        <v>44328</v>
      </c>
      <c r="Q230" s="7">
        <v>5400</v>
      </c>
      <c r="R230" s="8">
        <v>44187</v>
      </c>
      <c r="S230" s="7" t="s">
        <v>30</v>
      </c>
      <c r="T230" s="1" t="s">
        <v>162</v>
      </c>
      <c r="U230" s="1" t="s">
        <v>163</v>
      </c>
      <c r="V230" s="1"/>
      <c r="W230" s="1"/>
      <c r="X230" s="1"/>
      <c r="Y230" s="1" t="s">
        <v>39</v>
      </c>
      <c r="Z230" s="1">
        <v>100612</v>
      </c>
      <c r="AA230" s="1" t="s">
        <v>86</v>
      </c>
      <c r="AB230" s="6" t="s">
        <v>627</v>
      </c>
      <c r="AC230" s="1" t="s">
        <v>49</v>
      </c>
      <c r="AD230" s="1" t="s">
        <v>757</v>
      </c>
      <c r="AE230" s="1">
        <v>12301003</v>
      </c>
      <c r="AF230" s="1" t="s">
        <v>125</v>
      </c>
      <c r="AG230" s="4">
        <v>44197</v>
      </c>
      <c r="AH230" s="1">
        <v>120</v>
      </c>
      <c r="AI230" s="1">
        <v>120</v>
      </c>
      <c r="AJ230" s="3">
        <v>30145.08</v>
      </c>
      <c r="AK230" s="27">
        <v>39222</v>
      </c>
      <c r="AL230" s="1">
        <v>39222</v>
      </c>
    </row>
    <row r="231" spans="1:38" x14ac:dyDescent="0.25">
      <c r="A231" s="7">
        <v>1000</v>
      </c>
      <c r="B231" s="7">
        <v>95000055</v>
      </c>
      <c r="C231" s="1">
        <v>0</v>
      </c>
      <c r="D231" s="1" t="s">
        <v>72</v>
      </c>
      <c r="E231" s="1" t="s">
        <v>73</v>
      </c>
      <c r="F231" s="1" t="s">
        <v>37</v>
      </c>
      <c r="G231" s="1" t="s">
        <v>38</v>
      </c>
      <c r="H231" s="3">
        <v>18253.39</v>
      </c>
      <c r="I231" s="1">
        <v>4500138001</v>
      </c>
      <c r="J231" s="1">
        <v>20</v>
      </c>
      <c r="K231" s="1" t="str">
        <f t="shared" si="3"/>
        <v>450013800120</v>
      </c>
      <c r="L231" s="1">
        <v>5105631269</v>
      </c>
      <c r="M231" s="9">
        <v>18253.39</v>
      </c>
      <c r="N231" s="9">
        <v>18253.39</v>
      </c>
      <c r="O231" s="4">
        <v>44336</v>
      </c>
      <c r="P231" s="4">
        <v>44301</v>
      </c>
      <c r="Q231" s="7">
        <v>9500</v>
      </c>
      <c r="R231" s="8">
        <v>44280</v>
      </c>
      <c r="S231" s="7" t="s">
        <v>30</v>
      </c>
      <c r="T231" s="1" t="s">
        <v>543</v>
      </c>
      <c r="U231" s="1"/>
      <c r="V231" s="1"/>
      <c r="W231" s="1"/>
      <c r="X231" s="1"/>
      <c r="Y231" s="1" t="s">
        <v>39</v>
      </c>
      <c r="Z231" s="1">
        <v>1000056510</v>
      </c>
      <c r="AA231" s="1" t="s">
        <v>498</v>
      </c>
      <c r="AB231" s="6" t="s">
        <v>690</v>
      </c>
      <c r="AC231" s="1" t="s">
        <v>56</v>
      </c>
      <c r="AD231" s="1" t="s">
        <v>758</v>
      </c>
      <c r="AE231" s="1">
        <v>12301002</v>
      </c>
      <c r="AF231" s="1" t="s">
        <v>392</v>
      </c>
      <c r="AG231" s="4">
        <v>44287</v>
      </c>
      <c r="AH231" s="1">
        <v>300</v>
      </c>
      <c r="AI231" s="1">
        <v>300</v>
      </c>
      <c r="AJ231" s="3">
        <v>250325.13</v>
      </c>
      <c r="AK231" s="27">
        <v>2691</v>
      </c>
      <c r="AL231" s="1">
        <v>2691</v>
      </c>
    </row>
    <row r="232" spans="1:38" x14ac:dyDescent="0.25">
      <c r="A232" s="7">
        <v>1000</v>
      </c>
      <c r="B232" s="7">
        <v>54001154</v>
      </c>
      <c r="C232" s="1">
        <v>0</v>
      </c>
      <c r="D232" s="1" t="s">
        <v>35</v>
      </c>
      <c r="E232" s="1" t="s">
        <v>36</v>
      </c>
      <c r="F232" s="1" t="s">
        <v>37</v>
      </c>
      <c r="G232" s="1" t="s">
        <v>38</v>
      </c>
      <c r="H232" s="3">
        <v>18731.34</v>
      </c>
      <c r="I232" s="1">
        <v>4500134552</v>
      </c>
      <c r="J232" s="1">
        <v>30</v>
      </c>
      <c r="K232" s="1" t="str">
        <f t="shared" si="3"/>
        <v>450013455230</v>
      </c>
      <c r="L232" s="1">
        <v>5105624827</v>
      </c>
      <c r="M232" s="9">
        <v>18731.34</v>
      </c>
      <c r="N232" s="9">
        <v>18731.34</v>
      </c>
      <c r="O232" s="4">
        <v>44235</v>
      </c>
      <c r="P232" s="4">
        <v>44203</v>
      </c>
      <c r="Q232" s="7">
        <v>5400</v>
      </c>
      <c r="R232" s="8">
        <v>44186</v>
      </c>
      <c r="S232" s="7" t="s">
        <v>30</v>
      </c>
      <c r="T232" s="1" t="s">
        <v>199</v>
      </c>
      <c r="U232" s="1" t="s">
        <v>200</v>
      </c>
      <c r="V232" s="1"/>
      <c r="W232" s="1"/>
      <c r="X232" s="1"/>
      <c r="Y232" s="1" t="s">
        <v>39</v>
      </c>
      <c r="Z232" s="1">
        <v>1000055604</v>
      </c>
      <c r="AA232" s="1" t="s">
        <v>201</v>
      </c>
      <c r="AB232" s="6" t="s">
        <v>638</v>
      </c>
      <c r="AC232" s="1" t="s">
        <v>44</v>
      </c>
      <c r="AD232" s="1" t="s">
        <v>757</v>
      </c>
      <c r="AE232" s="1">
        <v>12301003</v>
      </c>
      <c r="AF232" s="1" t="s">
        <v>125</v>
      </c>
      <c r="AG232" s="4">
        <v>44197</v>
      </c>
      <c r="AH232" s="1">
        <v>120</v>
      </c>
      <c r="AI232" s="1">
        <v>120</v>
      </c>
      <c r="AJ232" s="3">
        <v>136563.24</v>
      </c>
      <c r="AK232" s="27">
        <v>799</v>
      </c>
      <c r="AL232" s="1">
        <v>799</v>
      </c>
    </row>
    <row r="233" spans="1:38" x14ac:dyDescent="0.25">
      <c r="A233" s="7">
        <v>1000</v>
      </c>
      <c r="B233" s="7">
        <v>55001458</v>
      </c>
      <c r="C233" s="1">
        <v>0</v>
      </c>
      <c r="D233" s="1" t="s">
        <v>87</v>
      </c>
      <c r="E233" s="1" t="s">
        <v>88</v>
      </c>
      <c r="F233" s="1" t="s">
        <v>37</v>
      </c>
      <c r="G233" s="1" t="s">
        <v>38</v>
      </c>
      <c r="H233" s="3">
        <v>19000</v>
      </c>
      <c r="I233" s="1">
        <v>4500136972</v>
      </c>
      <c r="J233" s="1">
        <v>10</v>
      </c>
      <c r="K233" s="1" t="str">
        <f t="shared" si="3"/>
        <v>450013697210</v>
      </c>
      <c r="L233" s="1">
        <v>5105631098</v>
      </c>
      <c r="M233" s="9">
        <v>19000</v>
      </c>
      <c r="N233" s="9">
        <v>19000</v>
      </c>
      <c r="O233" s="4">
        <v>44312</v>
      </c>
      <c r="P233" s="4">
        <v>44292</v>
      </c>
      <c r="Q233" s="7">
        <v>5500</v>
      </c>
      <c r="R233" s="8">
        <v>44305</v>
      </c>
      <c r="S233" s="7" t="s">
        <v>30</v>
      </c>
      <c r="T233" s="1" t="s">
        <v>296</v>
      </c>
      <c r="U233" s="1" t="s">
        <v>297</v>
      </c>
      <c r="V233" s="1"/>
      <c r="W233" s="1"/>
      <c r="X233" s="1"/>
      <c r="Y233" s="1" t="s">
        <v>31</v>
      </c>
      <c r="Z233" s="1">
        <v>1000001674</v>
      </c>
      <c r="AA233" s="1" t="s">
        <v>298</v>
      </c>
      <c r="AB233" s="6" t="s">
        <v>714</v>
      </c>
      <c r="AC233" s="1" t="s">
        <v>75</v>
      </c>
      <c r="AD233" s="1" t="s">
        <v>756</v>
      </c>
      <c r="AE233" s="1">
        <v>12301003</v>
      </c>
      <c r="AF233" s="1" t="s">
        <v>125</v>
      </c>
      <c r="AG233" s="4">
        <v>44317</v>
      </c>
      <c r="AH233" s="1">
        <v>120</v>
      </c>
      <c r="AI233" s="1">
        <v>120</v>
      </c>
      <c r="AJ233" s="3">
        <v>19000</v>
      </c>
      <c r="AK233" s="27">
        <v>1333</v>
      </c>
      <c r="AL233" s="1">
        <v>1333</v>
      </c>
    </row>
    <row r="234" spans="1:38" x14ac:dyDescent="0.25">
      <c r="A234" s="7">
        <v>1000</v>
      </c>
      <c r="B234" s="7">
        <v>95000035</v>
      </c>
      <c r="C234" s="1">
        <v>0</v>
      </c>
      <c r="D234" s="1" t="s">
        <v>72</v>
      </c>
      <c r="E234" s="1" t="s">
        <v>73</v>
      </c>
      <c r="F234" s="1" t="s">
        <v>37</v>
      </c>
      <c r="G234" s="1" t="s">
        <v>38</v>
      </c>
      <c r="H234" s="3">
        <v>19600</v>
      </c>
      <c r="I234" s="1">
        <v>4500137050</v>
      </c>
      <c r="J234" s="1">
        <v>30</v>
      </c>
      <c r="K234" s="1" t="str">
        <f t="shared" si="3"/>
        <v>450013705030</v>
      </c>
      <c r="L234" s="1">
        <v>5105629593</v>
      </c>
      <c r="M234" s="9">
        <v>19600</v>
      </c>
      <c r="N234" s="9">
        <v>19600</v>
      </c>
      <c r="O234" s="4">
        <v>44291</v>
      </c>
      <c r="P234" s="4">
        <v>44256</v>
      </c>
      <c r="Q234" s="7">
        <v>9500</v>
      </c>
      <c r="R234" s="8">
        <v>44265</v>
      </c>
      <c r="S234" s="7" t="s">
        <v>30</v>
      </c>
      <c r="T234" s="1" t="s">
        <v>495</v>
      </c>
      <c r="U234" s="1" t="s">
        <v>496</v>
      </c>
      <c r="V234" s="1"/>
      <c r="W234" s="1"/>
      <c r="X234" s="1"/>
      <c r="Y234" s="1" t="s">
        <v>39</v>
      </c>
      <c r="Z234" s="1">
        <v>1000056515</v>
      </c>
      <c r="AA234" s="1" t="s">
        <v>497</v>
      </c>
      <c r="AB234" s="6" t="s">
        <v>689</v>
      </c>
      <c r="AC234" s="1" t="s">
        <v>56</v>
      </c>
      <c r="AD234" s="1" t="s">
        <v>758</v>
      </c>
      <c r="AE234" s="1">
        <v>12301002</v>
      </c>
      <c r="AF234" s="1" t="s">
        <v>392</v>
      </c>
      <c r="AG234" s="4">
        <v>44287</v>
      </c>
      <c r="AH234" s="1">
        <v>300</v>
      </c>
      <c r="AI234" s="1">
        <v>300</v>
      </c>
      <c r="AJ234" s="3">
        <v>1778558.49</v>
      </c>
      <c r="AK234" s="27">
        <v>121581</v>
      </c>
      <c r="AL234" s="1">
        <v>121581</v>
      </c>
    </row>
    <row r="235" spans="1:38" x14ac:dyDescent="0.25">
      <c r="A235" s="7">
        <v>1000</v>
      </c>
      <c r="B235" s="7">
        <v>95000035</v>
      </c>
      <c r="C235" s="1">
        <v>0</v>
      </c>
      <c r="D235" s="1" t="s">
        <v>72</v>
      </c>
      <c r="E235" s="1" t="s">
        <v>73</v>
      </c>
      <c r="F235" s="1" t="s">
        <v>37</v>
      </c>
      <c r="G235" s="1" t="s">
        <v>38</v>
      </c>
      <c r="H235" s="3">
        <v>19600</v>
      </c>
      <c r="I235" s="1">
        <v>4500137050</v>
      </c>
      <c r="J235" s="1">
        <v>20</v>
      </c>
      <c r="K235" s="1" t="str">
        <f t="shared" si="3"/>
        <v>450013705020</v>
      </c>
      <c r="L235" s="1">
        <v>5105629214</v>
      </c>
      <c r="M235" s="9">
        <v>19600</v>
      </c>
      <c r="N235" s="9">
        <v>19600</v>
      </c>
      <c r="O235" s="4">
        <v>44299</v>
      </c>
      <c r="P235" s="4">
        <v>44264</v>
      </c>
      <c r="Q235" s="7">
        <v>9500</v>
      </c>
      <c r="R235" s="8">
        <v>44265</v>
      </c>
      <c r="S235" s="7" t="s">
        <v>30</v>
      </c>
      <c r="T235" s="1" t="s">
        <v>495</v>
      </c>
      <c r="U235" s="1" t="s">
        <v>496</v>
      </c>
      <c r="V235" s="1"/>
      <c r="W235" s="1"/>
      <c r="X235" s="1"/>
      <c r="Y235" s="1" t="s">
        <v>39</v>
      </c>
      <c r="Z235" s="1">
        <v>1000056515</v>
      </c>
      <c r="AA235" s="1" t="s">
        <v>497</v>
      </c>
      <c r="AB235" s="6" t="s">
        <v>689</v>
      </c>
      <c r="AC235" s="1" t="s">
        <v>56</v>
      </c>
      <c r="AD235" s="1" t="s">
        <v>758</v>
      </c>
      <c r="AE235" s="1">
        <v>12301002</v>
      </c>
      <c r="AF235" s="1" t="s">
        <v>392</v>
      </c>
      <c r="AG235" s="4">
        <v>44287</v>
      </c>
      <c r="AH235" s="1">
        <v>300</v>
      </c>
      <c r="AI235" s="1">
        <v>300</v>
      </c>
      <c r="AJ235" s="3">
        <v>1778558.49</v>
      </c>
      <c r="AK235" s="27">
        <v>122096</v>
      </c>
      <c r="AL235" s="1">
        <v>122096</v>
      </c>
    </row>
    <row r="236" spans="1:38" x14ac:dyDescent="0.25">
      <c r="A236" s="7">
        <v>1000</v>
      </c>
      <c r="B236" s="7">
        <v>95000035</v>
      </c>
      <c r="C236" s="1">
        <v>0</v>
      </c>
      <c r="D236" s="1" t="s">
        <v>72</v>
      </c>
      <c r="E236" s="1" t="s">
        <v>73</v>
      </c>
      <c r="F236" s="1" t="s">
        <v>37</v>
      </c>
      <c r="G236" s="1" t="s">
        <v>38</v>
      </c>
      <c r="H236" s="3">
        <v>19600</v>
      </c>
      <c r="I236" s="1">
        <v>4500137050</v>
      </c>
      <c r="J236" s="1">
        <v>40</v>
      </c>
      <c r="K236" s="1" t="str">
        <f t="shared" si="3"/>
        <v>450013705040</v>
      </c>
      <c r="L236" s="1">
        <v>5105629594</v>
      </c>
      <c r="M236" s="9">
        <v>19600</v>
      </c>
      <c r="N236" s="9">
        <v>19600</v>
      </c>
      <c r="O236" s="4">
        <v>44302</v>
      </c>
      <c r="P236" s="4">
        <v>44267</v>
      </c>
      <c r="Q236" s="7">
        <v>9500</v>
      </c>
      <c r="R236" s="8">
        <v>44265</v>
      </c>
      <c r="S236" s="7" t="s">
        <v>30</v>
      </c>
      <c r="T236" s="1" t="s">
        <v>495</v>
      </c>
      <c r="U236" s="1" t="s">
        <v>496</v>
      </c>
      <c r="V236" s="1"/>
      <c r="W236" s="1"/>
      <c r="X236" s="1"/>
      <c r="Y236" s="1" t="s">
        <v>39</v>
      </c>
      <c r="Z236" s="1">
        <v>1000056515</v>
      </c>
      <c r="AA236" s="1" t="s">
        <v>497</v>
      </c>
      <c r="AB236" s="6" t="s">
        <v>689</v>
      </c>
      <c r="AC236" s="1" t="s">
        <v>56</v>
      </c>
      <c r="AD236" s="1" t="s">
        <v>758</v>
      </c>
      <c r="AE236" s="1">
        <v>12301002</v>
      </c>
      <c r="AF236" s="1" t="s">
        <v>392</v>
      </c>
      <c r="AG236" s="4">
        <v>44287</v>
      </c>
      <c r="AH236" s="1">
        <v>300</v>
      </c>
      <c r="AI236" s="1">
        <v>300</v>
      </c>
      <c r="AJ236" s="3">
        <v>1778558.49</v>
      </c>
      <c r="AK236" s="27">
        <v>122358</v>
      </c>
      <c r="AL236" s="1">
        <v>122358</v>
      </c>
    </row>
    <row r="237" spans="1:38" x14ac:dyDescent="0.25">
      <c r="A237" s="7">
        <v>1000</v>
      </c>
      <c r="B237" s="7">
        <v>95000035</v>
      </c>
      <c r="C237" s="1">
        <v>0</v>
      </c>
      <c r="D237" s="1" t="s">
        <v>72</v>
      </c>
      <c r="E237" s="1" t="s">
        <v>73</v>
      </c>
      <c r="F237" s="1" t="s">
        <v>37</v>
      </c>
      <c r="G237" s="1" t="s">
        <v>38</v>
      </c>
      <c r="H237" s="3">
        <v>19600</v>
      </c>
      <c r="I237" s="1">
        <v>4500137050</v>
      </c>
      <c r="J237" s="1">
        <v>50</v>
      </c>
      <c r="K237" s="1" t="str">
        <f t="shared" si="3"/>
        <v>450013705050</v>
      </c>
      <c r="L237" s="1">
        <v>5105629595</v>
      </c>
      <c r="M237" s="9">
        <v>19600</v>
      </c>
      <c r="N237" s="9">
        <v>19600</v>
      </c>
      <c r="O237" s="4">
        <v>44309</v>
      </c>
      <c r="P237" s="4">
        <v>44274</v>
      </c>
      <c r="Q237" s="7">
        <v>9500</v>
      </c>
      <c r="R237" s="8">
        <v>44265</v>
      </c>
      <c r="S237" s="7" t="s">
        <v>30</v>
      </c>
      <c r="T237" s="1" t="s">
        <v>495</v>
      </c>
      <c r="U237" s="1" t="s">
        <v>496</v>
      </c>
      <c r="V237" s="1"/>
      <c r="W237" s="1"/>
      <c r="X237" s="1"/>
      <c r="Y237" s="1" t="s">
        <v>39</v>
      </c>
      <c r="Z237" s="1">
        <v>1000056515</v>
      </c>
      <c r="AA237" s="1" t="s">
        <v>497</v>
      </c>
      <c r="AB237" s="6" t="s">
        <v>689</v>
      </c>
      <c r="AC237" s="1" t="s">
        <v>56</v>
      </c>
      <c r="AD237" s="1" t="s">
        <v>758</v>
      </c>
      <c r="AE237" s="1">
        <v>12301002</v>
      </c>
      <c r="AF237" s="1" t="s">
        <v>392</v>
      </c>
      <c r="AG237" s="4">
        <v>44287</v>
      </c>
      <c r="AH237" s="1">
        <v>300</v>
      </c>
      <c r="AI237" s="1">
        <v>300</v>
      </c>
      <c r="AJ237" s="3">
        <v>1778558.49</v>
      </c>
      <c r="AK237" s="27">
        <v>122757</v>
      </c>
      <c r="AL237" s="1">
        <v>122757</v>
      </c>
    </row>
    <row r="238" spans="1:38" x14ac:dyDescent="0.25">
      <c r="A238" s="7">
        <v>1000</v>
      </c>
      <c r="B238" s="7">
        <v>95000035</v>
      </c>
      <c r="C238" s="1">
        <v>0</v>
      </c>
      <c r="D238" s="1" t="s">
        <v>72</v>
      </c>
      <c r="E238" s="1" t="s">
        <v>73</v>
      </c>
      <c r="F238" s="1" t="s">
        <v>37</v>
      </c>
      <c r="G238" s="1" t="s">
        <v>38</v>
      </c>
      <c r="H238" s="3">
        <v>19600</v>
      </c>
      <c r="I238" s="1">
        <v>4500137050</v>
      </c>
      <c r="J238" s="1">
        <v>60</v>
      </c>
      <c r="K238" s="1" t="str">
        <f t="shared" si="3"/>
        <v>450013705060</v>
      </c>
      <c r="L238" s="1">
        <v>5105630419</v>
      </c>
      <c r="M238" s="9">
        <v>19600</v>
      </c>
      <c r="N238" s="9">
        <v>19600</v>
      </c>
      <c r="O238" s="4">
        <v>44316</v>
      </c>
      <c r="P238" s="4">
        <v>44281</v>
      </c>
      <c r="Q238" s="7">
        <v>9500</v>
      </c>
      <c r="R238" s="8">
        <v>44265</v>
      </c>
      <c r="S238" s="7" t="s">
        <v>30</v>
      </c>
      <c r="T238" s="1" t="s">
        <v>495</v>
      </c>
      <c r="U238" s="1" t="s">
        <v>496</v>
      </c>
      <c r="V238" s="1"/>
      <c r="W238" s="1"/>
      <c r="X238" s="1"/>
      <c r="Y238" s="1" t="s">
        <v>39</v>
      </c>
      <c r="Z238" s="1">
        <v>1000056515</v>
      </c>
      <c r="AA238" s="1" t="s">
        <v>497</v>
      </c>
      <c r="AB238" s="6" t="s">
        <v>689</v>
      </c>
      <c r="AC238" s="1" t="s">
        <v>56</v>
      </c>
      <c r="AD238" s="1" t="s">
        <v>758</v>
      </c>
      <c r="AE238" s="1">
        <v>12301002</v>
      </c>
      <c r="AF238" s="1" t="s">
        <v>392</v>
      </c>
      <c r="AG238" s="4">
        <v>44287</v>
      </c>
      <c r="AH238" s="1">
        <v>300</v>
      </c>
      <c r="AI238" s="1">
        <v>300</v>
      </c>
      <c r="AJ238" s="3">
        <v>1778558.49</v>
      </c>
      <c r="AK238" s="27">
        <v>123143</v>
      </c>
      <c r="AL238" s="1">
        <v>123143</v>
      </c>
    </row>
    <row r="239" spans="1:38" x14ac:dyDescent="0.25">
      <c r="A239" s="7">
        <v>1000</v>
      </c>
      <c r="B239" s="7">
        <v>95000035</v>
      </c>
      <c r="C239" s="1">
        <v>0</v>
      </c>
      <c r="D239" s="1" t="s">
        <v>72</v>
      </c>
      <c r="E239" s="1" t="s">
        <v>73</v>
      </c>
      <c r="F239" s="1" t="s">
        <v>37</v>
      </c>
      <c r="G239" s="1" t="s">
        <v>38</v>
      </c>
      <c r="H239" s="3">
        <v>19600</v>
      </c>
      <c r="I239" s="1">
        <v>4500137050</v>
      </c>
      <c r="J239" s="1">
        <v>70</v>
      </c>
      <c r="K239" s="1" t="str">
        <f t="shared" si="3"/>
        <v>450013705070</v>
      </c>
      <c r="L239" s="1">
        <v>5105630420</v>
      </c>
      <c r="M239" s="9">
        <v>19600</v>
      </c>
      <c r="N239" s="9">
        <v>19600</v>
      </c>
      <c r="O239" s="4">
        <v>44316</v>
      </c>
      <c r="P239" s="4">
        <v>44281</v>
      </c>
      <c r="Q239" s="7">
        <v>9500</v>
      </c>
      <c r="R239" s="8">
        <v>44265</v>
      </c>
      <c r="S239" s="7" t="s">
        <v>30</v>
      </c>
      <c r="T239" s="1" t="s">
        <v>495</v>
      </c>
      <c r="U239" s="1" t="s">
        <v>496</v>
      </c>
      <c r="V239" s="1"/>
      <c r="W239" s="1"/>
      <c r="X239" s="1"/>
      <c r="Y239" s="1" t="s">
        <v>39</v>
      </c>
      <c r="Z239" s="1">
        <v>1000056515</v>
      </c>
      <c r="AA239" s="1" t="s">
        <v>497</v>
      </c>
      <c r="AB239" s="6" t="s">
        <v>689</v>
      </c>
      <c r="AC239" s="1" t="s">
        <v>56</v>
      </c>
      <c r="AD239" s="1" t="s">
        <v>758</v>
      </c>
      <c r="AE239" s="1">
        <v>12301002</v>
      </c>
      <c r="AF239" s="1" t="s">
        <v>392</v>
      </c>
      <c r="AG239" s="4">
        <v>44287</v>
      </c>
      <c r="AH239" s="1">
        <v>300</v>
      </c>
      <c r="AI239" s="1">
        <v>300</v>
      </c>
      <c r="AJ239" s="3">
        <v>1778558.49</v>
      </c>
      <c r="AK239" s="27">
        <v>123144</v>
      </c>
      <c r="AL239" s="1">
        <v>123144</v>
      </c>
    </row>
    <row r="240" spans="1:38" x14ac:dyDescent="0.25">
      <c r="A240" s="7">
        <v>1000</v>
      </c>
      <c r="B240" s="7">
        <v>95000035</v>
      </c>
      <c r="C240" s="1">
        <v>0</v>
      </c>
      <c r="D240" s="1" t="s">
        <v>72</v>
      </c>
      <c r="E240" s="1" t="s">
        <v>73</v>
      </c>
      <c r="F240" s="1" t="s">
        <v>37</v>
      </c>
      <c r="G240" s="1" t="s">
        <v>38</v>
      </c>
      <c r="H240" s="3">
        <v>19600</v>
      </c>
      <c r="I240" s="1">
        <v>4500137050</v>
      </c>
      <c r="J240" s="1">
        <v>80</v>
      </c>
      <c r="K240" s="1" t="str">
        <f t="shared" si="3"/>
        <v>450013705080</v>
      </c>
      <c r="L240" s="1">
        <v>5105631558</v>
      </c>
      <c r="M240" s="9">
        <v>19600</v>
      </c>
      <c r="N240" s="9">
        <v>19600</v>
      </c>
      <c r="O240" s="4">
        <v>44330</v>
      </c>
      <c r="P240" s="4">
        <v>44295</v>
      </c>
      <c r="Q240" s="7">
        <v>9500</v>
      </c>
      <c r="R240" s="8">
        <v>44265</v>
      </c>
      <c r="S240" s="7" t="s">
        <v>30</v>
      </c>
      <c r="T240" s="1" t="s">
        <v>495</v>
      </c>
      <c r="U240" s="1" t="s">
        <v>496</v>
      </c>
      <c r="V240" s="1"/>
      <c r="W240" s="1"/>
      <c r="X240" s="1"/>
      <c r="Y240" s="1" t="s">
        <v>39</v>
      </c>
      <c r="Z240" s="1">
        <v>1000056515</v>
      </c>
      <c r="AA240" s="1" t="s">
        <v>497</v>
      </c>
      <c r="AB240" s="6" t="s">
        <v>689</v>
      </c>
      <c r="AC240" s="1" t="s">
        <v>56</v>
      </c>
      <c r="AD240" s="1" t="s">
        <v>758</v>
      </c>
      <c r="AE240" s="1">
        <v>12301002</v>
      </c>
      <c r="AF240" s="1" t="s">
        <v>392</v>
      </c>
      <c r="AG240" s="4">
        <v>44287</v>
      </c>
      <c r="AH240" s="1">
        <v>300</v>
      </c>
      <c r="AI240" s="1">
        <v>300</v>
      </c>
      <c r="AJ240" s="3">
        <v>1778558.49</v>
      </c>
      <c r="AK240" s="27">
        <v>123846</v>
      </c>
      <c r="AL240" s="1">
        <v>123846</v>
      </c>
    </row>
    <row r="241" spans="1:38" x14ac:dyDescent="0.25">
      <c r="A241" s="7">
        <v>1000</v>
      </c>
      <c r="B241" s="7">
        <v>95000035</v>
      </c>
      <c r="C241" s="1">
        <v>0</v>
      </c>
      <c r="D241" s="1" t="s">
        <v>72</v>
      </c>
      <c r="E241" s="1" t="s">
        <v>73</v>
      </c>
      <c r="F241" s="1" t="s">
        <v>37</v>
      </c>
      <c r="G241" s="1" t="s">
        <v>38</v>
      </c>
      <c r="H241" s="3">
        <v>19600</v>
      </c>
      <c r="I241" s="1">
        <v>4500137050</v>
      </c>
      <c r="J241" s="1">
        <v>100</v>
      </c>
      <c r="K241" s="1" t="str">
        <f t="shared" si="3"/>
        <v>4500137050100</v>
      </c>
      <c r="L241" s="1">
        <v>5105631777</v>
      </c>
      <c r="M241" s="9">
        <v>19600</v>
      </c>
      <c r="N241" s="9">
        <v>19600</v>
      </c>
      <c r="O241" s="4">
        <v>44337</v>
      </c>
      <c r="P241" s="4">
        <v>44302</v>
      </c>
      <c r="Q241" s="7">
        <v>9500</v>
      </c>
      <c r="R241" s="8">
        <v>44265</v>
      </c>
      <c r="S241" s="7" t="s">
        <v>30</v>
      </c>
      <c r="T241" s="1" t="s">
        <v>495</v>
      </c>
      <c r="U241" s="1" t="s">
        <v>496</v>
      </c>
      <c r="V241" s="1"/>
      <c r="W241" s="1"/>
      <c r="X241" s="1"/>
      <c r="Y241" s="1" t="s">
        <v>39</v>
      </c>
      <c r="Z241" s="1">
        <v>1000056515</v>
      </c>
      <c r="AA241" s="1" t="s">
        <v>497</v>
      </c>
      <c r="AB241" s="6" t="s">
        <v>689</v>
      </c>
      <c r="AC241" s="1" t="s">
        <v>56</v>
      </c>
      <c r="AD241" s="1" t="s">
        <v>758</v>
      </c>
      <c r="AE241" s="1">
        <v>12301002</v>
      </c>
      <c r="AF241" s="1" t="s">
        <v>392</v>
      </c>
      <c r="AG241" s="4">
        <v>44287</v>
      </c>
      <c r="AH241" s="1">
        <v>300</v>
      </c>
      <c r="AI241" s="1">
        <v>300</v>
      </c>
      <c r="AJ241" s="3">
        <v>1778558.49</v>
      </c>
      <c r="AK241" s="27">
        <v>124340</v>
      </c>
      <c r="AL241" s="1">
        <v>124340</v>
      </c>
    </row>
    <row r="242" spans="1:38" x14ac:dyDescent="0.25">
      <c r="A242" s="7">
        <v>1000</v>
      </c>
      <c r="B242" s="7">
        <v>95000035</v>
      </c>
      <c r="C242" s="1">
        <v>0</v>
      </c>
      <c r="D242" s="1" t="s">
        <v>72</v>
      </c>
      <c r="E242" s="1" t="s">
        <v>73</v>
      </c>
      <c r="F242" s="1" t="s">
        <v>37</v>
      </c>
      <c r="G242" s="1" t="s">
        <v>38</v>
      </c>
      <c r="H242" s="3">
        <v>19600</v>
      </c>
      <c r="I242" s="1">
        <v>4500137050</v>
      </c>
      <c r="J242" s="1">
        <v>110</v>
      </c>
      <c r="K242" s="1" t="str">
        <f t="shared" si="3"/>
        <v>4500137050110</v>
      </c>
      <c r="L242" s="1">
        <v>5105631778</v>
      </c>
      <c r="M242" s="9">
        <v>19600</v>
      </c>
      <c r="N242" s="9">
        <v>19600</v>
      </c>
      <c r="O242" s="4">
        <v>44337</v>
      </c>
      <c r="P242" s="4">
        <v>44302</v>
      </c>
      <c r="Q242" s="7">
        <v>9500</v>
      </c>
      <c r="R242" s="8">
        <v>44265</v>
      </c>
      <c r="S242" s="7" t="s">
        <v>30</v>
      </c>
      <c r="T242" s="1" t="s">
        <v>495</v>
      </c>
      <c r="U242" s="1" t="s">
        <v>496</v>
      </c>
      <c r="V242" s="1"/>
      <c r="W242" s="1"/>
      <c r="X242" s="1"/>
      <c r="Y242" s="1" t="s">
        <v>39</v>
      </c>
      <c r="Z242" s="1">
        <v>1000056515</v>
      </c>
      <c r="AA242" s="1" t="s">
        <v>497</v>
      </c>
      <c r="AB242" s="6" t="s">
        <v>689</v>
      </c>
      <c r="AC242" s="1" t="s">
        <v>56</v>
      </c>
      <c r="AD242" s="1" t="s">
        <v>758</v>
      </c>
      <c r="AE242" s="1">
        <v>12301002</v>
      </c>
      <c r="AF242" s="1" t="s">
        <v>392</v>
      </c>
      <c r="AG242" s="4">
        <v>44287</v>
      </c>
      <c r="AH242" s="1">
        <v>300</v>
      </c>
      <c r="AI242" s="1">
        <v>300</v>
      </c>
      <c r="AJ242" s="3">
        <v>1778558.49</v>
      </c>
      <c r="AK242" s="27">
        <v>124342</v>
      </c>
      <c r="AL242" s="1">
        <v>124342</v>
      </c>
    </row>
    <row r="243" spans="1:38" x14ac:dyDescent="0.25">
      <c r="A243" s="7">
        <v>1000</v>
      </c>
      <c r="B243" s="7">
        <v>95000035</v>
      </c>
      <c r="C243" s="1">
        <v>0</v>
      </c>
      <c r="D243" s="1" t="s">
        <v>72</v>
      </c>
      <c r="E243" s="1" t="s">
        <v>73</v>
      </c>
      <c r="F243" s="1" t="s">
        <v>37</v>
      </c>
      <c r="G243" s="1" t="s">
        <v>38</v>
      </c>
      <c r="H243" s="3">
        <v>19600</v>
      </c>
      <c r="I243" s="1">
        <v>4500137050</v>
      </c>
      <c r="J243" s="1">
        <v>120</v>
      </c>
      <c r="K243" s="1" t="str">
        <f t="shared" si="3"/>
        <v>4500137050120</v>
      </c>
      <c r="L243" s="1">
        <v>5105632273</v>
      </c>
      <c r="M243" s="9">
        <v>19600</v>
      </c>
      <c r="N243" s="9">
        <v>19600</v>
      </c>
      <c r="O243" s="4">
        <v>44344</v>
      </c>
      <c r="P243" s="4">
        <v>44309</v>
      </c>
      <c r="Q243" s="7">
        <v>9500</v>
      </c>
      <c r="R243" s="8">
        <v>44265</v>
      </c>
      <c r="S243" s="7" t="s">
        <v>30</v>
      </c>
      <c r="T243" s="1" t="s">
        <v>495</v>
      </c>
      <c r="U243" s="1" t="s">
        <v>496</v>
      </c>
      <c r="V243" s="1"/>
      <c r="W243" s="1"/>
      <c r="X243" s="1"/>
      <c r="Y243" s="1" t="s">
        <v>39</v>
      </c>
      <c r="Z243" s="1">
        <v>1000056515</v>
      </c>
      <c r="AA243" s="1" t="s">
        <v>497</v>
      </c>
      <c r="AB243" s="6" t="s">
        <v>689</v>
      </c>
      <c r="AC243" s="1" t="s">
        <v>56</v>
      </c>
      <c r="AD243" s="1" t="s">
        <v>758</v>
      </c>
      <c r="AE243" s="1">
        <v>12301002</v>
      </c>
      <c r="AF243" s="1" t="s">
        <v>392</v>
      </c>
      <c r="AG243" s="4">
        <v>44287</v>
      </c>
      <c r="AH243" s="1">
        <v>300</v>
      </c>
      <c r="AI243" s="1">
        <v>300</v>
      </c>
      <c r="AJ243" s="3">
        <v>1778558.49</v>
      </c>
      <c r="AK243" s="27">
        <v>124713</v>
      </c>
      <c r="AL243" s="1">
        <v>124713</v>
      </c>
    </row>
    <row r="244" spans="1:38" x14ac:dyDescent="0.25">
      <c r="A244" s="7">
        <v>1000</v>
      </c>
      <c r="B244" s="7">
        <v>95000035</v>
      </c>
      <c r="C244" s="1">
        <v>0</v>
      </c>
      <c r="D244" s="1" t="s">
        <v>72</v>
      </c>
      <c r="E244" s="1" t="s">
        <v>73</v>
      </c>
      <c r="F244" s="1" t="s">
        <v>37</v>
      </c>
      <c r="G244" s="1" t="s">
        <v>38</v>
      </c>
      <c r="H244" s="3">
        <v>19600</v>
      </c>
      <c r="I244" s="1">
        <v>4500137050</v>
      </c>
      <c r="J244" s="1">
        <v>130</v>
      </c>
      <c r="K244" s="1" t="str">
        <f t="shared" si="3"/>
        <v>4500137050130</v>
      </c>
      <c r="L244" s="1">
        <v>5105632274</v>
      </c>
      <c r="M244" s="9">
        <v>19600</v>
      </c>
      <c r="N244" s="9">
        <v>19600</v>
      </c>
      <c r="O244" s="4">
        <v>44347</v>
      </c>
      <c r="P244" s="4">
        <v>44312</v>
      </c>
      <c r="Q244" s="7">
        <v>9500</v>
      </c>
      <c r="R244" s="8">
        <v>44265</v>
      </c>
      <c r="S244" s="7" t="s">
        <v>30</v>
      </c>
      <c r="T244" s="1" t="s">
        <v>495</v>
      </c>
      <c r="U244" s="1" t="s">
        <v>496</v>
      </c>
      <c r="V244" s="1"/>
      <c r="W244" s="1"/>
      <c r="X244" s="1"/>
      <c r="Y244" s="1" t="s">
        <v>39</v>
      </c>
      <c r="Z244" s="1">
        <v>1000056515</v>
      </c>
      <c r="AA244" s="1" t="s">
        <v>497</v>
      </c>
      <c r="AB244" s="6" t="s">
        <v>689</v>
      </c>
      <c r="AC244" s="1" t="s">
        <v>56</v>
      </c>
      <c r="AD244" s="1" t="s">
        <v>758</v>
      </c>
      <c r="AE244" s="1">
        <v>12301002</v>
      </c>
      <c r="AF244" s="1" t="s">
        <v>392</v>
      </c>
      <c r="AG244" s="4">
        <v>44287</v>
      </c>
      <c r="AH244" s="1">
        <v>300</v>
      </c>
      <c r="AI244" s="1">
        <v>300</v>
      </c>
      <c r="AJ244" s="3">
        <v>1778558.49</v>
      </c>
      <c r="AK244" s="27">
        <v>124750</v>
      </c>
      <c r="AL244" s="1">
        <v>124750</v>
      </c>
    </row>
    <row r="245" spans="1:38" x14ac:dyDescent="0.25">
      <c r="A245" s="7">
        <v>1000</v>
      </c>
      <c r="B245" s="7">
        <v>95000035</v>
      </c>
      <c r="C245" s="1">
        <v>0</v>
      </c>
      <c r="D245" s="1" t="s">
        <v>72</v>
      </c>
      <c r="E245" s="1" t="s">
        <v>73</v>
      </c>
      <c r="F245" s="1" t="s">
        <v>37</v>
      </c>
      <c r="G245" s="1" t="s">
        <v>38</v>
      </c>
      <c r="H245" s="3">
        <v>19600</v>
      </c>
      <c r="I245" s="1">
        <v>4500137050</v>
      </c>
      <c r="J245" s="1">
        <v>140</v>
      </c>
      <c r="K245" s="1" t="str">
        <f t="shared" si="3"/>
        <v>4500137050140</v>
      </c>
      <c r="L245" s="1">
        <v>5105632275</v>
      </c>
      <c r="M245" s="9">
        <v>19600</v>
      </c>
      <c r="N245" s="9">
        <v>19600</v>
      </c>
      <c r="O245" s="4">
        <v>44349</v>
      </c>
      <c r="P245" s="4">
        <v>44314</v>
      </c>
      <c r="Q245" s="7">
        <v>9500</v>
      </c>
      <c r="R245" s="8">
        <v>44265</v>
      </c>
      <c r="S245" s="7" t="s">
        <v>30</v>
      </c>
      <c r="T245" s="1" t="s">
        <v>495</v>
      </c>
      <c r="U245" s="1" t="s">
        <v>496</v>
      </c>
      <c r="V245" s="1"/>
      <c r="W245" s="1"/>
      <c r="X245" s="1"/>
      <c r="Y245" s="1" t="s">
        <v>39</v>
      </c>
      <c r="Z245" s="1">
        <v>1000056515</v>
      </c>
      <c r="AA245" s="1" t="s">
        <v>497</v>
      </c>
      <c r="AB245" s="6" t="s">
        <v>689</v>
      </c>
      <c r="AC245" s="1" t="s">
        <v>56</v>
      </c>
      <c r="AD245" s="1" t="s">
        <v>758</v>
      </c>
      <c r="AE245" s="1">
        <v>12301002</v>
      </c>
      <c r="AF245" s="1" t="s">
        <v>392</v>
      </c>
      <c r="AG245" s="4">
        <v>44287</v>
      </c>
      <c r="AH245" s="1">
        <v>300</v>
      </c>
      <c r="AI245" s="1">
        <v>300</v>
      </c>
      <c r="AJ245" s="3">
        <v>1778558.49</v>
      </c>
      <c r="AK245" s="27">
        <v>124998</v>
      </c>
      <c r="AL245" s="1">
        <v>124998</v>
      </c>
    </row>
    <row r="246" spans="1:38" x14ac:dyDescent="0.25">
      <c r="A246" s="7">
        <v>1000</v>
      </c>
      <c r="B246" s="7">
        <v>95000035</v>
      </c>
      <c r="C246" s="1">
        <v>0</v>
      </c>
      <c r="D246" s="1" t="s">
        <v>72</v>
      </c>
      <c r="E246" s="1" t="s">
        <v>73</v>
      </c>
      <c r="F246" s="1" t="s">
        <v>37</v>
      </c>
      <c r="G246" s="1" t="s">
        <v>38</v>
      </c>
      <c r="H246" s="3">
        <v>19600</v>
      </c>
      <c r="I246" s="1">
        <v>4500137050</v>
      </c>
      <c r="J246" s="1">
        <v>150</v>
      </c>
      <c r="K246" s="1" t="str">
        <f t="shared" si="3"/>
        <v>4500137050150</v>
      </c>
      <c r="L246" s="1">
        <v>5105632929</v>
      </c>
      <c r="M246" s="9">
        <v>19600</v>
      </c>
      <c r="N246" s="9">
        <v>19600</v>
      </c>
      <c r="O246" s="4">
        <v>44355</v>
      </c>
      <c r="P246" s="4">
        <v>44320</v>
      </c>
      <c r="Q246" s="7">
        <v>9500</v>
      </c>
      <c r="R246" s="8">
        <v>44265</v>
      </c>
      <c r="S246" s="7" t="s">
        <v>30</v>
      </c>
      <c r="T246" s="1" t="s">
        <v>495</v>
      </c>
      <c r="U246" s="1" t="s">
        <v>496</v>
      </c>
      <c r="V246" s="1"/>
      <c r="W246" s="1"/>
      <c r="X246" s="1"/>
      <c r="Y246" s="1" t="s">
        <v>39</v>
      </c>
      <c r="Z246" s="1">
        <v>1000056515</v>
      </c>
      <c r="AA246" s="1" t="s">
        <v>497</v>
      </c>
      <c r="AB246" s="6" t="s">
        <v>689</v>
      </c>
      <c r="AC246" s="1" t="s">
        <v>56</v>
      </c>
      <c r="AD246" s="1" t="s">
        <v>758</v>
      </c>
      <c r="AE246" s="1">
        <v>12301002</v>
      </c>
      <c r="AF246" s="1" t="s">
        <v>392</v>
      </c>
      <c r="AG246" s="4">
        <v>44287</v>
      </c>
      <c r="AH246" s="1">
        <v>300</v>
      </c>
      <c r="AI246" s="1">
        <v>300</v>
      </c>
      <c r="AJ246" s="3">
        <v>1778558.49</v>
      </c>
      <c r="AK246" s="27">
        <v>125299</v>
      </c>
      <c r="AL246" s="1">
        <v>125299</v>
      </c>
    </row>
    <row r="247" spans="1:38" x14ac:dyDescent="0.25">
      <c r="A247" s="7">
        <v>1000</v>
      </c>
      <c r="B247" s="7">
        <v>95000035</v>
      </c>
      <c r="C247" s="1">
        <v>0</v>
      </c>
      <c r="D247" s="1" t="s">
        <v>72</v>
      </c>
      <c r="E247" s="1" t="s">
        <v>73</v>
      </c>
      <c r="F247" s="1" t="s">
        <v>37</v>
      </c>
      <c r="G247" s="1" t="s">
        <v>38</v>
      </c>
      <c r="H247" s="3">
        <v>19600</v>
      </c>
      <c r="I247" s="1">
        <v>4500137050</v>
      </c>
      <c r="J247" s="1">
        <v>160</v>
      </c>
      <c r="K247" s="1" t="str">
        <f t="shared" si="3"/>
        <v>4500137050160</v>
      </c>
      <c r="L247" s="1">
        <v>5105634253</v>
      </c>
      <c r="M247" s="9">
        <v>19600</v>
      </c>
      <c r="N247" s="9">
        <v>19600</v>
      </c>
      <c r="O247" s="4">
        <v>44358</v>
      </c>
      <c r="P247" s="4">
        <v>44323</v>
      </c>
      <c r="Q247" s="7">
        <v>9500</v>
      </c>
      <c r="R247" s="8">
        <v>44265</v>
      </c>
      <c r="S247" s="7" t="s">
        <v>30</v>
      </c>
      <c r="T247" s="1" t="s">
        <v>495</v>
      </c>
      <c r="U247" s="1" t="s">
        <v>496</v>
      </c>
      <c r="V247" s="1"/>
      <c r="W247" s="1"/>
      <c r="X247" s="1"/>
      <c r="Y247" s="1" t="s">
        <v>39</v>
      </c>
      <c r="Z247" s="1">
        <v>1000056515</v>
      </c>
      <c r="AA247" s="1" t="s">
        <v>497</v>
      </c>
      <c r="AB247" s="6" t="s">
        <v>689</v>
      </c>
      <c r="AC247" s="1" t="s">
        <v>56</v>
      </c>
      <c r="AD247" s="1" t="s">
        <v>758</v>
      </c>
      <c r="AE247" s="1">
        <v>12301002</v>
      </c>
      <c r="AF247" s="1" t="s">
        <v>392</v>
      </c>
      <c r="AG247" s="4">
        <v>44287</v>
      </c>
      <c r="AH247" s="1">
        <v>300</v>
      </c>
      <c r="AI247" s="1">
        <v>300</v>
      </c>
      <c r="AJ247" s="3">
        <v>1778558.49</v>
      </c>
      <c r="AK247" s="27">
        <v>125618</v>
      </c>
      <c r="AL247" s="1" t="s">
        <v>502</v>
      </c>
    </row>
    <row r="248" spans="1:38" x14ac:dyDescent="0.25">
      <c r="A248" s="7">
        <v>1000</v>
      </c>
      <c r="B248" s="7">
        <v>95000035</v>
      </c>
      <c r="C248" s="1">
        <v>0</v>
      </c>
      <c r="D248" s="1" t="s">
        <v>72</v>
      </c>
      <c r="E248" s="1" t="s">
        <v>73</v>
      </c>
      <c r="F248" s="1" t="s">
        <v>37</v>
      </c>
      <c r="G248" s="1" t="s">
        <v>38</v>
      </c>
      <c r="H248" s="3">
        <v>19600</v>
      </c>
      <c r="I248" s="1">
        <v>4500137050</v>
      </c>
      <c r="J248" s="1">
        <v>170</v>
      </c>
      <c r="K248" s="1" t="str">
        <f t="shared" si="3"/>
        <v>4500137050170</v>
      </c>
      <c r="L248" s="1">
        <v>5105634254</v>
      </c>
      <c r="M248" s="9">
        <v>19600</v>
      </c>
      <c r="N248" s="9">
        <v>19600</v>
      </c>
      <c r="O248" s="4">
        <v>44358</v>
      </c>
      <c r="P248" s="4">
        <v>44323</v>
      </c>
      <c r="Q248" s="7">
        <v>9500</v>
      </c>
      <c r="R248" s="8">
        <v>44265</v>
      </c>
      <c r="S248" s="7" t="s">
        <v>30</v>
      </c>
      <c r="T248" s="1" t="s">
        <v>495</v>
      </c>
      <c r="U248" s="1" t="s">
        <v>496</v>
      </c>
      <c r="V248" s="1"/>
      <c r="W248" s="1"/>
      <c r="X248" s="1"/>
      <c r="Y248" s="1" t="s">
        <v>39</v>
      </c>
      <c r="Z248" s="1">
        <v>1000056515</v>
      </c>
      <c r="AA248" s="1" t="s">
        <v>497</v>
      </c>
      <c r="AB248" s="6" t="s">
        <v>689</v>
      </c>
      <c r="AC248" s="1" t="s">
        <v>56</v>
      </c>
      <c r="AD248" s="1" t="s">
        <v>758</v>
      </c>
      <c r="AE248" s="1">
        <v>12301002</v>
      </c>
      <c r="AF248" s="1" t="s">
        <v>392</v>
      </c>
      <c r="AG248" s="4">
        <v>44287</v>
      </c>
      <c r="AH248" s="1">
        <v>300</v>
      </c>
      <c r="AI248" s="1">
        <v>300</v>
      </c>
      <c r="AJ248" s="3">
        <v>1778558.49</v>
      </c>
      <c r="AK248" s="27">
        <v>125614</v>
      </c>
      <c r="AL248" s="1" t="s">
        <v>501</v>
      </c>
    </row>
    <row r="249" spans="1:38" x14ac:dyDescent="0.25">
      <c r="A249" s="7">
        <v>1000</v>
      </c>
      <c r="B249" s="7">
        <v>95000035</v>
      </c>
      <c r="C249" s="1">
        <v>0</v>
      </c>
      <c r="D249" s="1" t="s">
        <v>72</v>
      </c>
      <c r="E249" s="1" t="s">
        <v>73</v>
      </c>
      <c r="F249" s="1" t="s">
        <v>37</v>
      </c>
      <c r="G249" s="1" t="s">
        <v>38</v>
      </c>
      <c r="H249" s="3">
        <v>19600</v>
      </c>
      <c r="I249" s="1">
        <v>4500137050</v>
      </c>
      <c r="J249" s="1">
        <v>180</v>
      </c>
      <c r="K249" s="1" t="str">
        <f t="shared" si="3"/>
        <v>4500137050180</v>
      </c>
      <c r="L249" s="1">
        <v>5105634457</v>
      </c>
      <c r="M249" s="9">
        <v>19600</v>
      </c>
      <c r="N249" s="9">
        <v>19600</v>
      </c>
      <c r="O249" s="4">
        <v>44365</v>
      </c>
      <c r="P249" s="4">
        <v>44330</v>
      </c>
      <c r="Q249" s="7">
        <v>9500</v>
      </c>
      <c r="R249" s="8">
        <v>44265</v>
      </c>
      <c r="S249" s="7" t="s">
        <v>30</v>
      </c>
      <c r="T249" s="1" t="s">
        <v>495</v>
      </c>
      <c r="U249" s="1" t="s">
        <v>496</v>
      </c>
      <c r="V249" s="1"/>
      <c r="W249" s="1"/>
      <c r="X249" s="1"/>
      <c r="Y249" s="1" t="s">
        <v>39</v>
      </c>
      <c r="Z249" s="1">
        <v>1000056515</v>
      </c>
      <c r="AA249" s="1" t="s">
        <v>497</v>
      </c>
      <c r="AB249" s="6" t="s">
        <v>689</v>
      </c>
      <c r="AC249" s="1" t="s">
        <v>56</v>
      </c>
      <c r="AD249" s="1" t="s">
        <v>758</v>
      </c>
      <c r="AE249" s="1">
        <v>12301002</v>
      </c>
      <c r="AF249" s="1" t="s">
        <v>392</v>
      </c>
      <c r="AG249" s="4">
        <v>44287</v>
      </c>
      <c r="AH249" s="1">
        <v>300</v>
      </c>
      <c r="AI249" s="1">
        <v>300</v>
      </c>
      <c r="AJ249" s="3">
        <v>1778558.49</v>
      </c>
      <c r="AK249" s="27">
        <v>125988</v>
      </c>
      <c r="AL249" s="1" t="s">
        <v>500</v>
      </c>
    </row>
    <row r="250" spans="1:38" x14ac:dyDescent="0.25">
      <c r="A250" s="7">
        <v>1000</v>
      </c>
      <c r="B250" s="7">
        <v>95000035</v>
      </c>
      <c r="C250" s="1">
        <v>0</v>
      </c>
      <c r="D250" s="1" t="s">
        <v>72</v>
      </c>
      <c r="E250" s="1" t="s">
        <v>73</v>
      </c>
      <c r="F250" s="1" t="s">
        <v>37</v>
      </c>
      <c r="G250" s="1" t="s">
        <v>38</v>
      </c>
      <c r="H250" s="3">
        <v>19600</v>
      </c>
      <c r="I250" s="1">
        <v>4500137050</v>
      </c>
      <c r="J250" s="1">
        <v>190</v>
      </c>
      <c r="K250" s="1" t="str">
        <f t="shared" si="3"/>
        <v>4500137050190</v>
      </c>
      <c r="L250" s="1">
        <v>5105634458</v>
      </c>
      <c r="M250" s="9">
        <v>19600</v>
      </c>
      <c r="N250" s="9">
        <v>19600</v>
      </c>
      <c r="O250" s="4">
        <v>44365</v>
      </c>
      <c r="P250" s="4">
        <v>44330</v>
      </c>
      <c r="Q250" s="7">
        <v>9500</v>
      </c>
      <c r="R250" s="8">
        <v>44265</v>
      </c>
      <c r="S250" s="7" t="s">
        <v>30</v>
      </c>
      <c r="T250" s="1" t="s">
        <v>495</v>
      </c>
      <c r="U250" s="1" t="s">
        <v>496</v>
      </c>
      <c r="V250" s="1"/>
      <c r="W250" s="1"/>
      <c r="X250" s="1"/>
      <c r="Y250" s="1" t="s">
        <v>39</v>
      </c>
      <c r="Z250" s="1">
        <v>1000056515</v>
      </c>
      <c r="AA250" s="1" t="s">
        <v>497</v>
      </c>
      <c r="AB250" s="6" t="s">
        <v>689</v>
      </c>
      <c r="AC250" s="1" t="s">
        <v>56</v>
      </c>
      <c r="AD250" s="1" t="s">
        <v>758</v>
      </c>
      <c r="AE250" s="1">
        <v>12301002</v>
      </c>
      <c r="AF250" s="1" t="s">
        <v>392</v>
      </c>
      <c r="AG250" s="4">
        <v>44287</v>
      </c>
      <c r="AH250" s="1">
        <v>300</v>
      </c>
      <c r="AI250" s="1">
        <v>300</v>
      </c>
      <c r="AJ250" s="3">
        <v>1778558.49</v>
      </c>
      <c r="AK250" s="27">
        <v>126035</v>
      </c>
      <c r="AL250" s="1" t="s">
        <v>499</v>
      </c>
    </row>
    <row r="251" spans="1:38" x14ac:dyDescent="0.25">
      <c r="A251" s="7">
        <v>1000</v>
      </c>
      <c r="B251" s="7">
        <v>95000035</v>
      </c>
      <c r="C251" s="1">
        <v>0</v>
      </c>
      <c r="D251" s="1" t="s">
        <v>72</v>
      </c>
      <c r="E251" s="1" t="s">
        <v>73</v>
      </c>
      <c r="F251" s="1" t="s">
        <v>37</v>
      </c>
      <c r="G251" s="1" t="s">
        <v>38</v>
      </c>
      <c r="H251" s="3">
        <v>19600</v>
      </c>
      <c r="I251" s="1">
        <v>4500137050</v>
      </c>
      <c r="J251" s="1">
        <v>200</v>
      </c>
      <c r="K251" s="1" t="str">
        <f t="shared" si="3"/>
        <v>4500137050200</v>
      </c>
      <c r="L251" s="1">
        <v>5105635340</v>
      </c>
      <c r="M251" s="9">
        <v>19600</v>
      </c>
      <c r="N251" s="9">
        <v>19600</v>
      </c>
      <c r="O251" s="4">
        <v>44372</v>
      </c>
      <c r="P251" s="4">
        <v>44337</v>
      </c>
      <c r="Q251" s="7">
        <v>9500</v>
      </c>
      <c r="R251" s="8">
        <v>44265</v>
      </c>
      <c r="S251" s="7" t="s">
        <v>30</v>
      </c>
      <c r="T251" s="1" t="s">
        <v>495</v>
      </c>
      <c r="U251" s="1" t="s">
        <v>496</v>
      </c>
      <c r="V251" s="1"/>
      <c r="W251" s="1"/>
      <c r="X251" s="1"/>
      <c r="Y251" s="1" t="s">
        <v>39</v>
      </c>
      <c r="Z251" s="1">
        <v>1000056515</v>
      </c>
      <c r="AA251" s="1" t="s">
        <v>497</v>
      </c>
      <c r="AB251" s="6" t="s">
        <v>689</v>
      </c>
      <c r="AC251" s="1" t="s">
        <v>56</v>
      </c>
      <c r="AD251" s="1" t="s">
        <v>758</v>
      </c>
      <c r="AE251" s="1">
        <v>12301002</v>
      </c>
      <c r="AF251" s="1" t="s">
        <v>392</v>
      </c>
      <c r="AG251" s="4">
        <v>44287</v>
      </c>
      <c r="AH251" s="1">
        <v>300</v>
      </c>
      <c r="AI251" s="1">
        <v>300</v>
      </c>
      <c r="AJ251" s="3">
        <v>1778558.49</v>
      </c>
      <c r="AK251" s="27">
        <v>126463</v>
      </c>
      <c r="AL251" s="1">
        <v>126463</v>
      </c>
    </row>
    <row r="252" spans="1:38" x14ac:dyDescent="0.25">
      <c r="A252" s="7">
        <v>1000</v>
      </c>
      <c r="B252" s="7">
        <v>95000035</v>
      </c>
      <c r="C252" s="1">
        <v>0</v>
      </c>
      <c r="D252" s="1" t="s">
        <v>72</v>
      </c>
      <c r="E252" s="1" t="s">
        <v>73</v>
      </c>
      <c r="F252" s="1" t="s">
        <v>37</v>
      </c>
      <c r="G252" s="1" t="s">
        <v>38</v>
      </c>
      <c r="H252" s="3">
        <v>19600</v>
      </c>
      <c r="I252" s="1">
        <v>4500137050</v>
      </c>
      <c r="J252" s="1">
        <v>210</v>
      </c>
      <c r="K252" s="1" t="str">
        <f t="shared" si="3"/>
        <v>4500137050210</v>
      </c>
      <c r="L252" s="1">
        <v>5105635341</v>
      </c>
      <c r="M252" s="9">
        <v>19600</v>
      </c>
      <c r="N252" s="9">
        <v>19600</v>
      </c>
      <c r="O252" s="4">
        <v>44372</v>
      </c>
      <c r="P252" s="4">
        <v>44337</v>
      </c>
      <c r="Q252" s="7">
        <v>9500</v>
      </c>
      <c r="R252" s="8">
        <v>44265</v>
      </c>
      <c r="S252" s="7" t="s">
        <v>30</v>
      </c>
      <c r="T252" s="1" t="s">
        <v>495</v>
      </c>
      <c r="U252" s="1" t="s">
        <v>496</v>
      </c>
      <c r="V252" s="1"/>
      <c r="W252" s="1"/>
      <c r="X252" s="1"/>
      <c r="Y252" s="1" t="s">
        <v>39</v>
      </c>
      <c r="Z252" s="1">
        <v>1000056515</v>
      </c>
      <c r="AA252" s="1" t="s">
        <v>497</v>
      </c>
      <c r="AB252" s="6" t="s">
        <v>689</v>
      </c>
      <c r="AC252" s="1" t="s">
        <v>56</v>
      </c>
      <c r="AD252" s="1" t="s">
        <v>758</v>
      </c>
      <c r="AE252" s="1">
        <v>12301002</v>
      </c>
      <c r="AF252" s="1" t="s">
        <v>392</v>
      </c>
      <c r="AG252" s="4">
        <v>44287</v>
      </c>
      <c r="AH252" s="1">
        <v>300</v>
      </c>
      <c r="AI252" s="1">
        <v>300</v>
      </c>
      <c r="AJ252" s="3">
        <v>1778558.49</v>
      </c>
      <c r="AK252" s="27">
        <v>126482</v>
      </c>
      <c r="AL252" s="1">
        <v>126482</v>
      </c>
    </row>
    <row r="253" spans="1:38" x14ac:dyDescent="0.25">
      <c r="A253" s="7">
        <v>1000</v>
      </c>
      <c r="B253" s="7">
        <v>95000035</v>
      </c>
      <c r="C253" s="1">
        <v>0</v>
      </c>
      <c r="D253" s="1" t="s">
        <v>72</v>
      </c>
      <c r="E253" s="1" t="s">
        <v>73</v>
      </c>
      <c r="F253" s="1" t="s">
        <v>37</v>
      </c>
      <c r="G253" s="1" t="s">
        <v>38</v>
      </c>
      <c r="H253" s="3">
        <v>19600</v>
      </c>
      <c r="I253" s="1">
        <v>4500137050</v>
      </c>
      <c r="J253" s="1">
        <v>220</v>
      </c>
      <c r="K253" s="1" t="str">
        <f t="shared" si="3"/>
        <v>4500137050220</v>
      </c>
      <c r="L253" s="1">
        <v>5105635582</v>
      </c>
      <c r="M253" s="9">
        <v>19600</v>
      </c>
      <c r="N253" s="9">
        <v>19600</v>
      </c>
      <c r="O253" s="4">
        <v>44372</v>
      </c>
      <c r="P253" s="4">
        <v>44344</v>
      </c>
      <c r="Q253" s="7">
        <v>9500</v>
      </c>
      <c r="R253" s="8">
        <v>44265</v>
      </c>
      <c r="S253" s="7" t="s">
        <v>30</v>
      </c>
      <c r="T253" s="1" t="s">
        <v>495</v>
      </c>
      <c r="U253" s="1" t="s">
        <v>496</v>
      </c>
      <c r="V253" s="1"/>
      <c r="W253" s="1"/>
      <c r="X253" s="1"/>
      <c r="Y253" s="1" t="s">
        <v>39</v>
      </c>
      <c r="Z253" s="1">
        <v>1000056515</v>
      </c>
      <c r="AA253" s="1" t="s">
        <v>497</v>
      </c>
      <c r="AB253" s="6" t="s">
        <v>689</v>
      </c>
      <c r="AC253" s="1" t="s">
        <v>56</v>
      </c>
      <c r="AD253" s="1" t="s">
        <v>758</v>
      </c>
      <c r="AE253" s="1">
        <v>12301002</v>
      </c>
      <c r="AF253" s="1" t="s">
        <v>392</v>
      </c>
      <c r="AG253" s="4">
        <v>44287</v>
      </c>
      <c r="AH253" s="1">
        <v>300</v>
      </c>
      <c r="AI253" s="1">
        <v>300</v>
      </c>
      <c r="AJ253" s="3">
        <v>1778558.49</v>
      </c>
      <c r="AK253" s="27">
        <v>126937</v>
      </c>
      <c r="AL253" s="1">
        <v>126937</v>
      </c>
    </row>
    <row r="254" spans="1:38" x14ac:dyDescent="0.25">
      <c r="A254" s="7">
        <v>1000</v>
      </c>
      <c r="B254" s="7">
        <v>95000035</v>
      </c>
      <c r="C254" s="1">
        <v>0</v>
      </c>
      <c r="D254" s="1" t="s">
        <v>72</v>
      </c>
      <c r="E254" s="1" t="s">
        <v>73</v>
      </c>
      <c r="F254" s="1" t="s">
        <v>37</v>
      </c>
      <c r="G254" s="1" t="s">
        <v>38</v>
      </c>
      <c r="H254" s="3">
        <v>19600</v>
      </c>
      <c r="I254" s="1">
        <v>4500137050</v>
      </c>
      <c r="J254" s="1">
        <v>270</v>
      </c>
      <c r="K254" s="1" t="str">
        <f t="shared" si="3"/>
        <v>4500137050270</v>
      </c>
      <c r="L254" s="1">
        <v>5105635587</v>
      </c>
      <c r="M254" s="9">
        <v>19600</v>
      </c>
      <c r="N254" s="9">
        <v>19600</v>
      </c>
      <c r="O254" s="4">
        <v>44379</v>
      </c>
      <c r="P254" s="4">
        <v>44351</v>
      </c>
      <c r="Q254" s="7">
        <v>9500</v>
      </c>
      <c r="R254" s="8">
        <v>44265</v>
      </c>
      <c r="S254" s="7" t="s">
        <v>30</v>
      </c>
      <c r="T254" s="1" t="s">
        <v>495</v>
      </c>
      <c r="U254" s="1" t="s">
        <v>496</v>
      </c>
      <c r="V254" s="1"/>
      <c r="W254" s="1"/>
      <c r="X254" s="1"/>
      <c r="Y254" s="1" t="s">
        <v>39</v>
      </c>
      <c r="Z254" s="1">
        <v>1000056515</v>
      </c>
      <c r="AA254" s="1" t="s">
        <v>497</v>
      </c>
      <c r="AB254" s="6" t="s">
        <v>689</v>
      </c>
      <c r="AC254" s="1" t="s">
        <v>56</v>
      </c>
      <c r="AD254" s="1" t="s">
        <v>758</v>
      </c>
      <c r="AE254" s="1">
        <v>12301002</v>
      </c>
      <c r="AF254" s="1" t="s">
        <v>392</v>
      </c>
      <c r="AG254" s="4">
        <v>44287</v>
      </c>
      <c r="AH254" s="1">
        <v>300</v>
      </c>
      <c r="AI254" s="1">
        <v>300</v>
      </c>
      <c r="AJ254" s="3">
        <v>1778558.49</v>
      </c>
      <c r="AK254" s="27">
        <v>127240</v>
      </c>
      <c r="AL254" s="1">
        <v>127240</v>
      </c>
    </row>
    <row r="255" spans="1:38" x14ac:dyDescent="0.25">
      <c r="A255" s="7">
        <v>1000</v>
      </c>
      <c r="B255" s="7">
        <v>95000035</v>
      </c>
      <c r="C255" s="1">
        <v>0</v>
      </c>
      <c r="D255" s="1" t="s">
        <v>72</v>
      </c>
      <c r="E255" s="1" t="s">
        <v>73</v>
      </c>
      <c r="F255" s="1" t="s">
        <v>37</v>
      </c>
      <c r="G255" s="1" t="s">
        <v>38</v>
      </c>
      <c r="H255" s="3">
        <v>19600</v>
      </c>
      <c r="I255" s="1">
        <v>4500137050</v>
      </c>
      <c r="J255" s="1">
        <v>280</v>
      </c>
      <c r="K255" s="1" t="str">
        <f t="shared" si="3"/>
        <v>4500137050280</v>
      </c>
      <c r="L255" s="1">
        <v>5105635588</v>
      </c>
      <c r="M255" s="9">
        <v>19600</v>
      </c>
      <c r="N255" s="9">
        <v>19600</v>
      </c>
      <c r="O255" s="4">
        <v>44379</v>
      </c>
      <c r="P255" s="4">
        <v>44351</v>
      </c>
      <c r="Q255" s="7">
        <v>9500</v>
      </c>
      <c r="R255" s="8">
        <v>44265</v>
      </c>
      <c r="S255" s="7" t="s">
        <v>30</v>
      </c>
      <c r="T255" s="1" t="s">
        <v>495</v>
      </c>
      <c r="U255" s="1" t="s">
        <v>496</v>
      </c>
      <c r="V255" s="1"/>
      <c r="W255" s="1"/>
      <c r="X255" s="1"/>
      <c r="Y255" s="1" t="s">
        <v>39</v>
      </c>
      <c r="Z255" s="1">
        <v>1000056515</v>
      </c>
      <c r="AA255" s="1" t="s">
        <v>497</v>
      </c>
      <c r="AB255" s="6" t="s">
        <v>689</v>
      </c>
      <c r="AC255" s="1" t="s">
        <v>56</v>
      </c>
      <c r="AD255" s="1" t="s">
        <v>758</v>
      </c>
      <c r="AE255" s="1">
        <v>12301002</v>
      </c>
      <c r="AF255" s="1" t="s">
        <v>392</v>
      </c>
      <c r="AG255" s="4">
        <v>44287</v>
      </c>
      <c r="AH255" s="1">
        <v>300</v>
      </c>
      <c r="AI255" s="1">
        <v>300</v>
      </c>
      <c r="AJ255" s="3">
        <v>1778558.49</v>
      </c>
      <c r="AK255" s="27">
        <v>127243</v>
      </c>
      <c r="AL255" s="1">
        <v>127243</v>
      </c>
    </row>
    <row r="256" spans="1:38" x14ac:dyDescent="0.25">
      <c r="A256" s="7">
        <v>1000</v>
      </c>
      <c r="B256" s="7">
        <v>95000035</v>
      </c>
      <c r="C256" s="1">
        <v>0</v>
      </c>
      <c r="D256" s="1" t="s">
        <v>72</v>
      </c>
      <c r="E256" s="1" t="s">
        <v>73</v>
      </c>
      <c r="F256" s="1" t="s">
        <v>37</v>
      </c>
      <c r="G256" s="1" t="s">
        <v>38</v>
      </c>
      <c r="H256" s="3">
        <v>19600</v>
      </c>
      <c r="I256" s="1">
        <v>4500137050</v>
      </c>
      <c r="J256" s="1">
        <v>290</v>
      </c>
      <c r="K256" s="1" t="str">
        <f t="shared" si="3"/>
        <v>4500137050290</v>
      </c>
      <c r="L256" s="1">
        <v>5105635589</v>
      </c>
      <c r="M256" s="9">
        <v>19600</v>
      </c>
      <c r="N256" s="9">
        <v>19600</v>
      </c>
      <c r="O256" s="4">
        <v>44379</v>
      </c>
      <c r="P256" s="4">
        <v>44351</v>
      </c>
      <c r="Q256" s="7">
        <v>9500</v>
      </c>
      <c r="R256" s="8">
        <v>44265</v>
      </c>
      <c r="S256" s="7" t="s">
        <v>30</v>
      </c>
      <c r="T256" s="1" t="s">
        <v>495</v>
      </c>
      <c r="U256" s="1" t="s">
        <v>496</v>
      </c>
      <c r="V256" s="1"/>
      <c r="W256" s="1"/>
      <c r="X256" s="1"/>
      <c r="Y256" s="1" t="s">
        <v>39</v>
      </c>
      <c r="Z256" s="1">
        <v>1000056515</v>
      </c>
      <c r="AA256" s="1" t="s">
        <v>497</v>
      </c>
      <c r="AB256" s="6" t="s">
        <v>689</v>
      </c>
      <c r="AC256" s="1" t="s">
        <v>56</v>
      </c>
      <c r="AD256" s="1" t="s">
        <v>758</v>
      </c>
      <c r="AE256" s="1">
        <v>12301002</v>
      </c>
      <c r="AF256" s="1" t="s">
        <v>392</v>
      </c>
      <c r="AG256" s="4">
        <v>44287</v>
      </c>
      <c r="AH256" s="1">
        <v>300</v>
      </c>
      <c r="AI256" s="1">
        <v>300</v>
      </c>
      <c r="AJ256" s="3">
        <v>1778558.49</v>
      </c>
      <c r="AK256" s="27">
        <v>127246</v>
      </c>
      <c r="AL256" s="1">
        <v>127246</v>
      </c>
    </row>
    <row r="257" spans="1:38" x14ac:dyDescent="0.25">
      <c r="A257" s="7">
        <v>1000</v>
      </c>
      <c r="B257" s="7">
        <v>95000035</v>
      </c>
      <c r="C257" s="1">
        <v>0</v>
      </c>
      <c r="D257" s="1" t="s">
        <v>72</v>
      </c>
      <c r="E257" s="1" t="s">
        <v>73</v>
      </c>
      <c r="F257" s="1" t="s">
        <v>37</v>
      </c>
      <c r="G257" s="1" t="s">
        <v>38</v>
      </c>
      <c r="H257" s="3">
        <v>19600</v>
      </c>
      <c r="I257" s="1">
        <v>4500137050</v>
      </c>
      <c r="J257" s="1">
        <v>300</v>
      </c>
      <c r="K257" s="1" t="str">
        <f t="shared" si="3"/>
        <v>4500137050300</v>
      </c>
      <c r="L257" s="1">
        <v>5105636415</v>
      </c>
      <c r="M257" s="9">
        <v>19600</v>
      </c>
      <c r="N257" s="9">
        <v>19600</v>
      </c>
      <c r="O257" s="4">
        <v>44385</v>
      </c>
      <c r="P257" s="4">
        <v>44358</v>
      </c>
      <c r="Q257" s="7">
        <v>9500</v>
      </c>
      <c r="R257" s="8">
        <v>44265</v>
      </c>
      <c r="S257" s="7" t="s">
        <v>30</v>
      </c>
      <c r="T257" s="1" t="s">
        <v>495</v>
      </c>
      <c r="U257" s="1" t="s">
        <v>496</v>
      </c>
      <c r="V257" s="1"/>
      <c r="W257" s="1"/>
      <c r="X257" s="1"/>
      <c r="Y257" s="1" t="s">
        <v>39</v>
      </c>
      <c r="Z257" s="1">
        <v>1000056515</v>
      </c>
      <c r="AA257" s="1" t="s">
        <v>497</v>
      </c>
      <c r="AB257" s="6" t="s">
        <v>689</v>
      </c>
      <c r="AC257" s="1" t="s">
        <v>56</v>
      </c>
      <c r="AD257" s="1" t="s">
        <v>758</v>
      </c>
      <c r="AE257" s="1">
        <v>12301002</v>
      </c>
      <c r="AF257" s="1" t="s">
        <v>392</v>
      </c>
      <c r="AG257" s="4">
        <v>44287</v>
      </c>
      <c r="AH257" s="1">
        <v>300</v>
      </c>
      <c r="AI257" s="1">
        <v>300</v>
      </c>
      <c r="AJ257" s="3">
        <v>1778558.49</v>
      </c>
      <c r="AK257" s="27">
        <v>127731</v>
      </c>
      <c r="AL257" s="1">
        <v>127731</v>
      </c>
    </row>
    <row r="258" spans="1:38" x14ac:dyDescent="0.25">
      <c r="A258" s="7">
        <v>1000</v>
      </c>
      <c r="B258" s="7">
        <v>95000035</v>
      </c>
      <c r="C258" s="1">
        <v>0</v>
      </c>
      <c r="D258" s="1" t="s">
        <v>72</v>
      </c>
      <c r="E258" s="1" t="s">
        <v>73</v>
      </c>
      <c r="F258" s="1" t="s">
        <v>37</v>
      </c>
      <c r="G258" s="1" t="s">
        <v>38</v>
      </c>
      <c r="H258" s="3">
        <v>19600</v>
      </c>
      <c r="I258" s="1">
        <v>4500137050</v>
      </c>
      <c r="J258" s="1">
        <v>310</v>
      </c>
      <c r="K258" s="1" t="str">
        <f t="shared" ref="K258:K321" si="4">CONCATENATE(I258,J258)</f>
        <v>4500137050310</v>
      </c>
      <c r="L258" s="1">
        <v>5105636416</v>
      </c>
      <c r="M258" s="9">
        <v>19600</v>
      </c>
      <c r="N258" s="9">
        <v>19600</v>
      </c>
      <c r="O258" s="4">
        <v>44385</v>
      </c>
      <c r="P258" s="4">
        <v>44358</v>
      </c>
      <c r="Q258" s="7">
        <v>9500</v>
      </c>
      <c r="R258" s="8">
        <v>44265</v>
      </c>
      <c r="S258" s="7" t="s">
        <v>30</v>
      </c>
      <c r="T258" s="1" t="s">
        <v>495</v>
      </c>
      <c r="U258" s="1" t="s">
        <v>496</v>
      </c>
      <c r="V258" s="1"/>
      <c r="W258" s="1"/>
      <c r="X258" s="1"/>
      <c r="Y258" s="1" t="s">
        <v>39</v>
      </c>
      <c r="Z258" s="1">
        <v>1000056515</v>
      </c>
      <c r="AA258" s="1" t="s">
        <v>497</v>
      </c>
      <c r="AB258" s="6" t="s">
        <v>689</v>
      </c>
      <c r="AC258" s="1" t="s">
        <v>56</v>
      </c>
      <c r="AD258" s="1" t="s">
        <v>758</v>
      </c>
      <c r="AE258" s="1">
        <v>12301002</v>
      </c>
      <c r="AF258" s="1" t="s">
        <v>392</v>
      </c>
      <c r="AG258" s="4">
        <v>44287</v>
      </c>
      <c r="AH258" s="1">
        <v>300</v>
      </c>
      <c r="AI258" s="1">
        <v>300</v>
      </c>
      <c r="AJ258" s="3">
        <v>1778558.49</v>
      </c>
      <c r="AK258" s="27">
        <v>127736</v>
      </c>
      <c r="AL258" s="1">
        <v>127736</v>
      </c>
    </row>
    <row r="259" spans="1:38" x14ac:dyDescent="0.25">
      <c r="A259" s="7">
        <v>1000</v>
      </c>
      <c r="B259" s="7">
        <v>95000035</v>
      </c>
      <c r="C259" s="1">
        <v>0</v>
      </c>
      <c r="D259" s="1" t="s">
        <v>72</v>
      </c>
      <c r="E259" s="1" t="s">
        <v>73</v>
      </c>
      <c r="F259" s="1" t="s">
        <v>37</v>
      </c>
      <c r="G259" s="1" t="s">
        <v>38</v>
      </c>
      <c r="H259" s="3">
        <v>19600</v>
      </c>
      <c r="I259" s="1">
        <v>4500137050</v>
      </c>
      <c r="J259" s="1">
        <v>320</v>
      </c>
      <c r="K259" s="1" t="str">
        <f t="shared" si="4"/>
        <v>4500137050320</v>
      </c>
      <c r="L259" s="1">
        <v>5105636417</v>
      </c>
      <c r="M259" s="9">
        <v>19600</v>
      </c>
      <c r="N259" s="9">
        <v>19600</v>
      </c>
      <c r="O259" s="4">
        <v>44385</v>
      </c>
      <c r="P259" s="4">
        <v>44358</v>
      </c>
      <c r="Q259" s="7">
        <v>9500</v>
      </c>
      <c r="R259" s="8">
        <v>44265</v>
      </c>
      <c r="S259" s="7" t="s">
        <v>30</v>
      </c>
      <c r="T259" s="1" t="s">
        <v>495</v>
      </c>
      <c r="U259" s="1" t="s">
        <v>496</v>
      </c>
      <c r="V259" s="1"/>
      <c r="W259" s="1"/>
      <c r="X259" s="1"/>
      <c r="Y259" s="1" t="s">
        <v>39</v>
      </c>
      <c r="Z259" s="1">
        <v>1000056515</v>
      </c>
      <c r="AA259" s="1" t="s">
        <v>497</v>
      </c>
      <c r="AB259" s="6" t="s">
        <v>689</v>
      </c>
      <c r="AC259" s="1" t="s">
        <v>56</v>
      </c>
      <c r="AD259" s="1" t="s">
        <v>758</v>
      </c>
      <c r="AE259" s="1">
        <v>12301002</v>
      </c>
      <c r="AF259" s="1" t="s">
        <v>392</v>
      </c>
      <c r="AG259" s="4">
        <v>44287</v>
      </c>
      <c r="AH259" s="1">
        <v>300</v>
      </c>
      <c r="AI259" s="1">
        <v>300</v>
      </c>
      <c r="AJ259" s="3">
        <v>1778558.49</v>
      </c>
      <c r="AK259" s="27">
        <v>127740</v>
      </c>
      <c r="AL259" s="1">
        <v>127740</v>
      </c>
    </row>
    <row r="260" spans="1:38" x14ac:dyDescent="0.25">
      <c r="A260" s="7">
        <v>1000</v>
      </c>
      <c r="B260" s="7">
        <v>95000035</v>
      </c>
      <c r="C260" s="1">
        <v>0</v>
      </c>
      <c r="D260" s="1" t="s">
        <v>72</v>
      </c>
      <c r="E260" s="1" t="s">
        <v>73</v>
      </c>
      <c r="F260" s="1" t="s">
        <v>37</v>
      </c>
      <c r="G260" s="1" t="s">
        <v>38</v>
      </c>
      <c r="H260" s="3">
        <v>19600</v>
      </c>
      <c r="I260" s="1">
        <v>4500137050</v>
      </c>
      <c r="J260" s="1">
        <v>330</v>
      </c>
      <c r="K260" s="1" t="str">
        <f t="shared" si="4"/>
        <v>4500137050330</v>
      </c>
      <c r="L260" s="1">
        <v>5105636418</v>
      </c>
      <c r="M260" s="9">
        <v>19600</v>
      </c>
      <c r="N260" s="9">
        <v>19600</v>
      </c>
      <c r="O260" s="4">
        <v>44391</v>
      </c>
      <c r="P260" s="4">
        <v>44363</v>
      </c>
      <c r="Q260" s="7">
        <v>9500</v>
      </c>
      <c r="R260" s="8">
        <v>44265</v>
      </c>
      <c r="S260" s="7" t="s">
        <v>30</v>
      </c>
      <c r="T260" s="1" t="s">
        <v>495</v>
      </c>
      <c r="U260" s="1" t="s">
        <v>496</v>
      </c>
      <c r="V260" s="1"/>
      <c r="W260" s="1"/>
      <c r="X260" s="1"/>
      <c r="Y260" s="1" t="s">
        <v>39</v>
      </c>
      <c r="Z260" s="1">
        <v>1000056515</v>
      </c>
      <c r="AA260" s="1" t="s">
        <v>497</v>
      </c>
      <c r="AB260" s="6" t="s">
        <v>689</v>
      </c>
      <c r="AC260" s="1" t="s">
        <v>56</v>
      </c>
      <c r="AD260" s="1" t="s">
        <v>758</v>
      </c>
      <c r="AE260" s="1">
        <v>12301002</v>
      </c>
      <c r="AF260" s="1" t="s">
        <v>392</v>
      </c>
      <c r="AG260" s="4">
        <v>44287</v>
      </c>
      <c r="AH260" s="1">
        <v>300</v>
      </c>
      <c r="AI260" s="1">
        <v>300</v>
      </c>
      <c r="AJ260" s="3">
        <v>1778558.49</v>
      </c>
      <c r="AK260" s="27">
        <v>127915</v>
      </c>
      <c r="AL260" s="1">
        <v>127915</v>
      </c>
    </row>
    <row r="261" spans="1:38" x14ac:dyDescent="0.25">
      <c r="A261" s="7">
        <v>1000</v>
      </c>
      <c r="B261" s="7">
        <v>54000904</v>
      </c>
      <c r="C261" s="1">
        <v>0</v>
      </c>
      <c r="D261" s="1" t="s">
        <v>35</v>
      </c>
      <c r="E261" s="1" t="s">
        <v>36</v>
      </c>
      <c r="F261" s="1" t="s">
        <v>37</v>
      </c>
      <c r="G261" s="1" t="s">
        <v>38</v>
      </c>
      <c r="H261" s="3">
        <v>6619.56</v>
      </c>
      <c r="I261" s="1">
        <v>4500114508</v>
      </c>
      <c r="J261" s="1">
        <v>90</v>
      </c>
      <c r="K261" s="1" t="str">
        <f t="shared" si="4"/>
        <v>450011450890</v>
      </c>
      <c r="L261" s="1">
        <v>5105631832</v>
      </c>
      <c r="M261" s="9">
        <v>19702.5</v>
      </c>
      <c r="N261" s="9">
        <v>19702.5</v>
      </c>
      <c r="O261" s="4">
        <v>44364</v>
      </c>
      <c r="P261" s="4">
        <v>44308</v>
      </c>
      <c r="Q261" s="7">
        <v>5400</v>
      </c>
      <c r="R261" s="8">
        <v>44236</v>
      </c>
      <c r="S261" s="7" t="s">
        <v>30</v>
      </c>
      <c r="T261" s="1" t="s">
        <v>139</v>
      </c>
      <c r="U261" s="1"/>
      <c r="V261" s="1"/>
      <c r="W261" s="1"/>
      <c r="X261" s="1"/>
      <c r="Y261" s="1" t="s">
        <v>39</v>
      </c>
      <c r="Z261" s="1">
        <v>1000048604</v>
      </c>
      <c r="AA261" s="1" t="s">
        <v>143</v>
      </c>
      <c r="AB261" s="6" t="s">
        <v>637</v>
      </c>
      <c r="AC261" s="1" t="s">
        <v>127</v>
      </c>
      <c r="AD261" s="1" t="s">
        <v>757</v>
      </c>
      <c r="AE261" s="1">
        <v>12301003</v>
      </c>
      <c r="AF261" s="1" t="s">
        <v>125</v>
      </c>
      <c r="AG261" s="4">
        <v>44256</v>
      </c>
      <c r="AH261" s="1">
        <v>120</v>
      </c>
      <c r="AI261" s="1">
        <v>120</v>
      </c>
      <c r="AJ261" s="3">
        <v>58961.35</v>
      </c>
      <c r="AK261" s="27">
        <v>5105</v>
      </c>
      <c r="AL261" s="1">
        <v>5105</v>
      </c>
    </row>
    <row r="262" spans="1:38" x14ac:dyDescent="0.25">
      <c r="A262" s="7">
        <v>1000</v>
      </c>
      <c r="B262" s="7">
        <v>54000902</v>
      </c>
      <c r="C262" s="1">
        <v>0</v>
      </c>
      <c r="D262" s="1" t="s">
        <v>35</v>
      </c>
      <c r="E262" s="1" t="s">
        <v>36</v>
      </c>
      <c r="F262" s="1" t="s">
        <v>37</v>
      </c>
      <c r="G262" s="1" t="s">
        <v>38</v>
      </c>
      <c r="H262" s="3">
        <v>568.75</v>
      </c>
      <c r="I262" s="1">
        <v>4500114508</v>
      </c>
      <c r="J262" s="1">
        <v>80</v>
      </c>
      <c r="K262" s="1" t="str">
        <f t="shared" si="4"/>
        <v>450011450880</v>
      </c>
      <c r="L262" s="1">
        <v>5105631832</v>
      </c>
      <c r="M262" s="9">
        <v>19702.5</v>
      </c>
      <c r="N262" s="9">
        <v>19702.5</v>
      </c>
      <c r="O262" s="4">
        <v>44364</v>
      </c>
      <c r="P262" s="4">
        <v>44308</v>
      </c>
      <c r="Q262" s="7">
        <v>5400</v>
      </c>
      <c r="R262" s="8">
        <v>44186</v>
      </c>
      <c r="S262" s="7" t="s">
        <v>30</v>
      </c>
      <c r="T262" s="1" t="s">
        <v>139</v>
      </c>
      <c r="U262" s="1"/>
      <c r="V262" s="1"/>
      <c r="W262" s="1"/>
      <c r="X262" s="1"/>
      <c r="Y262" s="1" t="s">
        <v>39</v>
      </c>
      <c r="Z262" s="1">
        <v>1000048604</v>
      </c>
      <c r="AA262" s="1" t="s">
        <v>143</v>
      </c>
      <c r="AB262" s="6" t="s">
        <v>637</v>
      </c>
      <c r="AC262" s="1" t="s">
        <v>81</v>
      </c>
      <c r="AD262" s="1" t="s">
        <v>757</v>
      </c>
      <c r="AE262" s="1">
        <v>12301003</v>
      </c>
      <c r="AF262" s="1" t="s">
        <v>125</v>
      </c>
      <c r="AG262" s="4">
        <v>44197</v>
      </c>
      <c r="AH262" s="1">
        <v>120</v>
      </c>
      <c r="AI262" s="1">
        <v>120</v>
      </c>
      <c r="AJ262" s="3">
        <v>78963.520000000004</v>
      </c>
      <c r="AK262" s="27">
        <v>5105</v>
      </c>
      <c r="AL262" s="1">
        <v>5105</v>
      </c>
    </row>
    <row r="263" spans="1:38" x14ac:dyDescent="0.25">
      <c r="A263" s="7">
        <v>1000</v>
      </c>
      <c r="B263" s="7">
        <v>54001188</v>
      </c>
      <c r="C263" s="1">
        <v>0</v>
      </c>
      <c r="D263" s="1" t="s">
        <v>35</v>
      </c>
      <c r="E263" s="1" t="s">
        <v>36</v>
      </c>
      <c r="F263" s="1" t="s">
        <v>37</v>
      </c>
      <c r="G263" s="1" t="s">
        <v>38</v>
      </c>
      <c r="H263" s="3">
        <v>19726.03</v>
      </c>
      <c r="I263" s="1">
        <v>4500137853</v>
      </c>
      <c r="J263" s="1">
        <v>50</v>
      </c>
      <c r="K263" s="1" t="str">
        <f t="shared" si="4"/>
        <v>450013785350</v>
      </c>
      <c r="L263" s="1">
        <v>5105633981</v>
      </c>
      <c r="M263" s="9">
        <v>19726.03</v>
      </c>
      <c r="N263" s="9">
        <v>19726.03</v>
      </c>
      <c r="O263" s="4">
        <v>44365</v>
      </c>
      <c r="P263" s="4">
        <v>44331</v>
      </c>
      <c r="Q263" s="7">
        <v>5400</v>
      </c>
      <c r="R263" s="8">
        <v>44312</v>
      </c>
      <c r="S263" s="7" t="s">
        <v>30</v>
      </c>
      <c r="T263" s="1" t="s">
        <v>252</v>
      </c>
      <c r="U263" s="1"/>
      <c r="V263" s="1"/>
      <c r="W263" s="1"/>
      <c r="X263" s="1"/>
      <c r="Y263" s="1" t="s">
        <v>39</v>
      </c>
      <c r="Z263" s="1">
        <v>1000056836</v>
      </c>
      <c r="AA263" s="1" t="s">
        <v>242</v>
      </c>
      <c r="AB263" s="6" t="s">
        <v>700</v>
      </c>
      <c r="AC263" s="1" t="s">
        <v>81</v>
      </c>
      <c r="AD263" s="1" t="s">
        <v>757</v>
      </c>
      <c r="AE263" s="1">
        <v>12301003</v>
      </c>
      <c r="AF263" s="1" t="s">
        <v>125</v>
      </c>
      <c r="AG263" s="4">
        <v>44317</v>
      </c>
      <c r="AH263" s="1">
        <v>120</v>
      </c>
      <c r="AI263" s="1">
        <v>120</v>
      </c>
      <c r="AJ263" s="3">
        <v>35856.69</v>
      </c>
      <c r="AK263" s="27">
        <v>409</v>
      </c>
      <c r="AL263" s="1">
        <v>409</v>
      </c>
    </row>
    <row r="264" spans="1:38" x14ac:dyDescent="0.25">
      <c r="A264" s="7">
        <v>1000</v>
      </c>
      <c r="B264" s="7">
        <v>78000049</v>
      </c>
      <c r="C264" s="1">
        <v>0</v>
      </c>
      <c r="D264" s="1" t="s">
        <v>83</v>
      </c>
      <c r="E264" s="1" t="s">
        <v>84</v>
      </c>
      <c r="F264" s="1" t="s">
        <v>37</v>
      </c>
      <c r="G264" s="1" t="s">
        <v>38</v>
      </c>
      <c r="H264" s="3">
        <v>20556.259999999998</v>
      </c>
      <c r="I264" s="1">
        <v>4500136550</v>
      </c>
      <c r="J264" s="1">
        <v>10</v>
      </c>
      <c r="K264" s="1" t="str">
        <f t="shared" si="4"/>
        <v>450013655010</v>
      </c>
      <c r="L264" s="1">
        <v>5105633078</v>
      </c>
      <c r="M264" s="9">
        <v>20556.259999999998</v>
      </c>
      <c r="N264" s="9">
        <v>20556.259999999998</v>
      </c>
      <c r="O264" s="4">
        <v>44357</v>
      </c>
      <c r="P264" s="4">
        <v>44328</v>
      </c>
      <c r="Q264" s="7">
        <v>7800</v>
      </c>
      <c r="R264" s="8">
        <v>44330</v>
      </c>
      <c r="S264" s="7" t="s">
        <v>30</v>
      </c>
      <c r="T264" s="1" t="s">
        <v>387</v>
      </c>
      <c r="U264" s="1"/>
      <c r="V264" s="1"/>
      <c r="W264" s="1"/>
      <c r="X264" s="1"/>
      <c r="Y264" s="1" t="s">
        <v>31</v>
      </c>
      <c r="Z264" s="1">
        <v>100612</v>
      </c>
      <c r="AA264" s="1" t="s">
        <v>86</v>
      </c>
      <c r="AB264" s="6" t="s">
        <v>627</v>
      </c>
      <c r="AC264" s="1" t="s">
        <v>41</v>
      </c>
      <c r="AD264" s="1" t="s">
        <v>756</v>
      </c>
      <c r="AE264" s="1">
        <v>12307001</v>
      </c>
      <c r="AF264" s="1" t="s">
        <v>384</v>
      </c>
      <c r="AG264" s="4">
        <v>44317</v>
      </c>
      <c r="AH264" s="1"/>
      <c r="AI264" s="1"/>
      <c r="AJ264" s="3">
        <v>22845.5</v>
      </c>
      <c r="AK264" s="27">
        <v>39224</v>
      </c>
      <c r="AL264" s="1">
        <v>39224</v>
      </c>
    </row>
    <row r="265" spans="1:38" x14ac:dyDescent="0.25">
      <c r="A265" s="7">
        <v>1000</v>
      </c>
      <c r="B265" s="7">
        <v>95000207</v>
      </c>
      <c r="C265" s="1">
        <v>0</v>
      </c>
      <c r="D265" s="1" t="s">
        <v>72</v>
      </c>
      <c r="E265" s="1" t="s">
        <v>73</v>
      </c>
      <c r="F265" s="1" t="s">
        <v>37</v>
      </c>
      <c r="G265" s="1" t="s">
        <v>38</v>
      </c>
      <c r="H265" s="3">
        <v>21308.09</v>
      </c>
      <c r="I265" s="1">
        <v>4500139952</v>
      </c>
      <c r="J265" s="1">
        <v>10</v>
      </c>
      <c r="K265" s="1" t="str">
        <f t="shared" si="4"/>
        <v>450013995210</v>
      </c>
      <c r="L265" s="1">
        <v>5105636220</v>
      </c>
      <c r="M265" s="9">
        <v>21308.09</v>
      </c>
      <c r="N265" s="9">
        <v>21308.09</v>
      </c>
      <c r="O265" s="4">
        <v>44382</v>
      </c>
      <c r="P265" s="4">
        <v>44351</v>
      </c>
      <c r="Q265" s="7">
        <v>9500</v>
      </c>
      <c r="R265" s="8">
        <v>44361</v>
      </c>
      <c r="S265" s="7" t="s">
        <v>30</v>
      </c>
      <c r="T265" s="1" t="s">
        <v>615</v>
      </c>
      <c r="U265" s="1"/>
      <c r="V265" s="1"/>
      <c r="W265" s="1"/>
      <c r="X265" s="1"/>
      <c r="Y265" s="1" t="s">
        <v>39</v>
      </c>
      <c r="Z265" s="1">
        <v>1000057696</v>
      </c>
      <c r="AA265" s="1" t="s">
        <v>617</v>
      </c>
      <c r="AB265" s="6" t="s">
        <v>737</v>
      </c>
      <c r="AC265" s="1" t="s">
        <v>56</v>
      </c>
      <c r="AD265" s="1" t="s">
        <v>758</v>
      </c>
      <c r="AE265" s="1">
        <v>12301002</v>
      </c>
      <c r="AF265" s="1" t="s">
        <v>392</v>
      </c>
      <c r="AG265" s="4">
        <v>44378</v>
      </c>
      <c r="AH265" s="1">
        <v>300</v>
      </c>
      <c r="AI265" s="1">
        <v>300</v>
      </c>
      <c r="AJ265" s="3">
        <v>210253.62</v>
      </c>
      <c r="AK265" s="27">
        <v>200751</v>
      </c>
      <c r="AL265" s="1">
        <v>200751</v>
      </c>
    </row>
    <row r="266" spans="1:38" x14ac:dyDescent="0.25">
      <c r="A266" s="7">
        <v>1000</v>
      </c>
      <c r="B266" s="7">
        <v>95000037</v>
      </c>
      <c r="C266" s="1">
        <v>0</v>
      </c>
      <c r="D266" s="1" t="s">
        <v>72</v>
      </c>
      <c r="E266" s="1" t="s">
        <v>73</v>
      </c>
      <c r="F266" s="1" t="s">
        <v>37</v>
      </c>
      <c r="G266" s="1" t="s">
        <v>38</v>
      </c>
      <c r="H266" s="3">
        <v>21343.5</v>
      </c>
      <c r="I266" s="1">
        <v>4500136504</v>
      </c>
      <c r="J266" s="1">
        <v>20</v>
      </c>
      <c r="K266" s="1" t="str">
        <f t="shared" si="4"/>
        <v>450013650420</v>
      </c>
      <c r="L266" s="1">
        <v>5105628718</v>
      </c>
      <c r="M266" s="9">
        <v>21343.5</v>
      </c>
      <c r="N266" s="9">
        <v>21343.5</v>
      </c>
      <c r="O266" s="4">
        <v>44301</v>
      </c>
      <c r="P266" s="4">
        <v>44266</v>
      </c>
      <c r="Q266" s="7">
        <v>9500</v>
      </c>
      <c r="R266" s="8">
        <v>44251</v>
      </c>
      <c r="S266" s="7" t="s">
        <v>30</v>
      </c>
      <c r="T266" s="1" t="s">
        <v>505</v>
      </c>
      <c r="U266" s="1" t="s">
        <v>506</v>
      </c>
      <c r="V266" s="1"/>
      <c r="W266" s="1"/>
      <c r="X266" s="1"/>
      <c r="Y266" s="1" t="s">
        <v>39</v>
      </c>
      <c r="Z266" s="1">
        <v>1000050508</v>
      </c>
      <c r="AA266" s="1" t="s">
        <v>275</v>
      </c>
      <c r="AB266" s="6" t="s">
        <v>634</v>
      </c>
      <c r="AC266" s="1" t="s">
        <v>56</v>
      </c>
      <c r="AD266" s="1" t="s">
        <v>758</v>
      </c>
      <c r="AE266" s="1">
        <v>12301002</v>
      </c>
      <c r="AF266" s="1" t="s">
        <v>392</v>
      </c>
      <c r="AG266" s="4">
        <v>44256</v>
      </c>
      <c r="AH266" s="1">
        <v>300</v>
      </c>
      <c r="AI266" s="1">
        <v>300</v>
      </c>
      <c r="AJ266" s="3">
        <v>150070.5</v>
      </c>
      <c r="AK266" s="27">
        <v>339</v>
      </c>
      <c r="AL266" s="1">
        <v>339</v>
      </c>
    </row>
    <row r="267" spans="1:38" x14ac:dyDescent="0.25">
      <c r="A267" s="7">
        <v>1000</v>
      </c>
      <c r="B267" s="7">
        <v>54000978</v>
      </c>
      <c r="C267" s="1">
        <v>0</v>
      </c>
      <c r="D267" s="1" t="s">
        <v>35</v>
      </c>
      <c r="E267" s="1" t="s">
        <v>36</v>
      </c>
      <c r="F267" s="1" t="s">
        <v>37</v>
      </c>
      <c r="G267" s="1" t="s">
        <v>38</v>
      </c>
      <c r="H267" s="3">
        <v>21548.13</v>
      </c>
      <c r="I267" s="1">
        <v>4500118347</v>
      </c>
      <c r="J267" s="1">
        <v>80</v>
      </c>
      <c r="K267" s="1" t="str">
        <f t="shared" si="4"/>
        <v>450011834780</v>
      </c>
      <c r="L267" s="1">
        <v>5105629330</v>
      </c>
      <c r="M267" s="9">
        <v>21548.13</v>
      </c>
      <c r="N267" s="9">
        <v>21548.13</v>
      </c>
      <c r="O267" s="4">
        <v>44312</v>
      </c>
      <c r="P267" s="4">
        <v>44277</v>
      </c>
      <c r="Q267" s="7">
        <v>5400</v>
      </c>
      <c r="R267" s="8">
        <v>44252</v>
      </c>
      <c r="S267" s="7" t="s">
        <v>30</v>
      </c>
      <c r="T267" s="1" t="s">
        <v>152</v>
      </c>
      <c r="U267" s="1"/>
      <c r="V267" s="1"/>
      <c r="W267" s="1"/>
      <c r="X267" s="1"/>
      <c r="Y267" s="1" t="s">
        <v>39</v>
      </c>
      <c r="Z267" s="1">
        <v>1000048378</v>
      </c>
      <c r="AA267" s="1" t="s">
        <v>105</v>
      </c>
      <c r="AB267" s="6" t="s">
        <v>635</v>
      </c>
      <c r="AC267" s="1" t="s">
        <v>44</v>
      </c>
      <c r="AD267" s="1" t="s">
        <v>757</v>
      </c>
      <c r="AE267" s="1">
        <v>12301003</v>
      </c>
      <c r="AF267" s="1" t="s">
        <v>125</v>
      </c>
      <c r="AG267" s="4">
        <v>44256</v>
      </c>
      <c r="AH267" s="1">
        <v>120</v>
      </c>
      <c r="AI267" s="1">
        <v>120</v>
      </c>
      <c r="AJ267" s="3">
        <v>27314.69</v>
      </c>
      <c r="AK267" s="27">
        <v>6700</v>
      </c>
      <c r="AL267" s="1">
        <v>6700</v>
      </c>
    </row>
    <row r="268" spans="1:38" x14ac:dyDescent="0.25">
      <c r="A268" s="7">
        <v>1000</v>
      </c>
      <c r="B268" s="7">
        <v>95000057</v>
      </c>
      <c r="C268" s="1">
        <v>0</v>
      </c>
      <c r="D268" s="1" t="s">
        <v>72</v>
      </c>
      <c r="E268" s="1" t="s">
        <v>73</v>
      </c>
      <c r="F268" s="1" t="s">
        <v>37</v>
      </c>
      <c r="G268" s="1" t="s">
        <v>38</v>
      </c>
      <c r="H268" s="3">
        <v>21904.5</v>
      </c>
      <c r="I268" s="1">
        <v>4500138002</v>
      </c>
      <c r="J268" s="1">
        <v>10</v>
      </c>
      <c r="K268" s="1" t="str">
        <f t="shared" si="4"/>
        <v>450013800210</v>
      </c>
      <c r="L268" s="1">
        <v>5105629596</v>
      </c>
      <c r="M268" s="9">
        <v>21904.5</v>
      </c>
      <c r="N268" s="9">
        <v>21904.5</v>
      </c>
      <c r="O268" s="4">
        <v>44302</v>
      </c>
      <c r="P268" s="4">
        <v>44238</v>
      </c>
      <c r="Q268" s="7">
        <v>9500</v>
      </c>
      <c r="R268" s="8">
        <v>44278</v>
      </c>
      <c r="S268" s="7" t="s">
        <v>30</v>
      </c>
      <c r="T268" s="1" t="s">
        <v>544</v>
      </c>
      <c r="U268" s="1" t="s">
        <v>545</v>
      </c>
      <c r="V268" s="1"/>
      <c r="W268" s="1"/>
      <c r="X268" s="1"/>
      <c r="Y268" s="1" t="s">
        <v>39</v>
      </c>
      <c r="Z268" s="1">
        <v>1000052263</v>
      </c>
      <c r="AA268" s="1" t="s">
        <v>546</v>
      </c>
      <c r="AB268" s="6" t="s">
        <v>694</v>
      </c>
      <c r="AC268" s="1" t="s">
        <v>56</v>
      </c>
      <c r="AD268" s="1" t="s">
        <v>758</v>
      </c>
      <c r="AE268" s="1">
        <v>12301002</v>
      </c>
      <c r="AF268" s="1" t="s">
        <v>392</v>
      </c>
      <c r="AG268" s="4">
        <v>44287</v>
      </c>
      <c r="AH268" s="1">
        <v>300</v>
      </c>
      <c r="AI268" s="1">
        <v>300</v>
      </c>
      <c r="AJ268" s="3">
        <v>2050373.8</v>
      </c>
      <c r="AK268" s="27">
        <v>179370</v>
      </c>
      <c r="AL268" s="1">
        <v>179370</v>
      </c>
    </row>
    <row r="269" spans="1:38" x14ac:dyDescent="0.25">
      <c r="A269" s="7">
        <v>1000</v>
      </c>
      <c r="B269" s="7">
        <v>95000057</v>
      </c>
      <c r="C269" s="1">
        <v>0</v>
      </c>
      <c r="D269" s="1" t="s">
        <v>72</v>
      </c>
      <c r="E269" s="1" t="s">
        <v>73</v>
      </c>
      <c r="F269" s="1" t="s">
        <v>37</v>
      </c>
      <c r="G269" s="1" t="s">
        <v>38</v>
      </c>
      <c r="H269" s="3">
        <v>-21904.5</v>
      </c>
      <c r="I269" s="1">
        <v>4500138002</v>
      </c>
      <c r="J269" s="1">
        <v>10</v>
      </c>
      <c r="K269" s="1" t="str">
        <f t="shared" si="4"/>
        <v>450013800210</v>
      </c>
      <c r="L269" s="1">
        <v>5105629596</v>
      </c>
      <c r="M269" s="9">
        <v>21904.5</v>
      </c>
      <c r="N269" s="9">
        <v>21904.5</v>
      </c>
      <c r="O269" s="4">
        <v>44302</v>
      </c>
      <c r="P269" s="4">
        <v>44238</v>
      </c>
      <c r="Q269" s="7">
        <v>9500</v>
      </c>
      <c r="R269" s="8">
        <v>44278</v>
      </c>
      <c r="S269" s="7" t="s">
        <v>30</v>
      </c>
      <c r="T269" s="1" t="s">
        <v>544</v>
      </c>
      <c r="U269" s="1" t="s">
        <v>545</v>
      </c>
      <c r="V269" s="1"/>
      <c r="W269" s="1"/>
      <c r="X269" s="1"/>
      <c r="Y269" s="1" t="s">
        <v>39</v>
      </c>
      <c r="Z269" s="1">
        <v>1000052263</v>
      </c>
      <c r="AA269" s="1" t="s">
        <v>546</v>
      </c>
      <c r="AB269" s="6" t="s">
        <v>694</v>
      </c>
      <c r="AC269" s="1" t="s">
        <v>56</v>
      </c>
      <c r="AD269" s="1" t="s">
        <v>758</v>
      </c>
      <c r="AE269" s="1">
        <v>12301002</v>
      </c>
      <c r="AF269" s="1" t="s">
        <v>392</v>
      </c>
      <c r="AG269" s="4">
        <v>44287</v>
      </c>
      <c r="AH269" s="1">
        <v>300</v>
      </c>
      <c r="AI269" s="1">
        <v>300</v>
      </c>
      <c r="AJ269" s="3">
        <v>2050373.8</v>
      </c>
      <c r="AK269" s="27">
        <v>179370</v>
      </c>
      <c r="AL269" s="1">
        <v>179370</v>
      </c>
    </row>
    <row r="270" spans="1:38" x14ac:dyDescent="0.25">
      <c r="A270" s="7">
        <v>1000</v>
      </c>
      <c r="B270" s="7">
        <v>96000021</v>
      </c>
      <c r="C270" s="1">
        <v>0</v>
      </c>
      <c r="D270" s="1" t="s">
        <v>95</v>
      </c>
      <c r="E270" s="1" t="s">
        <v>96</v>
      </c>
      <c r="F270" s="1" t="s">
        <v>37</v>
      </c>
      <c r="G270" s="1" t="s">
        <v>38</v>
      </c>
      <c r="H270" s="3">
        <v>22014</v>
      </c>
      <c r="I270" s="1">
        <v>4500134352</v>
      </c>
      <c r="J270" s="1">
        <v>40</v>
      </c>
      <c r="K270" s="1" t="str">
        <f t="shared" si="4"/>
        <v>450013435240</v>
      </c>
      <c r="L270" s="1">
        <v>5105636030</v>
      </c>
      <c r="M270" s="9">
        <v>22014</v>
      </c>
      <c r="N270" s="9">
        <v>22014</v>
      </c>
      <c r="O270" s="4">
        <v>44384</v>
      </c>
      <c r="P270" s="4">
        <v>44356</v>
      </c>
      <c r="Q270" s="7">
        <v>9600</v>
      </c>
      <c r="R270" s="8">
        <v>44301</v>
      </c>
      <c r="S270" s="7" t="s">
        <v>30</v>
      </c>
      <c r="T270" s="1" t="s">
        <v>626</v>
      </c>
      <c r="U270" s="1"/>
      <c r="V270" s="1"/>
      <c r="W270" s="1"/>
      <c r="X270" s="1"/>
      <c r="Y270" s="1" t="s">
        <v>39</v>
      </c>
      <c r="Z270" s="1">
        <v>100200</v>
      </c>
      <c r="AA270" s="1" t="s">
        <v>126</v>
      </c>
      <c r="AB270" s="6" t="s">
        <v>713</v>
      </c>
      <c r="AC270" s="1" t="s">
        <v>56</v>
      </c>
      <c r="AD270" s="1" t="s">
        <v>758</v>
      </c>
      <c r="AE270" s="1">
        <v>12301002</v>
      </c>
      <c r="AF270" s="1" t="s">
        <v>392</v>
      </c>
      <c r="AG270" s="4">
        <v>44317</v>
      </c>
      <c r="AH270" s="1">
        <v>300</v>
      </c>
      <c r="AI270" s="1">
        <v>300</v>
      </c>
      <c r="AJ270" s="3">
        <v>346751</v>
      </c>
      <c r="AK270" s="27">
        <v>2552</v>
      </c>
      <c r="AL270" s="1">
        <v>2552</v>
      </c>
    </row>
    <row r="271" spans="1:38" x14ac:dyDescent="0.25">
      <c r="A271" s="7">
        <v>1000</v>
      </c>
      <c r="B271" s="7">
        <v>95000043</v>
      </c>
      <c r="C271" s="1">
        <v>0</v>
      </c>
      <c r="D271" s="1" t="s">
        <v>72</v>
      </c>
      <c r="E271" s="1" t="s">
        <v>73</v>
      </c>
      <c r="F271" s="1" t="s">
        <v>37</v>
      </c>
      <c r="G271" s="1" t="s">
        <v>38</v>
      </c>
      <c r="H271" s="3">
        <v>22019.51</v>
      </c>
      <c r="I271" s="1">
        <v>4500136552</v>
      </c>
      <c r="J271" s="1">
        <v>20</v>
      </c>
      <c r="K271" s="1" t="str">
        <f t="shared" si="4"/>
        <v>450013655220</v>
      </c>
      <c r="L271" s="1">
        <v>5105627068</v>
      </c>
      <c r="M271" s="9">
        <v>22019.51</v>
      </c>
      <c r="N271" s="9">
        <v>22019.51</v>
      </c>
      <c r="O271" s="4">
        <v>44272</v>
      </c>
      <c r="P271" s="4">
        <v>44237</v>
      </c>
      <c r="Q271" s="7">
        <v>9500</v>
      </c>
      <c r="R271" s="8">
        <v>44246</v>
      </c>
      <c r="S271" s="7" t="s">
        <v>30</v>
      </c>
      <c r="T271" s="1" t="s">
        <v>516</v>
      </c>
      <c r="U271" s="1" t="s">
        <v>517</v>
      </c>
      <c r="V271" s="1"/>
      <c r="W271" s="1"/>
      <c r="X271" s="1"/>
      <c r="Y271" s="1" t="s">
        <v>39</v>
      </c>
      <c r="Z271" s="1">
        <v>1000050214</v>
      </c>
      <c r="AA271" s="1" t="s">
        <v>518</v>
      </c>
      <c r="AB271" s="6" t="s">
        <v>674</v>
      </c>
      <c r="AC271" s="1" t="s">
        <v>56</v>
      </c>
      <c r="AD271" s="1" t="s">
        <v>758</v>
      </c>
      <c r="AE271" s="1">
        <v>12301002</v>
      </c>
      <c r="AF271" s="1" t="s">
        <v>392</v>
      </c>
      <c r="AG271" s="4">
        <v>44256</v>
      </c>
      <c r="AH271" s="1">
        <v>300</v>
      </c>
      <c r="AI271" s="1">
        <v>300</v>
      </c>
      <c r="AJ271" s="3">
        <v>32999.89</v>
      </c>
      <c r="AK271" s="27">
        <v>1702</v>
      </c>
      <c r="AL271" s="1" t="s">
        <v>519</v>
      </c>
    </row>
    <row r="272" spans="1:38" x14ac:dyDescent="0.25">
      <c r="A272" s="7">
        <v>1000</v>
      </c>
      <c r="B272" s="7">
        <v>95000267</v>
      </c>
      <c r="C272" s="1">
        <v>0</v>
      </c>
      <c r="D272" s="1" t="s">
        <v>72</v>
      </c>
      <c r="E272" s="1" t="s">
        <v>73</v>
      </c>
      <c r="F272" s="1" t="s">
        <v>37</v>
      </c>
      <c r="G272" s="1" t="s">
        <v>38</v>
      </c>
      <c r="H272" s="3">
        <v>22193.85</v>
      </c>
      <c r="I272" s="1">
        <v>4500140974</v>
      </c>
      <c r="J272" s="1">
        <v>10</v>
      </c>
      <c r="K272" s="1" t="str">
        <f t="shared" si="4"/>
        <v>450014097410</v>
      </c>
      <c r="L272" s="1">
        <v>5105636234</v>
      </c>
      <c r="M272" s="9">
        <v>22193.85</v>
      </c>
      <c r="N272" s="9">
        <v>22193.85</v>
      </c>
      <c r="O272" s="4">
        <v>44390</v>
      </c>
      <c r="P272" s="4">
        <v>44355</v>
      </c>
      <c r="Q272" s="7">
        <v>9500</v>
      </c>
      <c r="R272" s="8">
        <v>44369</v>
      </c>
      <c r="S272" s="7" t="s">
        <v>30</v>
      </c>
      <c r="T272" s="1" t="s">
        <v>624</v>
      </c>
      <c r="U272" s="1" t="s">
        <v>625</v>
      </c>
      <c r="V272" s="1"/>
      <c r="W272" s="1"/>
      <c r="X272" s="1"/>
      <c r="Y272" s="1" t="s">
        <v>39</v>
      </c>
      <c r="Z272" s="1">
        <v>1000052263</v>
      </c>
      <c r="AA272" s="1" t="s">
        <v>546</v>
      </c>
      <c r="AB272" s="6" t="s">
        <v>694</v>
      </c>
      <c r="AC272" s="1"/>
      <c r="AD272" s="1"/>
      <c r="AE272" s="1">
        <v>12301002</v>
      </c>
      <c r="AF272" s="1" t="s">
        <v>392</v>
      </c>
      <c r="AG272" s="4">
        <v>44378</v>
      </c>
      <c r="AH272" s="1">
        <v>300</v>
      </c>
      <c r="AI272" s="1">
        <v>300</v>
      </c>
      <c r="AJ272" s="3">
        <v>22193.85</v>
      </c>
      <c r="AK272" s="27">
        <v>184470</v>
      </c>
      <c r="AL272" s="1">
        <v>184470</v>
      </c>
    </row>
    <row r="273" spans="1:38" x14ac:dyDescent="0.25">
      <c r="A273" s="7">
        <v>1000</v>
      </c>
      <c r="B273" s="7">
        <v>95000029</v>
      </c>
      <c r="C273" s="1">
        <v>0</v>
      </c>
      <c r="D273" s="1" t="s">
        <v>72</v>
      </c>
      <c r="E273" s="1" t="s">
        <v>73</v>
      </c>
      <c r="F273" s="1" t="s">
        <v>37</v>
      </c>
      <c r="G273" s="1" t="s">
        <v>38</v>
      </c>
      <c r="H273" s="3">
        <v>22293.279999999999</v>
      </c>
      <c r="I273" s="1">
        <v>4500136271</v>
      </c>
      <c r="J273" s="1">
        <v>10</v>
      </c>
      <c r="K273" s="1" t="str">
        <f t="shared" si="4"/>
        <v>450013627110</v>
      </c>
      <c r="L273" s="1">
        <v>5105627170</v>
      </c>
      <c r="M273" s="9">
        <v>22293.279999999999</v>
      </c>
      <c r="N273" s="9">
        <v>22293.279999999999</v>
      </c>
      <c r="O273" s="4">
        <v>44279</v>
      </c>
      <c r="P273" s="4">
        <v>44244</v>
      </c>
      <c r="Q273" s="7">
        <v>9500</v>
      </c>
      <c r="R273" s="8">
        <v>44251</v>
      </c>
      <c r="S273" s="7" t="s">
        <v>30</v>
      </c>
      <c r="T273" s="1" t="s">
        <v>483</v>
      </c>
      <c r="U273" s="1"/>
      <c r="V273" s="1"/>
      <c r="W273" s="1"/>
      <c r="X273" s="1"/>
      <c r="Y273" s="1" t="s">
        <v>39</v>
      </c>
      <c r="Z273" s="1">
        <v>1000056480</v>
      </c>
      <c r="AA273" s="1" t="s">
        <v>484</v>
      </c>
      <c r="AB273" s="6" t="s">
        <v>683</v>
      </c>
      <c r="AC273" s="1" t="s">
        <v>56</v>
      </c>
      <c r="AD273" s="1" t="s">
        <v>758</v>
      </c>
      <c r="AE273" s="1">
        <v>12301002</v>
      </c>
      <c r="AF273" s="1" t="s">
        <v>392</v>
      </c>
      <c r="AG273" s="4">
        <v>44256</v>
      </c>
      <c r="AH273" s="1">
        <v>300</v>
      </c>
      <c r="AI273" s="1">
        <v>300</v>
      </c>
      <c r="AJ273" s="3">
        <v>22293.279999999999</v>
      </c>
      <c r="AK273" s="27">
        <v>1216</v>
      </c>
      <c r="AL273" s="1">
        <v>1216</v>
      </c>
    </row>
    <row r="274" spans="1:38" x14ac:dyDescent="0.25">
      <c r="A274" s="7">
        <v>1000</v>
      </c>
      <c r="B274" s="7">
        <v>54001152</v>
      </c>
      <c r="C274" s="1">
        <v>0</v>
      </c>
      <c r="D274" s="1" t="s">
        <v>35</v>
      </c>
      <c r="E274" s="1" t="s">
        <v>36</v>
      </c>
      <c r="F274" s="1" t="s">
        <v>37</v>
      </c>
      <c r="G274" s="1" t="s">
        <v>38</v>
      </c>
      <c r="H274" s="3">
        <v>22300.18</v>
      </c>
      <c r="I274" s="1">
        <v>4500134707</v>
      </c>
      <c r="J274" s="1">
        <v>10</v>
      </c>
      <c r="K274" s="1" t="str">
        <f t="shared" si="4"/>
        <v>450013470710</v>
      </c>
      <c r="L274" s="1">
        <v>5105625481</v>
      </c>
      <c r="M274" s="9">
        <v>22300.18</v>
      </c>
      <c r="N274" s="9">
        <v>22300.18</v>
      </c>
      <c r="O274" s="4">
        <v>44249</v>
      </c>
      <c r="P274" s="4">
        <v>44182</v>
      </c>
      <c r="Q274" s="7">
        <v>5400</v>
      </c>
      <c r="R274" s="8">
        <v>44222</v>
      </c>
      <c r="S274" s="7" t="s">
        <v>30</v>
      </c>
      <c r="T274" s="1" t="s">
        <v>194</v>
      </c>
      <c r="U274" s="1" t="s">
        <v>195</v>
      </c>
      <c r="V274" s="1"/>
      <c r="W274" s="1"/>
      <c r="X274" s="1"/>
      <c r="Y274" s="1" t="s">
        <v>39</v>
      </c>
      <c r="Z274" s="1">
        <v>1000043353</v>
      </c>
      <c r="AA274" s="1" t="s">
        <v>196</v>
      </c>
      <c r="AB274" s="6" t="s">
        <v>655</v>
      </c>
      <c r="AC274" s="1" t="s">
        <v>78</v>
      </c>
      <c r="AD274" s="1" t="s">
        <v>757</v>
      </c>
      <c r="AE274" s="1">
        <v>12301003</v>
      </c>
      <c r="AF274" s="1" t="s">
        <v>125</v>
      </c>
      <c r="AG274" s="4">
        <v>44228</v>
      </c>
      <c r="AH274" s="1">
        <v>120</v>
      </c>
      <c r="AI274" s="1">
        <v>120</v>
      </c>
      <c r="AJ274" s="3">
        <v>37329.26</v>
      </c>
      <c r="AK274" s="27">
        <v>105078</v>
      </c>
      <c r="AL274" s="1" t="s">
        <v>197</v>
      </c>
    </row>
    <row r="275" spans="1:38" x14ac:dyDescent="0.25">
      <c r="A275" s="7">
        <v>1000</v>
      </c>
      <c r="B275" s="7">
        <v>95000037</v>
      </c>
      <c r="C275" s="1">
        <v>0</v>
      </c>
      <c r="D275" s="1" t="s">
        <v>72</v>
      </c>
      <c r="E275" s="1" t="s">
        <v>73</v>
      </c>
      <c r="F275" s="1" t="s">
        <v>37</v>
      </c>
      <c r="G275" s="1" t="s">
        <v>38</v>
      </c>
      <c r="H275" s="3">
        <v>22320</v>
      </c>
      <c r="I275" s="1">
        <v>4500136504</v>
      </c>
      <c r="J275" s="1">
        <v>30</v>
      </c>
      <c r="K275" s="1" t="str">
        <f t="shared" si="4"/>
        <v>450013650430</v>
      </c>
      <c r="L275" s="1">
        <v>5105631332</v>
      </c>
      <c r="M275" s="9">
        <v>22320</v>
      </c>
      <c r="N275" s="9">
        <v>22320</v>
      </c>
      <c r="O275" s="4">
        <v>44330</v>
      </c>
      <c r="P275" s="4">
        <v>44295</v>
      </c>
      <c r="Q275" s="7">
        <v>9500</v>
      </c>
      <c r="R275" s="8">
        <v>44251</v>
      </c>
      <c r="S275" s="7" t="s">
        <v>30</v>
      </c>
      <c r="T275" s="1" t="s">
        <v>505</v>
      </c>
      <c r="U275" s="1" t="s">
        <v>506</v>
      </c>
      <c r="V275" s="1"/>
      <c r="W275" s="1"/>
      <c r="X275" s="1"/>
      <c r="Y275" s="1" t="s">
        <v>39</v>
      </c>
      <c r="Z275" s="1">
        <v>1000050508</v>
      </c>
      <c r="AA275" s="1" t="s">
        <v>275</v>
      </c>
      <c r="AB275" s="6" t="s">
        <v>634</v>
      </c>
      <c r="AC275" s="1" t="s">
        <v>56</v>
      </c>
      <c r="AD275" s="1" t="s">
        <v>758</v>
      </c>
      <c r="AE275" s="1">
        <v>12301002</v>
      </c>
      <c r="AF275" s="1" t="s">
        <v>392</v>
      </c>
      <c r="AG275" s="4">
        <v>44256</v>
      </c>
      <c r="AH275" s="1">
        <v>300</v>
      </c>
      <c r="AI275" s="1">
        <v>300</v>
      </c>
      <c r="AJ275" s="3">
        <v>150070.5</v>
      </c>
      <c r="AK275" s="27">
        <v>364</v>
      </c>
      <c r="AL275" s="1">
        <v>364</v>
      </c>
    </row>
    <row r="276" spans="1:38" x14ac:dyDescent="0.25">
      <c r="A276" s="7">
        <v>1000</v>
      </c>
      <c r="B276" s="7">
        <v>55001443</v>
      </c>
      <c r="C276" s="1">
        <v>0</v>
      </c>
      <c r="D276" s="1" t="s">
        <v>83</v>
      </c>
      <c r="E276" s="1" t="s">
        <v>84</v>
      </c>
      <c r="F276" s="1" t="s">
        <v>37</v>
      </c>
      <c r="G276" s="1" t="s">
        <v>38</v>
      </c>
      <c r="H276" s="3">
        <v>22757.81</v>
      </c>
      <c r="I276" s="1">
        <v>4500133384</v>
      </c>
      <c r="J276" s="1">
        <v>10</v>
      </c>
      <c r="K276" s="1" t="str">
        <f t="shared" si="4"/>
        <v>450013338410</v>
      </c>
      <c r="L276" s="1">
        <v>5105631734</v>
      </c>
      <c r="M276" s="9">
        <v>22757.81</v>
      </c>
      <c r="N276" s="9">
        <v>22757.81</v>
      </c>
      <c r="O276" s="4">
        <v>44340</v>
      </c>
      <c r="P276" s="4">
        <v>44309</v>
      </c>
      <c r="Q276" s="7">
        <v>5500</v>
      </c>
      <c r="R276" s="8">
        <v>44313</v>
      </c>
      <c r="S276" s="7" t="s">
        <v>30</v>
      </c>
      <c r="T276" s="1" t="s">
        <v>279</v>
      </c>
      <c r="U276" s="1"/>
      <c r="V276" s="1"/>
      <c r="W276" s="1"/>
      <c r="X276" s="1"/>
      <c r="Y276" s="1" t="s">
        <v>39</v>
      </c>
      <c r="Z276" s="1">
        <v>100612</v>
      </c>
      <c r="AA276" s="1" t="s">
        <v>86</v>
      </c>
      <c r="AB276" s="6" t="s">
        <v>627</v>
      </c>
      <c r="AC276" s="1" t="s">
        <v>41</v>
      </c>
      <c r="AD276" s="1" t="s">
        <v>756</v>
      </c>
      <c r="AE276" s="1">
        <v>12301003</v>
      </c>
      <c r="AF276" s="1" t="s">
        <v>125</v>
      </c>
      <c r="AG276" s="4">
        <v>44317</v>
      </c>
      <c r="AH276" s="1">
        <v>120</v>
      </c>
      <c r="AI276" s="1">
        <v>120</v>
      </c>
      <c r="AJ276" s="3">
        <v>22757.81</v>
      </c>
      <c r="AK276" s="27">
        <v>39012</v>
      </c>
      <c r="AL276" s="1">
        <v>39012</v>
      </c>
    </row>
    <row r="277" spans="1:38" x14ac:dyDescent="0.25">
      <c r="A277" s="7">
        <v>1000</v>
      </c>
      <c r="B277" s="7">
        <v>95000047</v>
      </c>
      <c r="C277" s="1">
        <v>0</v>
      </c>
      <c r="D277" s="1" t="s">
        <v>72</v>
      </c>
      <c r="E277" s="1" t="s">
        <v>73</v>
      </c>
      <c r="F277" s="1" t="s">
        <v>37</v>
      </c>
      <c r="G277" s="1" t="s">
        <v>38</v>
      </c>
      <c r="H277" s="3">
        <v>23000</v>
      </c>
      <c r="I277" s="1">
        <v>4500137224</v>
      </c>
      <c r="J277" s="1">
        <v>10</v>
      </c>
      <c r="K277" s="1" t="str">
        <f t="shared" si="4"/>
        <v>450013722410</v>
      </c>
      <c r="L277" s="1">
        <v>5105627067</v>
      </c>
      <c r="M277" s="9">
        <v>23000</v>
      </c>
      <c r="N277" s="9">
        <v>23000</v>
      </c>
      <c r="O277" s="4">
        <v>44272</v>
      </c>
      <c r="P277" s="4">
        <v>44237</v>
      </c>
      <c r="Q277" s="7">
        <v>9500</v>
      </c>
      <c r="R277" s="8">
        <v>44250</v>
      </c>
      <c r="S277" s="7" t="s">
        <v>30</v>
      </c>
      <c r="T277" s="1" t="s">
        <v>530</v>
      </c>
      <c r="U277" s="1"/>
      <c r="V277" s="1"/>
      <c r="W277" s="1"/>
      <c r="X277" s="1"/>
      <c r="Y277" s="1" t="s">
        <v>39</v>
      </c>
      <c r="Z277" s="1">
        <v>1000056813</v>
      </c>
      <c r="AA277" s="1" t="s">
        <v>531</v>
      </c>
      <c r="AB277" s="6" t="s">
        <v>681</v>
      </c>
      <c r="AC277" s="1" t="s">
        <v>56</v>
      </c>
      <c r="AD277" s="1" t="s">
        <v>758</v>
      </c>
      <c r="AE277" s="1">
        <v>12301002</v>
      </c>
      <c r="AF277" s="1" t="s">
        <v>392</v>
      </c>
      <c r="AG277" s="4">
        <v>44256</v>
      </c>
      <c r="AH277" s="1">
        <v>300</v>
      </c>
      <c r="AI277" s="1">
        <v>300</v>
      </c>
      <c r="AJ277" s="3">
        <v>115000</v>
      </c>
      <c r="AK277" s="27">
        <v>447</v>
      </c>
      <c r="AL277" s="1">
        <v>447</v>
      </c>
    </row>
    <row r="278" spans="1:38" x14ac:dyDescent="0.25">
      <c r="A278" s="7">
        <v>1000</v>
      </c>
      <c r="B278" s="7">
        <v>95000047</v>
      </c>
      <c r="C278" s="1">
        <v>0</v>
      </c>
      <c r="D278" s="1" t="s">
        <v>72</v>
      </c>
      <c r="E278" s="1" t="s">
        <v>73</v>
      </c>
      <c r="F278" s="1" t="s">
        <v>37</v>
      </c>
      <c r="G278" s="1" t="s">
        <v>38</v>
      </c>
      <c r="H278" s="3">
        <v>23000</v>
      </c>
      <c r="I278" s="1">
        <v>4500137224</v>
      </c>
      <c r="J278" s="1">
        <v>20</v>
      </c>
      <c r="K278" s="1" t="str">
        <f t="shared" si="4"/>
        <v>450013722420</v>
      </c>
      <c r="L278" s="1">
        <v>5105628470</v>
      </c>
      <c r="M278" s="9">
        <v>23000</v>
      </c>
      <c r="N278" s="9">
        <v>23000</v>
      </c>
      <c r="O278" s="4">
        <v>44302</v>
      </c>
      <c r="P278" s="4">
        <v>44266</v>
      </c>
      <c r="Q278" s="7">
        <v>9500</v>
      </c>
      <c r="R278" s="8">
        <v>44250</v>
      </c>
      <c r="S278" s="7" t="s">
        <v>30</v>
      </c>
      <c r="T278" s="1" t="s">
        <v>530</v>
      </c>
      <c r="U278" s="1"/>
      <c r="V278" s="1"/>
      <c r="W278" s="1"/>
      <c r="X278" s="1"/>
      <c r="Y278" s="1" t="s">
        <v>39</v>
      </c>
      <c r="Z278" s="1">
        <v>1000056813</v>
      </c>
      <c r="AA278" s="1" t="s">
        <v>531</v>
      </c>
      <c r="AB278" s="6" t="s">
        <v>681</v>
      </c>
      <c r="AC278" s="1" t="s">
        <v>56</v>
      </c>
      <c r="AD278" s="1" t="s">
        <v>758</v>
      </c>
      <c r="AE278" s="1">
        <v>12301002</v>
      </c>
      <c r="AF278" s="1" t="s">
        <v>392</v>
      </c>
      <c r="AG278" s="4">
        <v>44256</v>
      </c>
      <c r="AH278" s="1">
        <v>300</v>
      </c>
      <c r="AI278" s="1">
        <v>300</v>
      </c>
      <c r="AJ278" s="3">
        <v>115000</v>
      </c>
      <c r="AK278" s="27">
        <v>485</v>
      </c>
      <c r="AL278" s="1">
        <v>485</v>
      </c>
    </row>
    <row r="279" spans="1:38" x14ac:dyDescent="0.25">
      <c r="A279" s="7">
        <v>1000</v>
      </c>
      <c r="B279" s="7">
        <v>95000047</v>
      </c>
      <c r="C279" s="1">
        <v>0</v>
      </c>
      <c r="D279" s="1" t="s">
        <v>72</v>
      </c>
      <c r="E279" s="1" t="s">
        <v>73</v>
      </c>
      <c r="F279" s="1" t="s">
        <v>37</v>
      </c>
      <c r="G279" s="1" t="s">
        <v>38</v>
      </c>
      <c r="H279" s="3">
        <v>23000</v>
      </c>
      <c r="I279" s="1">
        <v>4500137224</v>
      </c>
      <c r="J279" s="1">
        <v>30</v>
      </c>
      <c r="K279" s="1" t="str">
        <f t="shared" si="4"/>
        <v>450013722430</v>
      </c>
      <c r="L279" s="1">
        <v>5105631292</v>
      </c>
      <c r="M279" s="9">
        <v>23000</v>
      </c>
      <c r="N279" s="9">
        <v>23000</v>
      </c>
      <c r="O279" s="4">
        <v>44335</v>
      </c>
      <c r="P279" s="4">
        <v>44300</v>
      </c>
      <c r="Q279" s="7">
        <v>9500</v>
      </c>
      <c r="R279" s="8">
        <v>44250</v>
      </c>
      <c r="S279" s="7" t="s">
        <v>30</v>
      </c>
      <c r="T279" s="1" t="s">
        <v>530</v>
      </c>
      <c r="U279" s="1"/>
      <c r="V279" s="1"/>
      <c r="W279" s="1"/>
      <c r="X279" s="1"/>
      <c r="Y279" s="1" t="s">
        <v>39</v>
      </c>
      <c r="Z279" s="1">
        <v>1000056813</v>
      </c>
      <c r="AA279" s="1" t="s">
        <v>531</v>
      </c>
      <c r="AB279" s="6" t="s">
        <v>681</v>
      </c>
      <c r="AC279" s="1" t="s">
        <v>56</v>
      </c>
      <c r="AD279" s="1" t="s">
        <v>758</v>
      </c>
      <c r="AE279" s="1">
        <v>12301002</v>
      </c>
      <c r="AF279" s="1" t="s">
        <v>392</v>
      </c>
      <c r="AG279" s="4">
        <v>44256</v>
      </c>
      <c r="AH279" s="1">
        <v>300</v>
      </c>
      <c r="AI279" s="1">
        <v>300</v>
      </c>
      <c r="AJ279" s="3">
        <v>115000</v>
      </c>
      <c r="AK279" s="27">
        <v>508</v>
      </c>
      <c r="AL279" s="1">
        <v>508</v>
      </c>
    </row>
    <row r="280" spans="1:38" x14ac:dyDescent="0.25">
      <c r="A280" s="7">
        <v>1000</v>
      </c>
      <c r="B280" s="7">
        <v>95000047</v>
      </c>
      <c r="C280" s="1">
        <v>0</v>
      </c>
      <c r="D280" s="1" t="s">
        <v>72</v>
      </c>
      <c r="E280" s="1" t="s">
        <v>73</v>
      </c>
      <c r="F280" s="1" t="s">
        <v>37</v>
      </c>
      <c r="G280" s="1" t="s">
        <v>38</v>
      </c>
      <c r="H280" s="3">
        <v>23000</v>
      </c>
      <c r="I280" s="1">
        <v>4500137224</v>
      </c>
      <c r="J280" s="1">
        <v>40</v>
      </c>
      <c r="K280" s="1" t="str">
        <f t="shared" si="4"/>
        <v>450013722440</v>
      </c>
      <c r="L280" s="1">
        <v>5105632444</v>
      </c>
      <c r="M280" s="9">
        <v>23000</v>
      </c>
      <c r="N280" s="9">
        <v>23000</v>
      </c>
      <c r="O280" s="4">
        <v>44357</v>
      </c>
      <c r="P280" s="4">
        <v>44321</v>
      </c>
      <c r="Q280" s="7">
        <v>9500</v>
      </c>
      <c r="R280" s="8">
        <v>44250</v>
      </c>
      <c r="S280" s="7" t="s">
        <v>30</v>
      </c>
      <c r="T280" s="1" t="s">
        <v>530</v>
      </c>
      <c r="U280" s="1"/>
      <c r="V280" s="1"/>
      <c r="W280" s="1"/>
      <c r="X280" s="1"/>
      <c r="Y280" s="1" t="s">
        <v>39</v>
      </c>
      <c r="Z280" s="1">
        <v>1000056813</v>
      </c>
      <c r="AA280" s="1" t="s">
        <v>531</v>
      </c>
      <c r="AB280" s="6" t="s">
        <v>681</v>
      </c>
      <c r="AC280" s="1" t="s">
        <v>56</v>
      </c>
      <c r="AD280" s="1" t="s">
        <v>758</v>
      </c>
      <c r="AE280" s="1">
        <v>12301002</v>
      </c>
      <c r="AF280" s="1" t="s">
        <v>392</v>
      </c>
      <c r="AG280" s="4">
        <v>44256</v>
      </c>
      <c r="AH280" s="1">
        <v>300</v>
      </c>
      <c r="AI280" s="1">
        <v>300</v>
      </c>
      <c r="AJ280" s="3">
        <v>115000</v>
      </c>
      <c r="AK280" s="27">
        <v>536</v>
      </c>
      <c r="AL280" s="1">
        <v>536</v>
      </c>
    </row>
    <row r="281" spans="1:38" x14ac:dyDescent="0.25">
      <c r="A281" s="7">
        <v>1000</v>
      </c>
      <c r="B281" s="7">
        <v>95000047</v>
      </c>
      <c r="C281" s="1">
        <v>0</v>
      </c>
      <c r="D281" s="1" t="s">
        <v>72</v>
      </c>
      <c r="E281" s="1" t="s">
        <v>73</v>
      </c>
      <c r="F281" s="1" t="s">
        <v>37</v>
      </c>
      <c r="G281" s="1" t="s">
        <v>38</v>
      </c>
      <c r="H281" s="3">
        <v>23000</v>
      </c>
      <c r="I281" s="1">
        <v>4500137224</v>
      </c>
      <c r="J281" s="1">
        <v>50</v>
      </c>
      <c r="K281" s="1" t="str">
        <f t="shared" si="4"/>
        <v>450013722450</v>
      </c>
      <c r="L281" s="1">
        <v>5105634846</v>
      </c>
      <c r="M281" s="9">
        <v>23000</v>
      </c>
      <c r="N281" s="9">
        <v>23000</v>
      </c>
      <c r="O281" s="4">
        <v>44385</v>
      </c>
      <c r="P281" s="4">
        <v>44354</v>
      </c>
      <c r="Q281" s="7">
        <v>9500</v>
      </c>
      <c r="R281" s="8">
        <v>44250</v>
      </c>
      <c r="S281" s="7" t="s">
        <v>30</v>
      </c>
      <c r="T281" s="1" t="s">
        <v>530</v>
      </c>
      <c r="U281" s="1"/>
      <c r="V281" s="1"/>
      <c r="W281" s="1"/>
      <c r="X281" s="1"/>
      <c r="Y281" s="1" t="s">
        <v>39</v>
      </c>
      <c r="Z281" s="1">
        <v>1000056813</v>
      </c>
      <c r="AA281" s="1" t="s">
        <v>531</v>
      </c>
      <c r="AB281" s="6" t="s">
        <v>681</v>
      </c>
      <c r="AC281" s="1" t="s">
        <v>56</v>
      </c>
      <c r="AD281" s="1" t="s">
        <v>758</v>
      </c>
      <c r="AE281" s="1">
        <v>12301002</v>
      </c>
      <c r="AF281" s="1" t="s">
        <v>392</v>
      </c>
      <c r="AG281" s="4">
        <v>44256</v>
      </c>
      <c r="AH281" s="1">
        <v>300</v>
      </c>
      <c r="AI281" s="1">
        <v>300</v>
      </c>
      <c r="AJ281" s="3">
        <v>115000</v>
      </c>
      <c r="AK281" s="27">
        <v>571</v>
      </c>
      <c r="AL281" s="1">
        <v>571</v>
      </c>
    </row>
    <row r="282" spans="1:38" x14ac:dyDescent="0.25">
      <c r="A282" s="7">
        <v>1000</v>
      </c>
      <c r="B282" s="7">
        <v>54001165</v>
      </c>
      <c r="C282" s="1">
        <v>0</v>
      </c>
      <c r="D282" s="1" t="s">
        <v>35</v>
      </c>
      <c r="E282" s="1" t="s">
        <v>36</v>
      </c>
      <c r="F282" s="1" t="s">
        <v>37</v>
      </c>
      <c r="G282" s="1" t="s">
        <v>38</v>
      </c>
      <c r="H282" s="3">
        <v>23138.33</v>
      </c>
      <c r="I282" s="1">
        <v>4500136525</v>
      </c>
      <c r="J282" s="1">
        <v>10</v>
      </c>
      <c r="K282" s="1" t="str">
        <f t="shared" si="4"/>
        <v>450013652510</v>
      </c>
      <c r="L282" s="1">
        <v>5105628185</v>
      </c>
      <c r="M282" s="9">
        <v>23138.33</v>
      </c>
      <c r="N282" s="9">
        <v>23138.33</v>
      </c>
      <c r="O282" s="4">
        <v>44301</v>
      </c>
      <c r="P282" s="4">
        <v>44256</v>
      </c>
      <c r="Q282" s="7">
        <v>5400</v>
      </c>
      <c r="R282" s="8">
        <v>44238</v>
      </c>
      <c r="S282" s="7" t="s">
        <v>30</v>
      </c>
      <c r="T282" s="1" t="s">
        <v>216</v>
      </c>
      <c r="U282" s="1" t="s">
        <v>217</v>
      </c>
      <c r="V282" s="1"/>
      <c r="W282" s="1"/>
      <c r="X282" s="1"/>
      <c r="Y282" s="1" t="s">
        <v>39</v>
      </c>
      <c r="Z282" s="1">
        <v>1000048816</v>
      </c>
      <c r="AA282" s="1" t="s">
        <v>220</v>
      </c>
      <c r="AB282" s="6" t="s">
        <v>670</v>
      </c>
      <c r="AC282" s="1" t="s">
        <v>49</v>
      </c>
      <c r="AD282" s="1" t="s">
        <v>757</v>
      </c>
      <c r="AE282" s="1">
        <v>12301003</v>
      </c>
      <c r="AF282" s="1" t="s">
        <v>125</v>
      </c>
      <c r="AG282" s="4">
        <v>44256</v>
      </c>
      <c r="AH282" s="1">
        <v>120</v>
      </c>
      <c r="AI282" s="1">
        <v>120</v>
      </c>
      <c r="AJ282" s="3">
        <v>131542.41</v>
      </c>
      <c r="AK282" s="27">
        <v>259668</v>
      </c>
      <c r="AL282" s="1">
        <v>259668</v>
      </c>
    </row>
    <row r="283" spans="1:38" x14ac:dyDescent="0.25">
      <c r="A283" s="7">
        <v>1000</v>
      </c>
      <c r="B283" s="7">
        <v>55001396</v>
      </c>
      <c r="C283" s="1">
        <v>0</v>
      </c>
      <c r="D283" s="1" t="s">
        <v>83</v>
      </c>
      <c r="E283" s="1" t="s">
        <v>84</v>
      </c>
      <c r="F283" s="1" t="s">
        <v>37</v>
      </c>
      <c r="G283" s="1" t="s">
        <v>38</v>
      </c>
      <c r="H283" s="3">
        <v>24190.66</v>
      </c>
      <c r="I283" s="1">
        <v>4500125109</v>
      </c>
      <c r="J283" s="1">
        <v>50</v>
      </c>
      <c r="K283" s="1" t="str">
        <f t="shared" si="4"/>
        <v>450012510950</v>
      </c>
      <c r="L283" s="1">
        <v>5105633059</v>
      </c>
      <c r="M283" s="9">
        <v>24190.66</v>
      </c>
      <c r="N283" s="9">
        <v>24190.66</v>
      </c>
      <c r="O283" s="4">
        <v>44357</v>
      </c>
      <c r="P283" s="4">
        <v>44328</v>
      </c>
      <c r="Q283" s="7">
        <v>5500</v>
      </c>
      <c r="R283" s="8">
        <v>44193</v>
      </c>
      <c r="S283" s="7" t="s">
        <v>30</v>
      </c>
      <c r="T283" s="1" t="s">
        <v>258</v>
      </c>
      <c r="U283" s="1" t="s">
        <v>259</v>
      </c>
      <c r="V283" s="1"/>
      <c r="W283" s="1"/>
      <c r="X283" s="1"/>
      <c r="Y283" s="1" t="s">
        <v>33</v>
      </c>
      <c r="Z283" s="1">
        <v>100612</v>
      </c>
      <c r="AA283" s="1" t="s">
        <v>86</v>
      </c>
      <c r="AB283" s="6" t="s">
        <v>627</v>
      </c>
      <c r="AC283" s="1" t="s">
        <v>48</v>
      </c>
      <c r="AD283" s="1" t="s">
        <v>756</v>
      </c>
      <c r="AE283" s="1">
        <v>12301003</v>
      </c>
      <c r="AF283" s="1" t="s">
        <v>125</v>
      </c>
      <c r="AG283" s="4">
        <v>44197</v>
      </c>
      <c r="AH283" s="1">
        <v>120</v>
      </c>
      <c r="AI283" s="1">
        <v>120</v>
      </c>
      <c r="AJ283" s="3">
        <v>27930.83</v>
      </c>
      <c r="AK283" s="27">
        <v>39216</v>
      </c>
      <c r="AL283" s="1">
        <v>39216</v>
      </c>
    </row>
    <row r="284" spans="1:38" x14ac:dyDescent="0.25">
      <c r="A284" s="7">
        <v>1000</v>
      </c>
      <c r="B284" s="7">
        <v>95000037</v>
      </c>
      <c r="C284" s="1">
        <v>0</v>
      </c>
      <c r="D284" s="1" t="s">
        <v>72</v>
      </c>
      <c r="E284" s="1" t="s">
        <v>73</v>
      </c>
      <c r="F284" s="1" t="s">
        <v>37</v>
      </c>
      <c r="G284" s="1" t="s">
        <v>38</v>
      </c>
      <c r="H284" s="3">
        <v>24381</v>
      </c>
      <c r="I284" s="1">
        <v>4500136504</v>
      </c>
      <c r="J284" s="1">
        <v>40</v>
      </c>
      <c r="K284" s="1" t="str">
        <f t="shared" si="4"/>
        <v>450013650440</v>
      </c>
      <c r="L284" s="1">
        <v>5105633754</v>
      </c>
      <c r="M284" s="9">
        <v>24381</v>
      </c>
      <c r="N284" s="9">
        <v>24381</v>
      </c>
      <c r="O284" s="4">
        <v>44362</v>
      </c>
      <c r="P284" s="4">
        <v>44327</v>
      </c>
      <c r="Q284" s="7">
        <v>9500</v>
      </c>
      <c r="R284" s="8">
        <v>44251</v>
      </c>
      <c r="S284" s="7" t="s">
        <v>30</v>
      </c>
      <c r="T284" s="1" t="s">
        <v>505</v>
      </c>
      <c r="U284" s="1" t="s">
        <v>506</v>
      </c>
      <c r="V284" s="1"/>
      <c r="W284" s="1"/>
      <c r="X284" s="1"/>
      <c r="Y284" s="1" t="s">
        <v>39</v>
      </c>
      <c r="Z284" s="1">
        <v>1000050508</v>
      </c>
      <c r="AA284" s="1" t="s">
        <v>275</v>
      </c>
      <c r="AB284" s="6" t="s">
        <v>634</v>
      </c>
      <c r="AC284" s="1" t="s">
        <v>56</v>
      </c>
      <c r="AD284" s="1" t="s">
        <v>758</v>
      </c>
      <c r="AE284" s="1">
        <v>12301002</v>
      </c>
      <c r="AF284" s="1" t="s">
        <v>392</v>
      </c>
      <c r="AG284" s="4">
        <v>44256</v>
      </c>
      <c r="AH284" s="1">
        <v>300</v>
      </c>
      <c r="AI284" s="1">
        <v>300</v>
      </c>
      <c r="AJ284" s="3">
        <v>150070.5</v>
      </c>
      <c r="AK284" s="27">
        <v>411</v>
      </c>
      <c r="AL284" s="1">
        <v>411</v>
      </c>
    </row>
    <row r="285" spans="1:38" x14ac:dyDescent="0.25">
      <c r="A285" s="7">
        <v>1000</v>
      </c>
      <c r="B285" s="7">
        <v>95000035</v>
      </c>
      <c r="C285" s="1">
        <v>0</v>
      </c>
      <c r="D285" s="1" t="s">
        <v>72</v>
      </c>
      <c r="E285" s="1" t="s">
        <v>73</v>
      </c>
      <c r="F285" s="1" t="s">
        <v>37</v>
      </c>
      <c r="G285" s="1" t="s">
        <v>38</v>
      </c>
      <c r="H285" s="3">
        <v>24500</v>
      </c>
      <c r="I285" s="1">
        <v>4500137050</v>
      </c>
      <c r="J285" s="1">
        <v>10</v>
      </c>
      <c r="K285" s="1" t="str">
        <f t="shared" si="4"/>
        <v>450013705010</v>
      </c>
      <c r="L285" s="1">
        <v>5105628212</v>
      </c>
      <c r="M285" s="9">
        <v>24500</v>
      </c>
      <c r="N285" s="9">
        <v>24500</v>
      </c>
      <c r="O285" s="4">
        <v>44280</v>
      </c>
      <c r="P285" s="4">
        <v>44245</v>
      </c>
      <c r="Q285" s="7">
        <v>9500</v>
      </c>
      <c r="R285" s="8">
        <v>44265</v>
      </c>
      <c r="S285" s="7" t="s">
        <v>30</v>
      </c>
      <c r="T285" s="1" t="s">
        <v>495</v>
      </c>
      <c r="U285" s="1" t="s">
        <v>496</v>
      </c>
      <c r="V285" s="1"/>
      <c r="W285" s="1"/>
      <c r="X285" s="1"/>
      <c r="Y285" s="1" t="s">
        <v>39</v>
      </c>
      <c r="Z285" s="1">
        <v>1000056515</v>
      </c>
      <c r="AA285" s="1" t="s">
        <v>497</v>
      </c>
      <c r="AB285" s="6" t="s">
        <v>689</v>
      </c>
      <c r="AC285" s="1" t="s">
        <v>56</v>
      </c>
      <c r="AD285" s="1" t="s">
        <v>758</v>
      </c>
      <c r="AE285" s="1">
        <v>12301002</v>
      </c>
      <c r="AF285" s="1" t="s">
        <v>392</v>
      </c>
      <c r="AG285" s="4">
        <v>44287</v>
      </c>
      <c r="AH285" s="1">
        <v>300</v>
      </c>
      <c r="AI285" s="1">
        <v>300</v>
      </c>
      <c r="AJ285" s="3">
        <v>1778558.49</v>
      </c>
      <c r="AK285" s="27">
        <v>120872</v>
      </c>
      <c r="AL285" s="1">
        <v>120872</v>
      </c>
    </row>
    <row r="286" spans="1:38" x14ac:dyDescent="0.25">
      <c r="A286" s="7">
        <v>1000</v>
      </c>
      <c r="B286" s="7">
        <v>92000355</v>
      </c>
      <c r="C286" s="1">
        <v>0</v>
      </c>
      <c r="D286" s="1" t="s">
        <v>385</v>
      </c>
      <c r="E286" s="1" t="s">
        <v>386</v>
      </c>
      <c r="F286" s="1" t="s">
        <v>37</v>
      </c>
      <c r="G286" s="1" t="s">
        <v>38</v>
      </c>
      <c r="H286" s="3">
        <v>6151.43</v>
      </c>
      <c r="I286" s="1"/>
      <c r="J286" s="1"/>
      <c r="K286" s="1" t="str">
        <f t="shared" si="4"/>
        <v/>
      </c>
      <c r="L286" s="1">
        <v>5105627528</v>
      </c>
      <c r="M286" s="9">
        <v>24605.7</v>
      </c>
      <c r="N286" s="9">
        <v>24605.7</v>
      </c>
      <c r="O286" s="4">
        <v>44278</v>
      </c>
      <c r="P286" s="4">
        <v>44250</v>
      </c>
      <c r="Q286" s="7">
        <v>9200</v>
      </c>
      <c r="R286" s="8">
        <v>44287</v>
      </c>
      <c r="S286" s="7" t="s">
        <v>30</v>
      </c>
      <c r="T286" s="1" t="s">
        <v>452</v>
      </c>
      <c r="U286" s="1"/>
      <c r="V286" s="1">
        <v>78000028</v>
      </c>
      <c r="W286" s="1"/>
      <c r="X286" s="1"/>
      <c r="Y286" s="1"/>
      <c r="Z286" s="1">
        <v>100612</v>
      </c>
      <c r="AA286" s="1" t="s">
        <v>86</v>
      </c>
      <c r="AB286" s="6" t="s">
        <v>627</v>
      </c>
      <c r="AC286" s="1" t="s">
        <v>48</v>
      </c>
      <c r="AD286" s="1" t="s">
        <v>756</v>
      </c>
      <c r="AE286" s="1">
        <v>12301002</v>
      </c>
      <c r="AF286" s="1" t="s">
        <v>392</v>
      </c>
      <c r="AG286" s="4">
        <v>44317</v>
      </c>
      <c r="AH286" s="1">
        <v>540</v>
      </c>
      <c r="AI286" s="1">
        <v>300</v>
      </c>
      <c r="AJ286" s="3">
        <v>6151.43</v>
      </c>
      <c r="AK286" s="27">
        <v>38302</v>
      </c>
      <c r="AL286" s="1">
        <v>38302</v>
      </c>
    </row>
    <row r="287" spans="1:38" x14ac:dyDescent="0.25">
      <c r="A287" s="7">
        <v>1000</v>
      </c>
      <c r="B287" s="7">
        <v>92000358</v>
      </c>
      <c r="C287" s="1">
        <v>0</v>
      </c>
      <c r="D287" s="1" t="s">
        <v>385</v>
      </c>
      <c r="E287" s="1" t="s">
        <v>386</v>
      </c>
      <c r="F287" s="1" t="s">
        <v>37</v>
      </c>
      <c r="G287" s="1" t="s">
        <v>38</v>
      </c>
      <c r="H287" s="3">
        <v>6151.41</v>
      </c>
      <c r="I287" s="1"/>
      <c r="J287" s="1"/>
      <c r="K287" s="1" t="str">
        <f t="shared" si="4"/>
        <v/>
      </c>
      <c r="L287" s="1">
        <v>5105627528</v>
      </c>
      <c r="M287" s="9">
        <v>24605.7</v>
      </c>
      <c r="N287" s="9">
        <v>24605.7</v>
      </c>
      <c r="O287" s="4">
        <v>44278</v>
      </c>
      <c r="P287" s="4">
        <v>44250</v>
      </c>
      <c r="Q287" s="7">
        <v>9200</v>
      </c>
      <c r="R287" s="8">
        <v>44287</v>
      </c>
      <c r="S287" s="7" t="s">
        <v>30</v>
      </c>
      <c r="T287" s="1" t="s">
        <v>455</v>
      </c>
      <c r="U287" s="1"/>
      <c r="V287" s="1">
        <v>78000028</v>
      </c>
      <c r="W287" s="1"/>
      <c r="X287" s="1"/>
      <c r="Y287" s="1"/>
      <c r="Z287" s="1">
        <v>100612</v>
      </c>
      <c r="AA287" s="1" t="s">
        <v>86</v>
      </c>
      <c r="AB287" s="6" t="s">
        <v>627</v>
      </c>
      <c r="AC287" s="1" t="s">
        <v>89</v>
      </c>
      <c r="AD287" s="1" t="s">
        <v>756</v>
      </c>
      <c r="AE287" s="1">
        <v>12301002</v>
      </c>
      <c r="AF287" s="1" t="s">
        <v>392</v>
      </c>
      <c r="AG287" s="4">
        <v>44317</v>
      </c>
      <c r="AH287" s="1">
        <v>540</v>
      </c>
      <c r="AI287" s="1">
        <v>300</v>
      </c>
      <c r="AJ287" s="3">
        <v>6151.41</v>
      </c>
      <c r="AK287" s="27">
        <v>38302</v>
      </c>
      <c r="AL287" s="1">
        <v>38302</v>
      </c>
    </row>
    <row r="288" spans="1:38" x14ac:dyDescent="0.25">
      <c r="A288" s="7">
        <v>1000</v>
      </c>
      <c r="B288" s="7">
        <v>92000356</v>
      </c>
      <c r="C288" s="1">
        <v>0</v>
      </c>
      <c r="D288" s="1" t="s">
        <v>385</v>
      </c>
      <c r="E288" s="1" t="s">
        <v>386</v>
      </c>
      <c r="F288" s="1" t="s">
        <v>37</v>
      </c>
      <c r="G288" s="1" t="s">
        <v>38</v>
      </c>
      <c r="H288" s="3">
        <v>6151.43</v>
      </c>
      <c r="I288" s="1"/>
      <c r="J288" s="1"/>
      <c r="K288" s="1" t="str">
        <f t="shared" si="4"/>
        <v/>
      </c>
      <c r="L288" s="1">
        <v>5105627528</v>
      </c>
      <c r="M288" s="9">
        <v>24605.7</v>
      </c>
      <c r="N288" s="9">
        <v>24605.7</v>
      </c>
      <c r="O288" s="4">
        <v>44278</v>
      </c>
      <c r="P288" s="4">
        <v>44250</v>
      </c>
      <c r="Q288" s="7">
        <v>9200</v>
      </c>
      <c r="R288" s="8">
        <v>44287</v>
      </c>
      <c r="S288" s="7" t="s">
        <v>30</v>
      </c>
      <c r="T288" s="1" t="s">
        <v>453</v>
      </c>
      <c r="U288" s="1"/>
      <c r="V288" s="1">
        <v>78000028</v>
      </c>
      <c r="W288" s="1"/>
      <c r="X288" s="1"/>
      <c r="Y288" s="1"/>
      <c r="Z288" s="1">
        <v>100612</v>
      </c>
      <c r="AA288" s="1" t="s">
        <v>86</v>
      </c>
      <c r="AB288" s="6" t="s">
        <v>627</v>
      </c>
      <c r="AC288" s="1" t="s">
        <v>67</v>
      </c>
      <c r="AD288" s="1" t="s">
        <v>756</v>
      </c>
      <c r="AE288" s="1">
        <v>12301002</v>
      </c>
      <c r="AF288" s="1" t="s">
        <v>392</v>
      </c>
      <c r="AG288" s="4">
        <v>44317</v>
      </c>
      <c r="AH288" s="1">
        <v>540</v>
      </c>
      <c r="AI288" s="1">
        <v>300</v>
      </c>
      <c r="AJ288" s="3">
        <v>6151.43</v>
      </c>
      <c r="AK288" s="27">
        <v>38302</v>
      </c>
      <c r="AL288" s="1">
        <v>38302</v>
      </c>
    </row>
    <row r="289" spans="1:38" x14ac:dyDescent="0.25">
      <c r="A289" s="7">
        <v>1000</v>
      </c>
      <c r="B289" s="7">
        <v>92000357</v>
      </c>
      <c r="C289" s="1">
        <v>0</v>
      </c>
      <c r="D289" s="1" t="s">
        <v>385</v>
      </c>
      <c r="E289" s="1" t="s">
        <v>386</v>
      </c>
      <c r="F289" s="1" t="s">
        <v>37</v>
      </c>
      <c r="G289" s="1" t="s">
        <v>38</v>
      </c>
      <c r="H289" s="3">
        <v>6151.43</v>
      </c>
      <c r="I289" s="1"/>
      <c r="J289" s="1"/>
      <c r="K289" s="1" t="str">
        <f t="shared" si="4"/>
        <v/>
      </c>
      <c r="L289" s="1">
        <v>5105627528</v>
      </c>
      <c r="M289" s="9">
        <v>24605.7</v>
      </c>
      <c r="N289" s="9">
        <v>24605.7</v>
      </c>
      <c r="O289" s="4">
        <v>44278</v>
      </c>
      <c r="P289" s="4">
        <v>44250</v>
      </c>
      <c r="Q289" s="7">
        <v>9200</v>
      </c>
      <c r="R289" s="8">
        <v>44287</v>
      </c>
      <c r="S289" s="7" t="s">
        <v>30</v>
      </c>
      <c r="T289" s="1" t="s">
        <v>454</v>
      </c>
      <c r="U289" s="1"/>
      <c r="V289" s="1">
        <v>78000028</v>
      </c>
      <c r="W289" s="1"/>
      <c r="X289" s="1"/>
      <c r="Y289" s="1"/>
      <c r="Z289" s="1">
        <v>100612</v>
      </c>
      <c r="AA289" s="1" t="s">
        <v>86</v>
      </c>
      <c r="AB289" s="6" t="s">
        <v>627</v>
      </c>
      <c r="AC289" s="1" t="s">
        <v>41</v>
      </c>
      <c r="AD289" s="1" t="s">
        <v>756</v>
      </c>
      <c r="AE289" s="1">
        <v>12301002</v>
      </c>
      <c r="AF289" s="1" t="s">
        <v>392</v>
      </c>
      <c r="AG289" s="4">
        <v>44317</v>
      </c>
      <c r="AH289" s="1">
        <v>540</v>
      </c>
      <c r="AI289" s="1">
        <v>300</v>
      </c>
      <c r="AJ289" s="3">
        <v>6151.43</v>
      </c>
      <c r="AK289" s="27">
        <v>38302</v>
      </c>
      <c r="AL289" s="1">
        <v>38302</v>
      </c>
    </row>
    <row r="290" spans="1:38" x14ac:dyDescent="0.25">
      <c r="A290" s="7">
        <v>1000</v>
      </c>
      <c r="B290" s="7">
        <v>92000363</v>
      </c>
      <c r="C290" s="1">
        <v>0</v>
      </c>
      <c r="D290" s="1" t="s">
        <v>385</v>
      </c>
      <c r="E290" s="1" t="s">
        <v>386</v>
      </c>
      <c r="F290" s="1" t="s">
        <v>37</v>
      </c>
      <c r="G290" s="1" t="s">
        <v>38</v>
      </c>
      <c r="H290" s="3">
        <v>6157.73</v>
      </c>
      <c r="I290" s="1"/>
      <c r="J290" s="1"/>
      <c r="K290" s="1" t="str">
        <f t="shared" si="4"/>
        <v/>
      </c>
      <c r="L290" s="1">
        <v>5105627781</v>
      </c>
      <c r="M290" s="9">
        <v>24630.93</v>
      </c>
      <c r="N290" s="9">
        <v>24630.93</v>
      </c>
      <c r="O290" s="4">
        <v>44277</v>
      </c>
      <c r="P290" s="4">
        <v>44257</v>
      </c>
      <c r="Q290" s="7">
        <v>9200</v>
      </c>
      <c r="R290" s="8">
        <v>44287</v>
      </c>
      <c r="S290" s="7" t="s">
        <v>30</v>
      </c>
      <c r="T290" s="1" t="s">
        <v>460</v>
      </c>
      <c r="U290" s="1"/>
      <c r="V290" s="1">
        <v>78000028</v>
      </c>
      <c r="W290" s="1"/>
      <c r="X290" s="1"/>
      <c r="Y290" s="1"/>
      <c r="Z290" s="1">
        <v>100612</v>
      </c>
      <c r="AA290" s="1" t="s">
        <v>86</v>
      </c>
      <c r="AB290" s="6" t="s">
        <v>627</v>
      </c>
      <c r="AC290" s="1" t="s">
        <v>48</v>
      </c>
      <c r="AD290" s="1" t="s">
        <v>756</v>
      </c>
      <c r="AE290" s="1">
        <v>12301002</v>
      </c>
      <c r="AF290" s="1" t="s">
        <v>392</v>
      </c>
      <c r="AG290" s="4">
        <v>44317</v>
      </c>
      <c r="AH290" s="1">
        <v>540</v>
      </c>
      <c r="AI290" s="1">
        <v>300</v>
      </c>
      <c r="AJ290" s="3">
        <v>6157.73</v>
      </c>
      <c r="AK290" s="27">
        <v>38362</v>
      </c>
      <c r="AL290" s="1">
        <v>38362</v>
      </c>
    </row>
    <row r="291" spans="1:38" x14ac:dyDescent="0.25">
      <c r="A291" s="7">
        <v>1000</v>
      </c>
      <c r="B291" s="7">
        <v>92000366</v>
      </c>
      <c r="C291" s="1">
        <v>0</v>
      </c>
      <c r="D291" s="1" t="s">
        <v>385</v>
      </c>
      <c r="E291" s="1" t="s">
        <v>386</v>
      </c>
      <c r="F291" s="1" t="s">
        <v>37</v>
      </c>
      <c r="G291" s="1" t="s">
        <v>38</v>
      </c>
      <c r="H291" s="3">
        <v>6157.74</v>
      </c>
      <c r="I291" s="1"/>
      <c r="J291" s="1"/>
      <c r="K291" s="1" t="str">
        <f t="shared" si="4"/>
        <v/>
      </c>
      <c r="L291" s="1">
        <v>5105627781</v>
      </c>
      <c r="M291" s="9">
        <v>24630.93</v>
      </c>
      <c r="N291" s="9">
        <v>24630.93</v>
      </c>
      <c r="O291" s="4">
        <v>44277</v>
      </c>
      <c r="P291" s="4">
        <v>44257</v>
      </c>
      <c r="Q291" s="7">
        <v>9200</v>
      </c>
      <c r="R291" s="8">
        <v>44287</v>
      </c>
      <c r="S291" s="7" t="s">
        <v>30</v>
      </c>
      <c r="T291" s="1" t="s">
        <v>463</v>
      </c>
      <c r="U291" s="1"/>
      <c r="V291" s="1">
        <v>78000028</v>
      </c>
      <c r="W291" s="1"/>
      <c r="X291" s="1"/>
      <c r="Y291" s="1"/>
      <c r="Z291" s="1">
        <v>100612</v>
      </c>
      <c r="AA291" s="1" t="s">
        <v>86</v>
      </c>
      <c r="AB291" s="6" t="s">
        <v>627</v>
      </c>
      <c r="AC291" s="1" t="s">
        <v>89</v>
      </c>
      <c r="AD291" s="1" t="s">
        <v>756</v>
      </c>
      <c r="AE291" s="1">
        <v>12301002</v>
      </c>
      <c r="AF291" s="1" t="s">
        <v>392</v>
      </c>
      <c r="AG291" s="4">
        <v>44317</v>
      </c>
      <c r="AH291" s="1">
        <v>540</v>
      </c>
      <c r="AI291" s="1">
        <v>300</v>
      </c>
      <c r="AJ291" s="3">
        <v>6157.74</v>
      </c>
      <c r="AK291" s="27">
        <v>38362</v>
      </c>
      <c r="AL291" s="1">
        <v>38362</v>
      </c>
    </row>
    <row r="292" spans="1:38" x14ac:dyDescent="0.25">
      <c r="A292" s="7">
        <v>1000</v>
      </c>
      <c r="B292" s="7">
        <v>92000364</v>
      </c>
      <c r="C292" s="1">
        <v>0</v>
      </c>
      <c r="D292" s="1" t="s">
        <v>385</v>
      </c>
      <c r="E292" s="1" t="s">
        <v>386</v>
      </c>
      <c r="F292" s="1" t="s">
        <v>37</v>
      </c>
      <c r="G292" s="1" t="s">
        <v>38</v>
      </c>
      <c r="H292" s="3">
        <v>6157.73</v>
      </c>
      <c r="I292" s="1"/>
      <c r="J292" s="1"/>
      <c r="K292" s="1" t="str">
        <f t="shared" si="4"/>
        <v/>
      </c>
      <c r="L292" s="1">
        <v>5105627781</v>
      </c>
      <c r="M292" s="9">
        <v>24630.93</v>
      </c>
      <c r="N292" s="9">
        <v>24630.93</v>
      </c>
      <c r="O292" s="4">
        <v>44277</v>
      </c>
      <c r="P292" s="4">
        <v>44257</v>
      </c>
      <c r="Q292" s="7">
        <v>9200</v>
      </c>
      <c r="R292" s="8">
        <v>44287</v>
      </c>
      <c r="S292" s="7" t="s">
        <v>30</v>
      </c>
      <c r="T292" s="1" t="s">
        <v>461</v>
      </c>
      <c r="U292" s="1"/>
      <c r="V292" s="1">
        <v>78000028</v>
      </c>
      <c r="W292" s="1"/>
      <c r="X292" s="1"/>
      <c r="Y292" s="1"/>
      <c r="Z292" s="1">
        <v>100612</v>
      </c>
      <c r="AA292" s="1" t="s">
        <v>86</v>
      </c>
      <c r="AB292" s="6" t="s">
        <v>627</v>
      </c>
      <c r="AC292" s="1" t="s">
        <v>67</v>
      </c>
      <c r="AD292" s="1" t="s">
        <v>756</v>
      </c>
      <c r="AE292" s="1">
        <v>12301002</v>
      </c>
      <c r="AF292" s="1" t="s">
        <v>392</v>
      </c>
      <c r="AG292" s="4">
        <v>44317</v>
      </c>
      <c r="AH292" s="1">
        <v>540</v>
      </c>
      <c r="AI292" s="1">
        <v>300</v>
      </c>
      <c r="AJ292" s="3">
        <v>6157.73</v>
      </c>
      <c r="AK292" s="27">
        <v>38362</v>
      </c>
      <c r="AL292" s="1">
        <v>38362</v>
      </c>
    </row>
    <row r="293" spans="1:38" x14ac:dyDescent="0.25">
      <c r="A293" s="7">
        <v>1000</v>
      </c>
      <c r="B293" s="7">
        <v>92000365</v>
      </c>
      <c r="C293" s="1">
        <v>0</v>
      </c>
      <c r="D293" s="1" t="s">
        <v>385</v>
      </c>
      <c r="E293" s="1" t="s">
        <v>386</v>
      </c>
      <c r="F293" s="1" t="s">
        <v>37</v>
      </c>
      <c r="G293" s="1" t="s">
        <v>38</v>
      </c>
      <c r="H293" s="3">
        <v>6157.73</v>
      </c>
      <c r="I293" s="1"/>
      <c r="J293" s="1"/>
      <c r="K293" s="1" t="str">
        <f t="shared" si="4"/>
        <v/>
      </c>
      <c r="L293" s="1">
        <v>5105627781</v>
      </c>
      <c r="M293" s="9">
        <v>24630.93</v>
      </c>
      <c r="N293" s="9">
        <v>24630.93</v>
      </c>
      <c r="O293" s="4">
        <v>44277</v>
      </c>
      <c r="P293" s="4">
        <v>44257</v>
      </c>
      <c r="Q293" s="7">
        <v>9200</v>
      </c>
      <c r="R293" s="8">
        <v>44287</v>
      </c>
      <c r="S293" s="7" t="s">
        <v>30</v>
      </c>
      <c r="T293" s="1" t="s">
        <v>462</v>
      </c>
      <c r="U293" s="1"/>
      <c r="V293" s="1">
        <v>78000028</v>
      </c>
      <c r="W293" s="1"/>
      <c r="X293" s="1"/>
      <c r="Y293" s="1"/>
      <c r="Z293" s="1">
        <v>100612</v>
      </c>
      <c r="AA293" s="1" t="s">
        <v>86</v>
      </c>
      <c r="AB293" s="6" t="s">
        <v>627</v>
      </c>
      <c r="AC293" s="1" t="s">
        <v>41</v>
      </c>
      <c r="AD293" s="1" t="s">
        <v>756</v>
      </c>
      <c r="AE293" s="1">
        <v>12301002</v>
      </c>
      <c r="AF293" s="1" t="s">
        <v>392</v>
      </c>
      <c r="AG293" s="4">
        <v>44317</v>
      </c>
      <c r="AH293" s="1">
        <v>540</v>
      </c>
      <c r="AI293" s="1">
        <v>300</v>
      </c>
      <c r="AJ293" s="3">
        <v>6157.73</v>
      </c>
      <c r="AK293" s="27">
        <v>38362</v>
      </c>
      <c r="AL293" s="1">
        <v>38362</v>
      </c>
    </row>
    <row r="294" spans="1:38" x14ac:dyDescent="0.25">
      <c r="A294" s="7">
        <v>1000</v>
      </c>
      <c r="B294" s="7">
        <v>54000902</v>
      </c>
      <c r="C294" s="1">
        <v>0</v>
      </c>
      <c r="D294" s="1" t="s">
        <v>35</v>
      </c>
      <c r="E294" s="1" t="s">
        <v>36</v>
      </c>
      <c r="F294" s="1" t="s">
        <v>37</v>
      </c>
      <c r="G294" s="1" t="s">
        <v>38</v>
      </c>
      <c r="H294" s="3">
        <v>25353.3</v>
      </c>
      <c r="I294" s="1">
        <v>4500113121</v>
      </c>
      <c r="J294" s="1">
        <v>130</v>
      </c>
      <c r="K294" s="1" t="str">
        <f t="shared" si="4"/>
        <v>4500113121130</v>
      </c>
      <c r="L294" s="1">
        <v>5105633927</v>
      </c>
      <c r="M294" s="9">
        <v>25353.3</v>
      </c>
      <c r="N294" s="9">
        <v>25353.3</v>
      </c>
      <c r="O294" s="4">
        <v>44368</v>
      </c>
      <c r="P294" s="4">
        <v>44336</v>
      </c>
      <c r="Q294" s="7">
        <v>5400</v>
      </c>
      <c r="R294" s="8">
        <v>44186</v>
      </c>
      <c r="S294" s="7" t="s">
        <v>30</v>
      </c>
      <c r="T294" s="1" t="s">
        <v>139</v>
      </c>
      <c r="U294" s="1"/>
      <c r="V294" s="1"/>
      <c r="W294" s="1"/>
      <c r="X294" s="1"/>
      <c r="Y294" s="1" t="s">
        <v>39</v>
      </c>
      <c r="Z294" s="1">
        <v>1000048378</v>
      </c>
      <c r="AA294" s="1" t="s">
        <v>105</v>
      </c>
      <c r="AB294" s="6" t="s">
        <v>635</v>
      </c>
      <c r="AC294" s="1" t="s">
        <v>81</v>
      </c>
      <c r="AD294" s="1" t="s">
        <v>757</v>
      </c>
      <c r="AE294" s="1">
        <v>12301003</v>
      </c>
      <c r="AF294" s="1" t="s">
        <v>125</v>
      </c>
      <c r="AG294" s="4">
        <v>44197</v>
      </c>
      <c r="AH294" s="1">
        <v>120</v>
      </c>
      <c r="AI294" s="1">
        <v>120</v>
      </c>
      <c r="AJ294" s="3">
        <v>78963.520000000004</v>
      </c>
      <c r="AK294" s="27">
        <v>6841</v>
      </c>
      <c r="AL294" s="1">
        <v>6841</v>
      </c>
    </row>
    <row r="295" spans="1:38" x14ac:dyDescent="0.25">
      <c r="A295" s="7">
        <v>1000</v>
      </c>
      <c r="B295" s="7">
        <v>95000042</v>
      </c>
      <c r="C295" s="1">
        <v>0</v>
      </c>
      <c r="D295" s="1" t="s">
        <v>72</v>
      </c>
      <c r="E295" s="1" t="s">
        <v>73</v>
      </c>
      <c r="F295" s="1" t="s">
        <v>37</v>
      </c>
      <c r="G295" s="1" t="s">
        <v>38</v>
      </c>
      <c r="H295" s="3">
        <v>25999.65</v>
      </c>
      <c r="I295" s="1">
        <v>4500136534</v>
      </c>
      <c r="J295" s="1">
        <v>10</v>
      </c>
      <c r="K295" s="1" t="str">
        <f t="shared" si="4"/>
        <v>450013653410</v>
      </c>
      <c r="L295" s="1">
        <v>5105626881</v>
      </c>
      <c r="M295" s="9">
        <v>25999.65</v>
      </c>
      <c r="N295" s="9">
        <v>25999.65</v>
      </c>
      <c r="O295" s="4">
        <v>44267</v>
      </c>
      <c r="P295" s="4">
        <v>44238</v>
      </c>
      <c r="Q295" s="7">
        <v>9500</v>
      </c>
      <c r="R295" s="8">
        <v>44246</v>
      </c>
      <c r="S295" s="7" t="s">
        <v>30</v>
      </c>
      <c r="T295" s="1" t="s">
        <v>514</v>
      </c>
      <c r="U295" s="1" t="s">
        <v>515</v>
      </c>
      <c r="V295" s="1"/>
      <c r="W295" s="1"/>
      <c r="X295" s="1"/>
      <c r="Y295" s="1" t="s">
        <v>39</v>
      </c>
      <c r="Z295" s="1">
        <v>1000051240</v>
      </c>
      <c r="AA295" s="1" t="s">
        <v>393</v>
      </c>
      <c r="AB295" s="6" t="s">
        <v>673</v>
      </c>
      <c r="AC295" s="1" t="s">
        <v>56</v>
      </c>
      <c r="AD295" s="1" t="s">
        <v>758</v>
      </c>
      <c r="AE295" s="1">
        <v>12301002</v>
      </c>
      <c r="AF295" s="1" t="s">
        <v>392</v>
      </c>
      <c r="AG295" s="4">
        <v>44256</v>
      </c>
      <c r="AH295" s="1">
        <v>300</v>
      </c>
      <c r="AI295" s="1">
        <v>300</v>
      </c>
      <c r="AJ295" s="3">
        <v>25999.65</v>
      </c>
      <c r="AK295" s="27">
        <v>1640</v>
      </c>
      <c r="AL295" s="1">
        <v>1640</v>
      </c>
    </row>
    <row r="296" spans="1:38" x14ac:dyDescent="0.25">
      <c r="A296" s="7">
        <v>1000</v>
      </c>
      <c r="B296" s="7">
        <v>95000057</v>
      </c>
      <c r="C296" s="1">
        <v>0</v>
      </c>
      <c r="D296" s="1" t="s">
        <v>72</v>
      </c>
      <c r="E296" s="1" t="s">
        <v>73</v>
      </c>
      <c r="F296" s="1" t="s">
        <v>37</v>
      </c>
      <c r="G296" s="1" t="s">
        <v>38</v>
      </c>
      <c r="H296" s="3">
        <v>26386.77</v>
      </c>
      <c r="I296" s="1">
        <v>4500139025</v>
      </c>
      <c r="J296" s="1">
        <v>30</v>
      </c>
      <c r="K296" s="1" t="str">
        <f t="shared" si="4"/>
        <v>450013902530</v>
      </c>
      <c r="L296" s="1">
        <v>5105631572</v>
      </c>
      <c r="M296" s="9">
        <v>26386.77</v>
      </c>
      <c r="N296" s="9">
        <v>26386.77</v>
      </c>
      <c r="O296" s="4">
        <v>44316</v>
      </c>
      <c r="P296" s="4">
        <v>44279</v>
      </c>
      <c r="Q296" s="7">
        <v>9500</v>
      </c>
      <c r="R296" s="8">
        <v>44278</v>
      </c>
      <c r="S296" s="7" t="s">
        <v>30</v>
      </c>
      <c r="T296" s="1" t="s">
        <v>544</v>
      </c>
      <c r="U296" s="1" t="s">
        <v>545</v>
      </c>
      <c r="V296" s="1"/>
      <c r="W296" s="1"/>
      <c r="X296" s="1"/>
      <c r="Y296" s="1" t="s">
        <v>39</v>
      </c>
      <c r="Z296" s="1">
        <v>1000036710</v>
      </c>
      <c r="AA296" s="1" t="s">
        <v>548</v>
      </c>
      <c r="AB296" s="6" t="s">
        <v>696</v>
      </c>
      <c r="AC296" s="1" t="s">
        <v>56</v>
      </c>
      <c r="AD296" s="1" t="s">
        <v>758</v>
      </c>
      <c r="AE296" s="1">
        <v>12301002</v>
      </c>
      <c r="AF296" s="1" t="s">
        <v>392</v>
      </c>
      <c r="AG296" s="4">
        <v>44287</v>
      </c>
      <c r="AH296" s="1">
        <v>300</v>
      </c>
      <c r="AI296" s="1">
        <v>300</v>
      </c>
      <c r="AJ296" s="3">
        <v>2050373.8</v>
      </c>
      <c r="AK296" s="27">
        <v>843302</v>
      </c>
      <c r="AL296" s="1">
        <v>843302</v>
      </c>
    </row>
    <row r="297" spans="1:38" x14ac:dyDescent="0.25">
      <c r="A297" s="7">
        <v>1000</v>
      </c>
      <c r="B297" s="7">
        <v>54001184</v>
      </c>
      <c r="C297" s="1">
        <v>0</v>
      </c>
      <c r="D297" s="1" t="s">
        <v>35</v>
      </c>
      <c r="E297" s="1" t="s">
        <v>36</v>
      </c>
      <c r="F297" s="1" t="s">
        <v>37</v>
      </c>
      <c r="G297" s="1" t="s">
        <v>38</v>
      </c>
      <c r="H297" s="3">
        <v>26480</v>
      </c>
      <c r="I297" s="1">
        <v>4500137843</v>
      </c>
      <c r="J297" s="1">
        <v>10</v>
      </c>
      <c r="K297" s="1" t="str">
        <f t="shared" si="4"/>
        <v>450013784310</v>
      </c>
      <c r="L297" s="1">
        <v>5105631573</v>
      </c>
      <c r="M297" s="9">
        <v>26480</v>
      </c>
      <c r="N297" s="9">
        <v>26480</v>
      </c>
      <c r="O297" s="4">
        <v>44333</v>
      </c>
      <c r="P297" s="4">
        <v>44300</v>
      </c>
      <c r="Q297" s="7">
        <v>5400</v>
      </c>
      <c r="R297" s="8">
        <v>44309</v>
      </c>
      <c r="S297" s="7" t="s">
        <v>30</v>
      </c>
      <c r="T297" s="1" t="s">
        <v>248</v>
      </c>
      <c r="U297" s="1" t="s">
        <v>249</v>
      </c>
      <c r="V297" s="1"/>
      <c r="W297" s="1"/>
      <c r="X297" s="1"/>
      <c r="Y297" s="1" t="s">
        <v>39</v>
      </c>
      <c r="Z297" s="1">
        <v>1000055604</v>
      </c>
      <c r="AA297" s="1" t="s">
        <v>201</v>
      </c>
      <c r="AB297" s="6" t="s">
        <v>638</v>
      </c>
      <c r="AC297" s="1" t="s">
        <v>47</v>
      </c>
      <c r="AD297" s="1" t="s">
        <v>757</v>
      </c>
      <c r="AE297" s="1">
        <v>12301003</v>
      </c>
      <c r="AF297" s="1" t="s">
        <v>125</v>
      </c>
      <c r="AG297" s="4">
        <v>44317</v>
      </c>
      <c r="AH297" s="1">
        <v>120</v>
      </c>
      <c r="AI297" s="1">
        <v>120</v>
      </c>
      <c r="AJ297" s="3">
        <v>32438</v>
      </c>
      <c r="AK297" s="27">
        <v>515</v>
      </c>
      <c r="AL297" s="1">
        <v>515</v>
      </c>
    </row>
    <row r="298" spans="1:38" x14ac:dyDescent="0.25">
      <c r="A298" s="7">
        <v>1000</v>
      </c>
      <c r="B298" s="7">
        <v>95000057</v>
      </c>
      <c r="C298" s="1">
        <v>0</v>
      </c>
      <c r="D298" s="1" t="s">
        <v>72</v>
      </c>
      <c r="E298" s="1" t="s">
        <v>73</v>
      </c>
      <c r="F298" s="1" t="s">
        <v>37</v>
      </c>
      <c r="G298" s="1" t="s">
        <v>38</v>
      </c>
      <c r="H298" s="3">
        <v>26737.58</v>
      </c>
      <c r="I298" s="1">
        <v>4500138002</v>
      </c>
      <c r="J298" s="1">
        <v>30</v>
      </c>
      <c r="K298" s="1" t="str">
        <f t="shared" si="4"/>
        <v>450013800230</v>
      </c>
      <c r="L298" s="1">
        <v>5105629598</v>
      </c>
      <c r="M298" s="9">
        <v>26737.58</v>
      </c>
      <c r="N298" s="9">
        <v>26737.58</v>
      </c>
      <c r="O298" s="4">
        <v>44302</v>
      </c>
      <c r="P298" s="4">
        <v>44252</v>
      </c>
      <c r="Q298" s="7">
        <v>9500</v>
      </c>
      <c r="R298" s="8">
        <v>44278</v>
      </c>
      <c r="S298" s="7" t="s">
        <v>30</v>
      </c>
      <c r="T298" s="1" t="s">
        <v>544</v>
      </c>
      <c r="U298" s="1" t="s">
        <v>545</v>
      </c>
      <c r="V298" s="1"/>
      <c r="W298" s="1"/>
      <c r="X298" s="1"/>
      <c r="Y298" s="1" t="s">
        <v>39</v>
      </c>
      <c r="Z298" s="1">
        <v>1000052263</v>
      </c>
      <c r="AA298" s="1" t="s">
        <v>546</v>
      </c>
      <c r="AB298" s="6" t="s">
        <v>694</v>
      </c>
      <c r="AC298" s="1" t="s">
        <v>56</v>
      </c>
      <c r="AD298" s="1" t="s">
        <v>758</v>
      </c>
      <c r="AE298" s="1">
        <v>12301002</v>
      </c>
      <c r="AF298" s="1" t="s">
        <v>392</v>
      </c>
      <c r="AG298" s="4">
        <v>44287</v>
      </c>
      <c r="AH298" s="1">
        <v>300</v>
      </c>
      <c r="AI298" s="1">
        <v>300</v>
      </c>
      <c r="AJ298" s="3">
        <v>2050373.8</v>
      </c>
      <c r="AK298" s="27">
        <v>180004</v>
      </c>
      <c r="AL298" s="1">
        <v>180004</v>
      </c>
    </row>
    <row r="299" spans="1:38" x14ac:dyDescent="0.25">
      <c r="A299" s="7">
        <v>1000</v>
      </c>
      <c r="B299" s="7">
        <v>95000036</v>
      </c>
      <c r="C299" s="1">
        <v>0</v>
      </c>
      <c r="D299" s="1" t="s">
        <v>72</v>
      </c>
      <c r="E299" s="1" t="s">
        <v>73</v>
      </c>
      <c r="F299" s="1" t="s">
        <v>37</v>
      </c>
      <c r="G299" s="1" t="s">
        <v>38</v>
      </c>
      <c r="H299" s="3">
        <v>26840</v>
      </c>
      <c r="I299" s="1">
        <v>4500137049</v>
      </c>
      <c r="J299" s="1">
        <v>10</v>
      </c>
      <c r="K299" s="1" t="str">
        <f t="shared" si="4"/>
        <v>450013704910</v>
      </c>
      <c r="L299" s="1">
        <v>5105626918</v>
      </c>
      <c r="M299" s="9">
        <v>26840</v>
      </c>
      <c r="N299" s="9">
        <v>26840</v>
      </c>
      <c r="O299" s="4">
        <v>44273</v>
      </c>
      <c r="P299" s="4">
        <v>44245</v>
      </c>
      <c r="Q299" s="7">
        <v>9500</v>
      </c>
      <c r="R299" s="8">
        <v>44249</v>
      </c>
      <c r="S299" s="7" t="s">
        <v>30</v>
      </c>
      <c r="T299" s="1" t="s">
        <v>503</v>
      </c>
      <c r="U299" s="1"/>
      <c r="V299" s="1"/>
      <c r="W299" s="1"/>
      <c r="X299" s="1"/>
      <c r="Y299" s="1" t="s">
        <v>39</v>
      </c>
      <c r="Z299" s="1">
        <v>1000056815</v>
      </c>
      <c r="AA299" s="1" t="s">
        <v>504</v>
      </c>
      <c r="AB299" s="6" t="s">
        <v>678</v>
      </c>
      <c r="AC299" s="1" t="s">
        <v>56</v>
      </c>
      <c r="AD299" s="1" t="s">
        <v>758</v>
      </c>
      <c r="AE299" s="1">
        <v>12301002</v>
      </c>
      <c r="AF299" s="1" t="s">
        <v>392</v>
      </c>
      <c r="AG299" s="4">
        <v>44256</v>
      </c>
      <c r="AH299" s="1">
        <v>300</v>
      </c>
      <c r="AI299" s="1">
        <v>300</v>
      </c>
      <c r="AJ299" s="3">
        <v>26840</v>
      </c>
      <c r="AK299" s="27">
        <v>881</v>
      </c>
      <c r="AL299" s="1">
        <v>881</v>
      </c>
    </row>
    <row r="300" spans="1:38" x14ac:dyDescent="0.25">
      <c r="A300" s="7">
        <v>1000</v>
      </c>
      <c r="B300" s="7">
        <v>95000032</v>
      </c>
      <c r="C300" s="1">
        <v>0</v>
      </c>
      <c r="D300" s="1" t="s">
        <v>72</v>
      </c>
      <c r="E300" s="1" t="s">
        <v>73</v>
      </c>
      <c r="F300" s="1" t="s">
        <v>37</v>
      </c>
      <c r="G300" s="1" t="s">
        <v>38</v>
      </c>
      <c r="H300" s="3">
        <v>27255.360000000001</v>
      </c>
      <c r="I300" s="1">
        <v>4500135905</v>
      </c>
      <c r="J300" s="1">
        <v>10</v>
      </c>
      <c r="K300" s="1" t="str">
        <f t="shared" si="4"/>
        <v>450013590510</v>
      </c>
      <c r="L300" s="1">
        <v>5105626935</v>
      </c>
      <c r="M300" s="9">
        <v>27255.360000000001</v>
      </c>
      <c r="N300" s="9">
        <v>27255.360000000001</v>
      </c>
      <c r="O300" s="4">
        <v>44266</v>
      </c>
      <c r="P300" s="4">
        <v>44244</v>
      </c>
      <c r="Q300" s="7">
        <v>9500</v>
      </c>
      <c r="R300" s="8">
        <v>44249</v>
      </c>
      <c r="S300" s="7" t="s">
        <v>30</v>
      </c>
      <c r="T300" s="1" t="s">
        <v>487</v>
      </c>
      <c r="U300" s="1"/>
      <c r="V300" s="1"/>
      <c r="W300" s="1"/>
      <c r="X300" s="1"/>
      <c r="Y300" s="1" t="s">
        <v>39</v>
      </c>
      <c r="Z300" s="1">
        <v>1000050257</v>
      </c>
      <c r="AA300" s="1" t="s">
        <v>488</v>
      </c>
      <c r="AB300" s="6" t="s">
        <v>676</v>
      </c>
      <c r="AC300" s="1" t="s">
        <v>56</v>
      </c>
      <c r="AD300" s="1" t="s">
        <v>758</v>
      </c>
      <c r="AE300" s="1">
        <v>12301002</v>
      </c>
      <c r="AF300" s="1" t="s">
        <v>392</v>
      </c>
      <c r="AG300" s="4">
        <v>44256</v>
      </c>
      <c r="AH300" s="1">
        <v>300</v>
      </c>
      <c r="AI300" s="1">
        <v>300</v>
      </c>
      <c r="AJ300" s="3">
        <v>125928.72</v>
      </c>
      <c r="AK300" s="27">
        <v>2832</v>
      </c>
      <c r="AL300" s="1">
        <v>2832</v>
      </c>
    </row>
    <row r="301" spans="1:38" x14ac:dyDescent="0.25">
      <c r="A301" s="7">
        <v>1000</v>
      </c>
      <c r="B301" s="7">
        <v>54001165</v>
      </c>
      <c r="C301" s="1">
        <v>0</v>
      </c>
      <c r="D301" s="1" t="s">
        <v>35</v>
      </c>
      <c r="E301" s="1" t="s">
        <v>36</v>
      </c>
      <c r="F301" s="1" t="s">
        <v>37</v>
      </c>
      <c r="G301" s="1" t="s">
        <v>38</v>
      </c>
      <c r="H301" s="3">
        <v>28000</v>
      </c>
      <c r="I301" s="1">
        <v>4500136526</v>
      </c>
      <c r="J301" s="1">
        <v>10</v>
      </c>
      <c r="K301" s="1" t="str">
        <f t="shared" si="4"/>
        <v>450013652610</v>
      </c>
      <c r="L301" s="1">
        <v>5105627184</v>
      </c>
      <c r="M301" s="9">
        <v>28000</v>
      </c>
      <c r="N301" s="9">
        <v>28000</v>
      </c>
      <c r="O301" s="4">
        <v>44279</v>
      </c>
      <c r="P301" s="4">
        <v>44237</v>
      </c>
      <c r="Q301" s="7">
        <v>5400</v>
      </c>
      <c r="R301" s="8">
        <v>44238</v>
      </c>
      <c r="S301" s="7" t="s">
        <v>30</v>
      </c>
      <c r="T301" s="1" t="s">
        <v>216</v>
      </c>
      <c r="U301" s="1" t="s">
        <v>217</v>
      </c>
      <c r="V301" s="1"/>
      <c r="W301" s="1"/>
      <c r="X301" s="1"/>
      <c r="Y301" s="1" t="s">
        <v>39</v>
      </c>
      <c r="Z301" s="1">
        <v>113765</v>
      </c>
      <c r="AA301" s="1" t="s">
        <v>218</v>
      </c>
      <c r="AB301" s="6" t="s">
        <v>668</v>
      </c>
      <c r="AC301" s="1" t="s">
        <v>49</v>
      </c>
      <c r="AD301" s="1" t="s">
        <v>757</v>
      </c>
      <c r="AE301" s="1">
        <v>12301003</v>
      </c>
      <c r="AF301" s="1" t="s">
        <v>125</v>
      </c>
      <c r="AG301" s="4">
        <v>44256</v>
      </c>
      <c r="AH301" s="1">
        <v>120</v>
      </c>
      <c r="AI301" s="1">
        <v>120</v>
      </c>
      <c r="AJ301" s="3">
        <v>131542.41</v>
      </c>
      <c r="AK301" s="27">
        <v>107366</v>
      </c>
      <c r="AL301" s="1" t="s">
        <v>219</v>
      </c>
    </row>
    <row r="302" spans="1:38" x14ac:dyDescent="0.25">
      <c r="A302" s="7">
        <v>1000</v>
      </c>
      <c r="B302" s="7">
        <v>55001435</v>
      </c>
      <c r="C302" s="1">
        <v>0</v>
      </c>
      <c r="D302" s="1" t="s">
        <v>268</v>
      </c>
      <c r="E302" s="1" t="s">
        <v>269</v>
      </c>
      <c r="F302" s="1" t="s">
        <v>37</v>
      </c>
      <c r="G302" s="1" t="s">
        <v>38</v>
      </c>
      <c r="H302" s="3">
        <v>29159.33</v>
      </c>
      <c r="I302" s="1">
        <v>4500133573</v>
      </c>
      <c r="J302" s="1">
        <v>20</v>
      </c>
      <c r="K302" s="1" t="str">
        <f t="shared" si="4"/>
        <v>450013357320</v>
      </c>
      <c r="L302" s="1">
        <v>5105627895</v>
      </c>
      <c r="M302" s="9">
        <v>29159.33</v>
      </c>
      <c r="N302" s="9">
        <v>29159.33</v>
      </c>
      <c r="O302" s="4">
        <v>44270</v>
      </c>
      <c r="P302" s="4">
        <v>44237</v>
      </c>
      <c r="Q302" s="7">
        <v>5500</v>
      </c>
      <c r="R302" s="8">
        <v>44182</v>
      </c>
      <c r="S302" s="7" t="s">
        <v>30</v>
      </c>
      <c r="T302" s="1" t="s">
        <v>270</v>
      </c>
      <c r="U302" s="1" t="s">
        <v>271</v>
      </c>
      <c r="V302" s="1"/>
      <c r="W302" s="1"/>
      <c r="X302" s="1"/>
      <c r="Y302" s="1" t="s">
        <v>39</v>
      </c>
      <c r="Z302" s="1">
        <v>1000055588</v>
      </c>
      <c r="AA302" s="1" t="s">
        <v>274</v>
      </c>
      <c r="AB302" s="6" t="s">
        <v>633</v>
      </c>
      <c r="AC302" s="1" t="s">
        <v>75</v>
      </c>
      <c r="AD302" s="1" t="s">
        <v>756</v>
      </c>
      <c r="AE302" s="1">
        <v>12301003</v>
      </c>
      <c r="AF302" s="1" t="s">
        <v>125</v>
      </c>
      <c r="AG302" s="4">
        <v>44197</v>
      </c>
      <c r="AH302" s="1">
        <v>120</v>
      </c>
      <c r="AI302" s="1">
        <v>120</v>
      </c>
      <c r="AJ302" s="3">
        <v>60988.61</v>
      </c>
      <c r="AK302" s="27">
        <v>743</v>
      </c>
      <c r="AL302" s="1">
        <v>743</v>
      </c>
    </row>
    <row r="303" spans="1:38" x14ac:dyDescent="0.25">
      <c r="A303" s="7">
        <v>1000</v>
      </c>
      <c r="B303" s="7">
        <v>95000089</v>
      </c>
      <c r="C303" s="1">
        <v>0</v>
      </c>
      <c r="D303" s="1" t="s">
        <v>72</v>
      </c>
      <c r="E303" s="1" t="s">
        <v>73</v>
      </c>
      <c r="F303" s="1" t="s">
        <v>37</v>
      </c>
      <c r="G303" s="1" t="s">
        <v>38</v>
      </c>
      <c r="H303" s="3">
        <v>28672.32</v>
      </c>
      <c r="I303" s="1">
        <v>4500139760</v>
      </c>
      <c r="J303" s="1">
        <v>10</v>
      </c>
      <c r="K303" s="1" t="str">
        <f t="shared" si="4"/>
        <v>450013976010</v>
      </c>
      <c r="L303" s="1">
        <v>5105634350</v>
      </c>
      <c r="M303" s="9">
        <v>30105.94</v>
      </c>
      <c r="N303" s="9">
        <v>30105.94</v>
      </c>
      <c r="O303" s="4">
        <v>44365</v>
      </c>
      <c r="P303" s="4">
        <v>44330</v>
      </c>
      <c r="Q303" s="7">
        <v>9500</v>
      </c>
      <c r="R303" s="8">
        <v>44340</v>
      </c>
      <c r="S303" s="7" t="s">
        <v>30</v>
      </c>
      <c r="T303" s="1" t="s">
        <v>570</v>
      </c>
      <c r="U303" s="1"/>
      <c r="V303" s="1"/>
      <c r="W303" s="1"/>
      <c r="X303" s="1"/>
      <c r="Y303" s="1" t="s">
        <v>39</v>
      </c>
      <c r="Z303" s="1">
        <v>1000057671</v>
      </c>
      <c r="AA303" s="1" t="s">
        <v>571</v>
      </c>
      <c r="AB303" s="6" t="s">
        <v>728</v>
      </c>
      <c r="AC303" s="1" t="s">
        <v>56</v>
      </c>
      <c r="AD303" s="1" t="s">
        <v>758</v>
      </c>
      <c r="AE303" s="1">
        <v>12301002</v>
      </c>
      <c r="AF303" s="1" t="s">
        <v>392</v>
      </c>
      <c r="AG303" s="4">
        <v>44348</v>
      </c>
      <c r="AH303" s="1">
        <v>300</v>
      </c>
      <c r="AI303" s="1">
        <v>300</v>
      </c>
      <c r="AJ303" s="3">
        <v>30105.94</v>
      </c>
      <c r="AK303" s="27">
        <v>5387</v>
      </c>
      <c r="AL303" s="1" t="s">
        <v>574</v>
      </c>
    </row>
    <row r="304" spans="1:38" x14ac:dyDescent="0.25">
      <c r="A304" s="7">
        <v>1000</v>
      </c>
      <c r="B304" s="7">
        <v>95000089</v>
      </c>
      <c r="C304" s="1">
        <v>0</v>
      </c>
      <c r="D304" s="1" t="s">
        <v>72</v>
      </c>
      <c r="E304" s="1" t="s">
        <v>73</v>
      </c>
      <c r="F304" s="1" t="s">
        <v>37</v>
      </c>
      <c r="G304" s="1" t="s">
        <v>38</v>
      </c>
      <c r="H304" s="3">
        <v>1433.62</v>
      </c>
      <c r="I304" s="1">
        <v>4500139760</v>
      </c>
      <c r="J304" s="1">
        <v>20</v>
      </c>
      <c r="K304" s="1" t="str">
        <f t="shared" si="4"/>
        <v>450013976020</v>
      </c>
      <c r="L304" s="1">
        <v>5105634350</v>
      </c>
      <c r="M304" s="9">
        <v>30105.94</v>
      </c>
      <c r="N304" s="9">
        <v>30105.94</v>
      </c>
      <c r="O304" s="4">
        <v>44365</v>
      </c>
      <c r="P304" s="4">
        <v>44330</v>
      </c>
      <c r="Q304" s="7">
        <v>9500</v>
      </c>
      <c r="R304" s="8">
        <v>44340</v>
      </c>
      <c r="S304" s="7" t="s">
        <v>30</v>
      </c>
      <c r="T304" s="1" t="s">
        <v>570</v>
      </c>
      <c r="U304" s="1"/>
      <c r="V304" s="1"/>
      <c r="W304" s="1"/>
      <c r="X304" s="1"/>
      <c r="Y304" s="1" t="s">
        <v>39</v>
      </c>
      <c r="Z304" s="1">
        <v>1000057671</v>
      </c>
      <c r="AA304" s="1" t="s">
        <v>571</v>
      </c>
      <c r="AB304" s="6" t="s">
        <v>728</v>
      </c>
      <c r="AC304" s="1" t="s">
        <v>56</v>
      </c>
      <c r="AD304" s="1" t="s">
        <v>758</v>
      </c>
      <c r="AE304" s="1">
        <v>12301002</v>
      </c>
      <c r="AF304" s="1" t="s">
        <v>392</v>
      </c>
      <c r="AG304" s="4">
        <v>44348</v>
      </c>
      <c r="AH304" s="1">
        <v>300</v>
      </c>
      <c r="AI304" s="1">
        <v>300</v>
      </c>
      <c r="AJ304" s="3">
        <v>30105.94</v>
      </c>
      <c r="AK304" s="27">
        <v>5387</v>
      </c>
      <c r="AL304" s="1" t="s">
        <v>572</v>
      </c>
    </row>
    <row r="305" spans="1:38" x14ac:dyDescent="0.25">
      <c r="A305" s="7">
        <v>1000</v>
      </c>
      <c r="B305" s="7">
        <v>95000089</v>
      </c>
      <c r="C305" s="1">
        <v>0</v>
      </c>
      <c r="D305" s="1" t="s">
        <v>72</v>
      </c>
      <c r="E305" s="1" t="s">
        <v>73</v>
      </c>
      <c r="F305" s="1" t="s">
        <v>37</v>
      </c>
      <c r="G305" s="1" t="s">
        <v>38</v>
      </c>
      <c r="H305" s="3">
        <v>-1433.62</v>
      </c>
      <c r="I305" s="1">
        <v>4500139760</v>
      </c>
      <c r="J305" s="1">
        <v>20</v>
      </c>
      <c r="K305" s="1" t="str">
        <f t="shared" si="4"/>
        <v>450013976020</v>
      </c>
      <c r="L305" s="1">
        <v>5105634350</v>
      </c>
      <c r="M305" s="9">
        <v>30105.94</v>
      </c>
      <c r="N305" s="9">
        <v>30105.94</v>
      </c>
      <c r="O305" s="4">
        <v>44365</v>
      </c>
      <c r="P305" s="4">
        <v>44330</v>
      </c>
      <c r="Q305" s="7">
        <v>9500</v>
      </c>
      <c r="R305" s="8">
        <v>44340</v>
      </c>
      <c r="S305" s="7" t="s">
        <v>30</v>
      </c>
      <c r="T305" s="1" t="s">
        <v>570</v>
      </c>
      <c r="U305" s="1"/>
      <c r="V305" s="1"/>
      <c r="W305" s="1"/>
      <c r="X305" s="1"/>
      <c r="Y305" s="1" t="s">
        <v>39</v>
      </c>
      <c r="Z305" s="1">
        <v>1000057671</v>
      </c>
      <c r="AA305" s="1" t="s">
        <v>571</v>
      </c>
      <c r="AB305" s="6" t="s">
        <v>728</v>
      </c>
      <c r="AC305" s="1" t="s">
        <v>56</v>
      </c>
      <c r="AD305" s="1" t="s">
        <v>758</v>
      </c>
      <c r="AE305" s="1">
        <v>12301002</v>
      </c>
      <c r="AF305" s="1" t="s">
        <v>392</v>
      </c>
      <c r="AG305" s="4">
        <v>44348</v>
      </c>
      <c r="AH305" s="1">
        <v>300</v>
      </c>
      <c r="AI305" s="1">
        <v>300</v>
      </c>
      <c r="AJ305" s="3">
        <v>30105.94</v>
      </c>
      <c r="AK305" s="27">
        <v>5387</v>
      </c>
      <c r="AL305" s="1" t="s">
        <v>573</v>
      </c>
    </row>
    <row r="306" spans="1:38" x14ac:dyDescent="0.25">
      <c r="A306" s="7">
        <v>1000</v>
      </c>
      <c r="B306" s="7">
        <v>95000089</v>
      </c>
      <c r="C306" s="1">
        <v>0</v>
      </c>
      <c r="D306" s="1" t="s">
        <v>72</v>
      </c>
      <c r="E306" s="1" t="s">
        <v>73</v>
      </c>
      <c r="F306" s="1" t="s">
        <v>37</v>
      </c>
      <c r="G306" s="1" t="s">
        <v>38</v>
      </c>
      <c r="H306" s="3">
        <v>1433.62</v>
      </c>
      <c r="I306" s="1">
        <v>4500139760</v>
      </c>
      <c r="J306" s="1">
        <v>20</v>
      </c>
      <c r="K306" s="1" t="str">
        <f t="shared" si="4"/>
        <v>450013976020</v>
      </c>
      <c r="L306" s="1">
        <v>5105634350</v>
      </c>
      <c r="M306" s="9">
        <v>30105.94</v>
      </c>
      <c r="N306" s="9">
        <v>30105.94</v>
      </c>
      <c r="O306" s="4">
        <v>44365</v>
      </c>
      <c r="P306" s="4">
        <v>44330</v>
      </c>
      <c r="Q306" s="7">
        <v>9500</v>
      </c>
      <c r="R306" s="8">
        <v>44340</v>
      </c>
      <c r="S306" s="7" t="s">
        <v>30</v>
      </c>
      <c r="T306" s="1" t="s">
        <v>570</v>
      </c>
      <c r="U306" s="1"/>
      <c r="V306" s="1"/>
      <c r="W306" s="1"/>
      <c r="X306" s="1"/>
      <c r="Y306" s="1" t="s">
        <v>39</v>
      </c>
      <c r="Z306" s="1">
        <v>1000057671</v>
      </c>
      <c r="AA306" s="1" t="s">
        <v>571</v>
      </c>
      <c r="AB306" s="6" t="s">
        <v>728</v>
      </c>
      <c r="AC306" s="1" t="s">
        <v>56</v>
      </c>
      <c r="AD306" s="1" t="s">
        <v>758</v>
      </c>
      <c r="AE306" s="1">
        <v>12301002</v>
      </c>
      <c r="AF306" s="1" t="s">
        <v>392</v>
      </c>
      <c r="AG306" s="4">
        <v>44348</v>
      </c>
      <c r="AH306" s="1">
        <v>300</v>
      </c>
      <c r="AI306" s="1">
        <v>300</v>
      </c>
      <c r="AJ306" s="3">
        <v>30105.94</v>
      </c>
      <c r="AK306" s="27">
        <v>5387</v>
      </c>
      <c r="AL306" s="1" t="s">
        <v>574</v>
      </c>
    </row>
    <row r="307" spans="1:38" x14ac:dyDescent="0.25">
      <c r="A307" s="7">
        <v>1000</v>
      </c>
      <c r="B307" s="7">
        <v>95000189</v>
      </c>
      <c r="C307" s="1">
        <v>0</v>
      </c>
      <c r="D307" s="1" t="s">
        <v>72</v>
      </c>
      <c r="E307" s="1" t="s">
        <v>73</v>
      </c>
      <c r="F307" s="1" t="s">
        <v>37</v>
      </c>
      <c r="G307" s="1" t="s">
        <v>38</v>
      </c>
      <c r="H307" s="3">
        <v>30974.82</v>
      </c>
      <c r="I307" s="1">
        <v>4500139761</v>
      </c>
      <c r="J307" s="1">
        <v>10</v>
      </c>
      <c r="K307" s="1" t="str">
        <f t="shared" si="4"/>
        <v>450013976110</v>
      </c>
      <c r="L307" s="1">
        <v>5105634261</v>
      </c>
      <c r="M307" s="9">
        <v>30974.82</v>
      </c>
      <c r="N307" s="9">
        <v>30974.82</v>
      </c>
      <c r="O307" s="4">
        <v>44363</v>
      </c>
      <c r="P307" s="4">
        <v>44328</v>
      </c>
      <c r="Q307" s="7">
        <v>9500</v>
      </c>
      <c r="R307" s="8">
        <v>44337</v>
      </c>
      <c r="S307" s="7" t="s">
        <v>30</v>
      </c>
      <c r="T307" s="1" t="s">
        <v>595</v>
      </c>
      <c r="U307" s="1" t="s">
        <v>596</v>
      </c>
      <c r="V307" s="1"/>
      <c r="W307" s="1"/>
      <c r="X307" s="1"/>
      <c r="Y307" s="1" t="s">
        <v>39</v>
      </c>
      <c r="Z307" s="1">
        <v>1000057670</v>
      </c>
      <c r="AA307" s="1" t="s">
        <v>597</v>
      </c>
      <c r="AB307" s="6" t="s">
        <v>727</v>
      </c>
      <c r="AC307" s="1" t="s">
        <v>56</v>
      </c>
      <c r="AD307" s="1" t="s">
        <v>758</v>
      </c>
      <c r="AE307" s="1">
        <v>12301002</v>
      </c>
      <c r="AF307" s="1" t="s">
        <v>392</v>
      </c>
      <c r="AG307" s="4">
        <v>44348</v>
      </c>
      <c r="AH307" s="1">
        <v>300</v>
      </c>
      <c r="AI307" s="1">
        <v>300</v>
      </c>
      <c r="AJ307" s="3">
        <v>30974.82</v>
      </c>
      <c r="AK307" s="27">
        <v>41825</v>
      </c>
      <c r="AL307" s="1" t="s">
        <v>598</v>
      </c>
    </row>
    <row r="308" spans="1:38" x14ac:dyDescent="0.25">
      <c r="A308" s="7">
        <v>1000</v>
      </c>
      <c r="B308" s="7">
        <v>95000048</v>
      </c>
      <c r="C308" s="1">
        <v>0</v>
      </c>
      <c r="D308" s="1" t="s">
        <v>72</v>
      </c>
      <c r="E308" s="1" t="s">
        <v>73</v>
      </c>
      <c r="F308" s="1" t="s">
        <v>37</v>
      </c>
      <c r="G308" s="1" t="s">
        <v>38</v>
      </c>
      <c r="H308" s="3">
        <v>30999.99</v>
      </c>
      <c r="I308" s="1">
        <v>4500137230</v>
      </c>
      <c r="J308" s="1">
        <v>10</v>
      </c>
      <c r="K308" s="1" t="str">
        <f t="shared" si="4"/>
        <v>450013723010</v>
      </c>
      <c r="L308" s="1">
        <v>5105626919</v>
      </c>
      <c r="M308" s="9">
        <v>30999.99</v>
      </c>
      <c r="N308" s="9">
        <v>30999.99</v>
      </c>
      <c r="O308" s="4">
        <v>44270</v>
      </c>
      <c r="P308" s="4">
        <v>44235</v>
      </c>
      <c r="Q308" s="7">
        <v>9500</v>
      </c>
      <c r="R308" s="8">
        <v>44249</v>
      </c>
      <c r="S308" s="7" t="s">
        <v>30</v>
      </c>
      <c r="T308" s="1" t="s">
        <v>532</v>
      </c>
      <c r="U308" s="1" t="s">
        <v>533</v>
      </c>
      <c r="V308" s="1"/>
      <c r="W308" s="1"/>
      <c r="X308" s="1"/>
      <c r="Y308" s="1" t="s">
        <v>39</v>
      </c>
      <c r="Z308" s="1">
        <v>1000050951</v>
      </c>
      <c r="AA308" s="1" t="s">
        <v>534</v>
      </c>
      <c r="AB308" s="6" t="s">
        <v>680</v>
      </c>
      <c r="AC308" s="1" t="s">
        <v>56</v>
      </c>
      <c r="AD308" s="1" t="s">
        <v>758</v>
      </c>
      <c r="AE308" s="1">
        <v>12301002</v>
      </c>
      <c r="AF308" s="1" t="s">
        <v>392</v>
      </c>
      <c r="AG308" s="4">
        <v>44256</v>
      </c>
      <c r="AH308" s="1">
        <v>300</v>
      </c>
      <c r="AI308" s="1">
        <v>300</v>
      </c>
      <c r="AJ308" s="3">
        <v>154999.95000000001</v>
      </c>
      <c r="AK308" s="27">
        <v>1973</v>
      </c>
      <c r="AL308" s="1">
        <v>1973</v>
      </c>
    </row>
    <row r="309" spans="1:38" x14ac:dyDescent="0.25">
      <c r="A309" s="7">
        <v>1000</v>
      </c>
      <c r="B309" s="7">
        <v>95000048</v>
      </c>
      <c r="C309" s="1">
        <v>0</v>
      </c>
      <c r="D309" s="1" t="s">
        <v>72</v>
      </c>
      <c r="E309" s="1" t="s">
        <v>73</v>
      </c>
      <c r="F309" s="1" t="s">
        <v>37</v>
      </c>
      <c r="G309" s="1" t="s">
        <v>38</v>
      </c>
      <c r="H309" s="3">
        <v>30999.99</v>
      </c>
      <c r="I309" s="1">
        <v>4500137230</v>
      </c>
      <c r="J309" s="1">
        <v>30</v>
      </c>
      <c r="K309" s="1" t="str">
        <f t="shared" si="4"/>
        <v>450013723030</v>
      </c>
      <c r="L309" s="1">
        <v>5105633437</v>
      </c>
      <c r="M309" s="9">
        <v>30999.99</v>
      </c>
      <c r="N309" s="9">
        <v>30999.99</v>
      </c>
      <c r="O309" s="4">
        <v>44362</v>
      </c>
      <c r="P309" s="4">
        <v>44327</v>
      </c>
      <c r="Q309" s="7">
        <v>9500</v>
      </c>
      <c r="R309" s="8">
        <v>44249</v>
      </c>
      <c r="S309" s="7" t="s">
        <v>30</v>
      </c>
      <c r="T309" s="1" t="s">
        <v>532</v>
      </c>
      <c r="U309" s="1" t="s">
        <v>533</v>
      </c>
      <c r="V309" s="1"/>
      <c r="W309" s="1"/>
      <c r="X309" s="1"/>
      <c r="Y309" s="1" t="s">
        <v>39</v>
      </c>
      <c r="Z309" s="1">
        <v>1000050951</v>
      </c>
      <c r="AA309" s="1" t="s">
        <v>534</v>
      </c>
      <c r="AB309" s="6" t="s">
        <v>680</v>
      </c>
      <c r="AC309" s="1" t="s">
        <v>56</v>
      </c>
      <c r="AD309" s="1" t="s">
        <v>758</v>
      </c>
      <c r="AE309" s="1">
        <v>12301002</v>
      </c>
      <c r="AF309" s="1" t="s">
        <v>392</v>
      </c>
      <c r="AG309" s="4">
        <v>44256</v>
      </c>
      <c r="AH309" s="1">
        <v>300</v>
      </c>
      <c r="AI309" s="1">
        <v>300</v>
      </c>
      <c r="AJ309" s="3">
        <v>154999.95000000001</v>
      </c>
      <c r="AK309" s="27">
        <v>2169</v>
      </c>
      <c r="AL309" s="1">
        <v>2169</v>
      </c>
    </row>
    <row r="310" spans="1:38" x14ac:dyDescent="0.25">
      <c r="A310" s="7">
        <v>1000</v>
      </c>
      <c r="B310" s="7">
        <v>95000048</v>
      </c>
      <c r="C310" s="1">
        <v>0</v>
      </c>
      <c r="D310" s="1" t="s">
        <v>72</v>
      </c>
      <c r="E310" s="1" t="s">
        <v>73</v>
      </c>
      <c r="F310" s="1" t="s">
        <v>37</v>
      </c>
      <c r="G310" s="1" t="s">
        <v>38</v>
      </c>
      <c r="H310" s="3">
        <v>30999.99</v>
      </c>
      <c r="I310" s="1">
        <v>4500137230</v>
      </c>
      <c r="J310" s="1">
        <v>40</v>
      </c>
      <c r="K310" s="1" t="str">
        <f t="shared" si="4"/>
        <v>450013723040</v>
      </c>
      <c r="L310" s="1">
        <v>5105635980</v>
      </c>
      <c r="M310" s="9">
        <v>30999.99</v>
      </c>
      <c r="N310" s="9">
        <v>30999.99</v>
      </c>
      <c r="O310" s="4">
        <v>44389</v>
      </c>
      <c r="P310" s="4">
        <v>44354</v>
      </c>
      <c r="Q310" s="7">
        <v>9500</v>
      </c>
      <c r="R310" s="8">
        <v>44249</v>
      </c>
      <c r="S310" s="7" t="s">
        <v>30</v>
      </c>
      <c r="T310" s="1" t="s">
        <v>532</v>
      </c>
      <c r="U310" s="1" t="s">
        <v>533</v>
      </c>
      <c r="V310" s="1"/>
      <c r="W310" s="1"/>
      <c r="X310" s="1"/>
      <c r="Y310" s="1" t="s">
        <v>39</v>
      </c>
      <c r="Z310" s="1">
        <v>1000050951</v>
      </c>
      <c r="AA310" s="1" t="s">
        <v>534</v>
      </c>
      <c r="AB310" s="6" t="s">
        <v>680</v>
      </c>
      <c r="AC310" s="1" t="s">
        <v>56</v>
      </c>
      <c r="AD310" s="1" t="s">
        <v>758</v>
      </c>
      <c r="AE310" s="1">
        <v>12301002</v>
      </c>
      <c r="AF310" s="1" t="s">
        <v>392</v>
      </c>
      <c r="AG310" s="4">
        <v>44256</v>
      </c>
      <c r="AH310" s="1">
        <v>300</v>
      </c>
      <c r="AI310" s="1">
        <v>300</v>
      </c>
      <c r="AJ310" s="3">
        <v>154999.95000000001</v>
      </c>
      <c r="AK310" s="27">
        <v>2217</v>
      </c>
      <c r="AL310" s="1">
        <v>2217</v>
      </c>
    </row>
    <row r="311" spans="1:38" x14ac:dyDescent="0.25">
      <c r="A311" s="7">
        <v>1000</v>
      </c>
      <c r="B311" s="7">
        <v>54001063</v>
      </c>
      <c r="C311" s="1">
        <v>0</v>
      </c>
      <c r="D311" s="1" t="s">
        <v>35</v>
      </c>
      <c r="E311" s="1" t="s">
        <v>36</v>
      </c>
      <c r="F311" s="1" t="s">
        <v>37</v>
      </c>
      <c r="G311" s="1" t="s">
        <v>38</v>
      </c>
      <c r="H311" s="3">
        <v>29319.360000000001</v>
      </c>
      <c r="I311" s="1">
        <v>4500127404</v>
      </c>
      <c r="J311" s="1">
        <v>30</v>
      </c>
      <c r="K311" s="1" t="str">
        <f t="shared" si="4"/>
        <v>450012740430</v>
      </c>
      <c r="L311" s="1">
        <v>5105628618</v>
      </c>
      <c r="M311" s="9">
        <v>31310.670000000002</v>
      </c>
      <c r="N311" s="9">
        <v>31310.67</v>
      </c>
      <c r="O311" s="4">
        <v>44295</v>
      </c>
      <c r="P311" s="4">
        <v>44260</v>
      </c>
      <c r="Q311" s="7">
        <v>5400</v>
      </c>
      <c r="R311" s="8">
        <v>44271</v>
      </c>
      <c r="S311" s="7" t="s">
        <v>30</v>
      </c>
      <c r="T311" s="1" t="s">
        <v>167</v>
      </c>
      <c r="U311" s="1" t="s">
        <v>168</v>
      </c>
      <c r="V311" s="1"/>
      <c r="W311" s="1"/>
      <c r="X311" s="1"/>
      <c r="Y311" s="1" t="s">
        <v>39</v>
      </c>
      <c r="Z311" s="1">
        <v>1000052266</v>
      </c>
      <c r="AA311" s="1" t="s">
        <v>166</v>
      </c>
      <c r="AB311" s="6" t="s">
        <v>641</v>
      </c>
      <c r="AC311" s="1" t="s">
        <v>78</v>
      </c>
      <c r="AD311" s="1" t="s">
        <v>757</v>
      </c>
      <c r="AE311" s="1">
        <v>12301003</v>
      </c>
      <c r="AF311" s="1" t="s">
        <v>125</v>
      </c>
      <c r="AG311" s="4">
        <v>44287</v>
      </c>
      <c r="AH311" s="1">
        <v>120</v>
      </c>
      <c r="AI311" s="1">
        <v>120</v>
      </c>
      <c r="AJ311" s="3">
        <v>29319.360000000001</v>
      </c>
      <c r="AK311" s="27">
        <v>806</v>
      </c>
      <c r="AL311" s="1">
        <v>806</v>
      </c>
    </row>
    <row r="312" spans="1:38" x14ac:dyDescent="0.25">
      <c r="A312" s="7">
        <v>1000</v>
      </c>
      <c r="B312" s="7">
        <v>54001064</v>
      </c>
      <c r="C312" s="1">
        <v>0</v>
      </c>
      <c r="D312" s="1" t="s">
        <v>35</v>
      </c>
      <c r="E312" s="1" t="s">
        <v>36</v>
      </c>
      <c r="F312" s="1" t="s">
        <v>37</v>
      </c>
      <c r="G312" s="1" t="s">
        <v>38</v>
      </c>
      <c r="H312" s="3">
        <v>1991.31</v>
      </c>
      <c r="I312" s="1">
        <v>4500127404</v>
      </c>
      <c r="J312" s="1">
        <v>40</v>
      </c>
      <c r="K312" s="1" t="str">
        <f t="shared" si="4"/>
        <v>450012740440</v>
      </c>
      <c r="L312" s="1">
        <v>5105628618</v>
      </c>
      <c r="M312" s="9">
        <v>31310.670000000002</v>
      </c>
      <c r="N312" s="9">
        <v>31310.67</v>
      </c>
      <c r="O312" s="4">
        <v>44295</v>
      </c>
      <c r="P312" s="4">
        <v>44260</v>
      </c>
      <c r="Q312" s="7">
        <v>5400</v>
      </c>
      <c r="R312" s="8">
        <v>44271</v>
      </c>
      <c r="S312" s="7" t="s">
        <v>30</v>
      </c>
      <c r="T312" s="1" t="s">
        <v>167</v>
      </c>
      <c r="U312" s="1" t="s">
        <v>168</v>
      </c>
      <c r="V312" s="1"/>
      <c r="W312" s="1"/>
      <c r="X312" s="1"/>
      <c r="Y312" s="1" t="s">
        <v>39</v>
      </c>
      <c r="Z312" s="1">
        <v>1000052266</v>
      </c>
      <c r="AA312" s="1" t="s">
        <v>166</v>
      </c>
      <c r="AB312" s="6" t="s">
        <v>641</v>
      </c>
      <c r="AC312" s="1" t="s">
        <v>66</v>
      </c>
      <c r="AD312" s="1" t="s">
        <v>757</v>
      </c>
      <c r="AE312" s="1">
        <v>12301003</v>
      </c>
      <c r="AF312" s="1" t="s">
        <v>125</v>
      </c>
      <c r="AG312" s="4">
        <v>44287</v>
      </c>
      <c r="AH312" s="1">
        <v>120</v>
      </c>
      <c r="AI312" s="1">
        <v>120</v>
      </c>
      <c r="AJ312" s="3">
        <v>1991.31</v>
      </c>
      <c r="AK312" s="27">
        <v>806</v>
      </c>
      <c r="AL312" s="1">
        <v>806</v>
      </c>
    </row>
    <row r="313" spans="1:38" x14ac:dyDescent="0.25">
      <c r="A313" s="7">
        <v>1000</v>
      </c>
      <c r="B313" s="7">
        <v>55001463</v>
      </c>
      <c r="C313" s="1">
        <v>0</v>
      </c>
      <c r="D313" s="1" t="s">
        <v>35</v>
      </c>
      <c r="E313" s="1" t="s">
        <v>36</v>
      </c>
      <c r="F313" s="1" t="s">
        <v>37</v>
      </c>
      <c r="G313" s="1" t="s">
        <v>38</v>
      </c>
      <c r="H313" s="3">
        <v>19500</v>
      </c>
      <c r="I313" s="1">
        <v>4500139382</v>
      </c>
      <c r="J313" s="1">
        <v>10</v>
      </c>
      <c r="K313" s="1" t="str">
        <f t="shared" si="4"/>
        <v>450013938210</v>
      </c>
      <c r="L313" s="1">
        <v>5105632808</v>
      </c>
      <c r="M313" s="9">
        <v>31500</v>
      </c>
      <c r="N313" s="9">
        <v>29464.32</v>
      </c>
      <c r="O313" s="4">
        <v>44347</v>
      </c>
      <c r="P313" s="4">
        <v>44321</v>
      </c>
      <c r="Q313" s="7">
        <v>5500</v>
      </c>
      <c r="R313" s="8">
        <v>44327</v>
      </c>
      <c r="S313" s="7" t="s">
        <v>30</v>
      </c>
      <c r="T313" s="1" t="s">
        <v>302</v>
      </c>
      <c r="U313" s="1" t="s">
        <v>303</v>
      </c>
      <c r="V313" s="1"/>
      <c r="W313" s="1"/>
      <c r="X313" s="1"/>
      <c r="Y313" s="1" t="s">
        <v>39</v>
      </c>
      <c r="Z313" s="1">
        <v>1000000280</v>
      </c>
      <c r="AA313" s="1" t="s">
        <v>304</v>
      </c>
      <c r="AB313" s="6" t="s">
        <v>721</v>
      </c>
      <c r="AC313" s="1" t="s">
        <v>48</v>
      </c>
      <c r="AD313" s="1" t="s">
        <v>756</v>
      </c>
      <c r="AE313" s="1">
        <v>12301003</v>
      </c>
      <c r="AF313" s="1" t="s">
        <v>125</v>
      </c>
      <c r="AG313" s="4">
        <v>44348</v>
      </c>
      <c r="AH313" s="1">
        <v>120</v>
      </c>
      <c r="AI313" s="1">
        <v>120</v>
      </c>
      <c r="AJ313" s="3">
        <v>23000</v>
      </c>
      <c r="AK313" s="27">
        <v>34061</v>
      </c>
      <c r="AL313" s="1">
        <v>34061</v>
      </c>
    </row>
    <row r="314" spans="1:38" x14ac:dyDescent="0.25">
      <c r="A314" s="7">
        <v>1000</v>
      </c>
      <c r="B314" s="7">
        <v>55001464</v>
      </c>
      <c r="C314" s="1">
        <v>0</v>
      </c>
      <c r="D314" s="1" t="s">
        <v>35</v>
      </c>
      <c r="E314" s="1" t="s">
        <v>36</v>
      </c>
      <c r="F314" s="1" t="s">
        <v>37</v>
      </c>
      <c r="G314" s="1" t="s">
        <v>38</v>
      </c>
      <c r="H314" s="3">
        <v>12000</v>
      </c>
      <c r="I314" s="1">
        <v>4500139382</v>
      </c>
      <c r="J314" s="1">
        <v>20</v>
      </c>
      <c r="K314" s="1" t="str">
        <f t="shared" si="4"/>
        <v>450013938220</v>
      </c>
      <c r="L314" s="1">
        <v>5105632808</v>
      </c>
      <c r="M314" s="9">
        <v>31500</v>
      </c>
      <c r="N314" s="9">
        <v>29464.32</v>
      </c>
      <c r="O314" s="4">
        <v>44347</v>
      </c>
      <c r="P314" s="4">
        <v>44321</v>
      </c>
      <c r="Q314" s="7">
        <v>5500</v>
      </c>
      <c r="R314" s="8">
        <v>44327</v>
      </c>
      <c r="S314" s="7" t="s">
        <v>30</v>
      </c>
      <c r="T314" s="1" t="s">
        <v>302</v>
      </c>
      <c r="U314" s="1" t="s">
        <v>303</v>
      </c>
      <c r="V314" s="1"/>
      <c r="W314" s="1"/>
      <c r="X314" s="1"/>
      <c r="Y314" s="1" t="s">
        <v>39</v>
      </c>
      <c r="Z314" s="1">
        <v>1000000280</v>
      </c>
      <c r="AA314" s="1" t="s">
        <v>304</v>
      </c>
      <c r="AB314" s="6" t="s">
        <v>721</v>
      </c>
      <c r="AC314" s="1" t="s">
        <v>76</v>
      </c>
      <c r="AD314" s="1" t="s">
        <v>756</v>
      </c>
      <c r="AE314" s="1">
        <v>12301003</v>
      </c>
      <c r="AF314" s="1" t="s">
        <v>125</v>
      </c>
      <c r="AG314" s="4">
        <v>44348</v>
      </c>
      <c r="AH314" s="1">
        <v>120</v>
      </c>
      <c r="AI314" s="1">
        <v>120</v>
      </c>
      <c r="AJ314" s="3">
        <v>12000</v>
      </c>
      <c r="AK314" s="27">
        <v>34061</v>
      </c>
      <c r="AL314" s="1">
        <v>34061</v>
      </c>
    </row>
    <row r="315" spans="1:38" x14ac:dyDescent="0.25">
      <c r="A315" s="7">
        <v>1000</v>
      </c>
      <c r="B315" s="7">
        <v>95000054</v>
      </c>
      <c r="C315" s="1">
        <v>0</v>
      </c>
      <c r="D315" s="1" t="s">
        <v>72</v>
      </c>
      <c r="E315" s="1" t="s">
        <v>73</v>
      </c>
      <c r="F315" s="1" t="s">
        <v>37</v>
      </c>
      <c r="G315" s="1" t="s">
        <v>38</v>
      </c>
      <c r="H315" s="3">
        <v>31676.66</v>
      </c>
      <c r="I315" s="1">
        <v>4500139358</v>
      </c>
      <c r="J315" s="1">
        <v>10</v>
      </c>
      <c r="K315" s="1" t="str">
        <f t="shared" si="4"/>
        <v>450013935810</v>
      </c>
      <c r="L315" s="1">
        <v>5105631645</v>
      </c>
      <c r="M315" s="9">
        <v>31676.66</v>
      </c>
      <c r="N315" s="9">
        <v>31676.66</v>
      </c>
      <c r="O315" s="4">
        <v>44333</v>
      </c>
      <c r="P315" s="4">
        <v>44298</v>
      </c>
      <c r="Q315" s="7">
        <v>9500</v>
      </c>
      <c r="R315" s="8">
        <v>44313</v>
      </c>
      <c r="S315" s="7" t="s">
        <v>30</v>
      </c>
      <c r="T315" s="1" t="s">
        <v>541</v>
      </c>
      <c r="U315" s="1"/>
      <c r="V315" s="1"/>
      <c r="W315" s="1"/>
      <c r="X315" s="1"/>
      <c r="Y315" s="1" t="s">
        <v>39</v>
      </c>
      <c r="Z315" s="1">
        <v>1000057683</v>
      </c>
      <c r="AA315" s="1" t="s">
        <v>542</v>
      </c>
      <c r="AB315" s="6" t="s">
        <v>717</v>
      </c>
      <c r="AC315" s="1" t="s">
        <v>56</v>
      </c>
      <c r="AD315" s="1" t="s">
        <v>758</v>
      </c>
      <c r="AE315" s="1">
        <v>12301002</v>
      </c>
      <c r="AF315" s="1" t="s">
        <v>392</v>
      </c>
      <c r="AG315" s="4">
        <v>44317</v>
      </c>
      <c r="AH315" s="1">
        <v>300</v>
      </c>
      <c r="AI315" s="1">
        <v>300</v>
      </c>
      <c r="AJ315" s="3">
        <v>48778.35</v>
      </c>
      <c r="AK315" s="27">
        <v>36828</v>
      </c>
      <c r="AL315" s="1">
        <v>36828</v>
      </c>
    </row>
    <row r="316" spans="1:38" x14ac:dyDescent="0.25">
      <c r="A316" s="7">
        <v>1000</v>
      </c>
      <c r="B316" s="7">
        <v>95000037</v>
      </c>
      <c r="C316" s="1">
        <v>0</v>
      </c>
      <c r="D316" s="1" t="s">
        <v>72</v>
      </c>
      <c r="E316" s="1" t="s">
        <v>73</v>
      </c>
      <c r="F316" s="1" t="s">
        <v>37</v>
      </c>
      <c r="G316" s="1" t="s">
        <v>38</v>
      </c>
      <c r="H316" s="3">
        <v>31806</v>
      </c>
      <c r="I316" s="1">
        <v>4500136504</v>
      </c>
      <c r="J316" s="1">
        <v>50</v>
      </c>
      <c r="K316" s="1" t="str">
        <f t="shared" si="4"/>
        <v>450013650450</v>
      </c>
      <c r="L316" s="1">
        <v>5105635979</v>
      </c>
      <c r="M316" s="9">
        <v>31806</v>
      </c>
      <c r="N316" s="9">
        <v>31806</v>
      </c>
      <c r="O316" s="4">
        <v>44389</v>
      </c>
      <c r="P316" s="4">
        <v>44354</v>
      </c>
      <c r="Q316" s="7">
        <v>9500</v>
      </c>
      <c r="R316" s="8">
        <v>44251</v>
      </c>
      <c r="S316" s="7" t="s">
        <v>30</v>
      </c>
      <c r="T316" s="1" t="s">
        <v>505</v>
      </c>
      <c r="U316" s="1" t="s">
        <v>506</v>
      </c>
      <c r="V316" s="1"/>
      <c r="W316" s="1"/>
      <c r="X316" s="1"/>
      <c r="Y316" s="1" t="s">
        <v>39</v>
      </c>
      <c r="Z316" s="1">
        <v>1000050508</v>
      </c>
      <c r="AA316" s="1" t="s">
        <v>275</v>
      </c>
      <c r="AB316" s="6" t="s">
        <v>634</v>
      </c>
      <c r="AC316" s="1" t="s">
        <v>56</v>
      </c>
      <c r="AD316" s="1" t="s">
        <v>758</v>
      </c>
      <c r="AE316" s="1">
        <v>12301002</v>
      </c>
      <c r="AF316" s="1" t="s">
        <v>392</v>
      </c>
      <c r="AG316" s="4">
        <v>44256</v>
      </c>
      <c r="AH316" s="1">
        <v>300</v>
      </c>
      <c r="AI316" s="1">
        <v>300</v>
      </c>
      <c r="AJ316" s="3">
        <v>150070.5</v>
      </c>
      <c r="AK316" s="27">
        <v>427</v>
      </c>
      <c r="AL316" s="1">
        <v>427</v>
      </c>
    </row>
    <row r="317" spans="1:38" x14ac:dyDescent="0.25">
      <c r="A317" s="7">
        <v>1000</v>
      </c>
      <c r="B317" s="7">
        <v>95000204</v>
      </c>
      <c r="C317" s="1">
        <v>0</v>
      </c>
      <c r="D317" s="1" t="s">
        <v>72</v>
      </c>
      <c r="E317" s="1" t="s">
        <v>73</v>
      </c>
      <c r="F317" s="1" t="s">
        <v>37</v>
      </c>
      <c r="G317" s="1" t="s">
        <v>38</v>
      </c>
      <c r="H317" s="3">
        <v>33450.26</v>
      </c>
      <c r="I317" s="1">
        <v>4500139772</v>
      </c>
      <c r="J317" s="1">
        <v>130</v>
      </c>
      <c r="K317" s="1" t="str">
        <f t="shared" si="4"/>
        <v>4500139772130</v>
      </c>
      <c r="L317" s="1">
        <v>5105634355</v>
      </c>
      <c r="M317" s="9">
        <v>33450.26</v>
      </c>
      <c r="N317" s="9">
        <v>33450.26</v>
      </c>
      <c r="O317" s="4">
        <v>44368</v>
      </c>
      <c r="P317" s="4">
        <v>44335</v>
      </c>
      <c r="Q317" s="7">
        <v>9500</v>
      </c>
      <c r="R317" s="8">
        <v>44347</v>
      </c>
      <c r="S317" s="7" t="s">
        <v>30</v>
      </c>
      <c r="T317" s="1" t="s">
        <v>605</v>
      </c>
      <c r="U317" s="1" t="s">
        <v>606</v>
      </c>
      <c r="V317" s="1"/>
      <c r="W317" s="1"/>
      <c r="X317" s="1"/>
      <c r="Y317" s="1" t="s">
        <v>39</v>
      </c>
      <c r="Z317" s="1">
        <v>1000057674</v>
      </c>
      <c r="AA317" s="1" t="s">
        <v>607</v>
      </c>
      <c r="AB317" s="6" t="s">
        <v>734</v>
      </c>
      <c r="AC317" s="1" t="s">
        <v>584</v>
      </c>
      <c r="AD317" s="1" t="s">
        <v>758</v>
      </c>
      <c r="AE317" s="1">
        <v>12301002</v>
      </c>
      <c r="AF317" s="1" t="s">
        <v>392</v>
      </c>
      <c r="AG317" s="4">
        <v>44348</v>
      </c>
      <c r="AH317" s="1">
        <v>300</v>
      </c>
      <c r="AI317" s="1">
        <v>300</v>
      </c>
      <c r="AJ317" s="3">
        <v>33450.26</v>
      </c>
      <c r="AK317" s="27">
        <v>17071</v>
      </c>
      <c r="AL317" s="1" t="s">
        <v>608</v>
      </c>
    </row>
    <row r="318" spans="1:38" x14ac:dyDescent="0.25">
      <c r="A318" s="7">
        <v>1000</v>
      </c>
      <c r="B318" s="7">
        <v>54000916</v>
      </c>
      <c r="C318" s="1">
        <v>0</v>
      </c>
      <c r="D318" s="1" t="s">
        <v>35</v>
      </c>
      <c r="E318" s="1" t="s">
        <v>36</v>
      </c>
      <c r="F318" s="1" t="s">
        <v>37</v>
      </c>
      <c r="G318" s="1" t="s">
        <v>38</v>
      </c>
      <c r="H318" s="3">
        <v>34726.6</v>
      </c>
      <c r="I318" s="1">
        <v>4500113076</v>
      </c>
      <c r="J318" s="1">
        <v>10</v>
      </c>
      <c r="K318" s="1" t="str">
        <f t="shared" si="4"/>
        <v>450011307610</v>
      </c>
      <c r="L318" s="1">
        <v>5105625615</v>
      </c>
      <c r="M318" s="9">
        <v>34726.6</v>
      </c>
      <c r="N318" s="9">
        <v>34726.6</v>
      </c>
      <c r="O318" s="4">
        <v>44245</v>
      </c>
      <c r="P318" s="4">
        <v>44211</v>
      </c>
      <c r="Q318" s="7">
        <v>5400</v>
      </c>
      <c r="R318" s="8">
        <v>44224</v>
      </c>
      <c r="S318" s="7" t="s">
        <v>30</v>
      </c>
      <c r="T318" s="1" t="s">
        <v>144</v>
      </c>
      <c r="U318" s="1" t="s">
        <v>145</v>
      </c>
      <c r="V318" s="1"/>
      <c r="W318" s="1"/>
      <c r="X318" s="1"/>
      <c r="Y318" s="1" t="s">
        <v>39</v>
      </c>
      <c r="Z318" s="1">
        <v>1000048874</v>
      </c>
      <c r="AA318" s="1" t="s">
        <v>141</v>
      </c>
      <c r="AB318" s="6" t="s">
        <v>658</v>
      </c>
      <c r="AC318" s="1" t="s">
        <v>79</v>
      </c>
      <c r="AD318" s="1" t="s">
        <v>757</v>
      </c>
      <c r="AE318" s="1">
        <v>12301003</v>
      </c>
      <c r="AF318" s="1" t="s">
        <v>125</v>
      </c>
      <c r="AG318" s="4">
        <v>44228</v>
      </c>
      <c r="AH318" s="1">
        <v>120</v>
      </c>
      <c r="AI318" s="1">
        <v>120</v>
      </c>
      <c r="AJ318" s="3">
        <v>46547.88</v>
      </c>
      <c r="AK318" s="27">
        <v>925</v>
      </c>
      <c r="AL318" s="1">
        <v>925</v>
      </c>
    </row>
    <row r="319" spans="1:38" x14ac:dyDescent="0.25">
      <c r="A319" s="7">
        <v>1000</v>
      </c>
      <c r="B319" s="7">
        <v>54001189</v>
      </c>
      <c r="C319" s="1">
        <v>0</v>
      </c>
      <c r="D319" s="1" t="s">
        <v>83</v>
      </c>
      <c r="E319" s="1" t="s">
        <v>84</v>
      </c>
      <c r="F319" s="1" t="s">
        <v>37</v>
      </c>
      <c r="G319" s="1" t="s">
        <v>38</v>
      </c>
      <c r="H319" s="3">
        <v>35189.46</v>
      </c>
      <c r="I319" s="1">
        <v>4500138219</v>
      </c>
      <c r="J319" s="1">
        <v>20</v>
      </c>
      <c r="K319" s="1" t="str">
        <f t="shared" si="4"/>
        <v>450013821920</v>
      </c>
      <c r="L319" s="1">
        <v>5105632924</v>
      </c>
      <c r="M319" s="9">
        <v>35189.46</v>
      </c>
      <c r="N319" s="9">
        <v>35189.46</v>
      </c>
      <c r="O319" s="4">
        <v>44340</v>
      </c>
      <c r="P319" s="4">
        <v>44320</v>
      </c>
      <c r="Q319" s="7">
        <v>5400</v>
      </c>
      <c r="R319" s="8">
        <v>44279</v>
      </c>
      <c r="S319" s="7" t="s">
        <v>30</v>
      </c>
      <c r="T319" s="1" t="s">
        <v>254</v>
      </c>
      <c r="U319" s="1"/>
      <c r="V319" s="1"/>
      <c r="W319" s="1"/>
      <c r="X319" s="1"/>
      <c r="Y319" s="1" t="s">
        <v>39</v>
      </c>
      <c r="Z319" s="1">
        <v>1000057195</v>
      </c>
      <c r="AA319" s="1" t="s">
        <v>255</v>
      </c>
      <c r="AB319" s="6" t="s">
        <v>702</v>
      </c>
      <c r="AC319" s="1" t="s">
        <v>82</v>
      </c>
      <c r="AD319" s="1" t="s">
        <v>757</v>
      </c>
      <c r="AE319" s="1">
        <v>12301003</v>
      </c>
      <c r="AF319" s="1" t="s">
        <v>125</v>
      </c>
      <c r="AG319" s="4">
        <v>44287</v>
      </c>
      <c r="AH319" s="1">
        <v>120</v>
      </c>
      <c r="AI319" s="1">
        <v>120</v>
      </c>
      <c r="AJ319" s="3">
        <v>94663.7</v>
      </c>
      <c r="AK319" s="27">
        <v>1509</v>
      </c>
      <c r="AL319" s="1">
        <v>1509</v>
      </c>
    </row>
    <row r="320" spans="1:38" x14ac:dyDescent="0.25">
      <c r="A320" s="7">
        <v>1000</v>
      </c>
      <c r="B320" s="7">
        <v>95000206</v>
      </c>
      <c r="C320" s="1">
        <v>0</v>
      </c>
      <c r="D320" s="1" t="s">
        <v>72</v>
      </c>
      <c r="E320" s="1" t="s">
        <v>73</v>
      </c>
      <c r="F320" s="1" t="s">
        <v>37</v>
      </c>
      <c r="G320" s="1" t="s">
        <v>38</v>
      </c>
      <c r="H320" s="3">
        <v>36347.25</v>
      </c>
      <c r="I320" s="1">
        <v>4500139996</v>
      </c>
      <c r="J320" s="1">
        <v>10</v>
      </c>
      <c r="K320" s="1" t="str">
        <f t="shared" si="4"/>
        <v>450013999610</v>
      </c>
      <c r="L320" s="1">
        <v>5105634262</v>
      </c>
      <c r="M320" s="9">
        <v>36347.25</v>
      </c>
      <c r="N320" s="9">
        <v>36347.25</v>
      </c>
      <c r="O320" s="4">
        <v>44362</v>
      </c>
      <c r="P320" s="4">
        <v>44327</v>
      </c>
      <c r="Q320" s="7">
        <v>9500</v>
      </c>
      <c r="R320" s="8">
        <v>44343</v>
      </c>
      <c r="S320" s="7" t="s">
        <v>30</v>
      </c>
      <c r="T320" s="1" t="s">
        <v>609</v>
      </c>
      <c r="U320" s="1"/>
      <c r="V320" s="1"/>
      <c r="W320" s="1"/>
      <c r="X320" s="1"/>
      <c r="Y320" s="1" t="s">
        <v>39</v>
      </c>
      <c r="Z320" s="1">
        <v>1000048617</v>
      </c>
      <c r="AA320" s="1" t="s">
        <v>610</v>
      </c>
      <c r="AB320" s="6" t="s">
        <v>730</v>
      </c>
      <c r="AC320" s="1" t="s">
        <v>56</v>
      </c>
      <c r="AD320" s="1" t="s">
        <v>758</v>
      </c>
      <c r="AE320" s="1">
        <v>12301002</v>
      </c>
      <c r="AF320" s="1" t="s">
        <v>392</v>
      </c>
      <c r="AG320" s="4">
        <v>44348</v>
      </c>
      <c r="AH320" s="1">
        <v>300</v>
      </c>
      <c r="AI320" s="1">
        <v>300</v>
      </c>
      <c r="AJ320" s="3">
        <v>234559.3</v>
      </c>
      <c r="AK320" s="27">
        <v>218111</v>
      </c>
      <c r="AL320" s="1" t="s">
        <v>611</v>
      </c>
    </row>
    <row r="321" spans="1:38" x14ac:dyDescent="0.25">
      <c r="A321" s="7">
        <v>1000</v>
      </c>
      <c r="B321" s="7">
        <v>54000925</v>
      </c>
      <c r="C321" s="1">
        <v>0</v>
      </c>
      <c r="D321" s="1" t="s">
        <v>35</v>
      </c>
      <c r="E321" s="1" t="s">
        <v>36</v>
      </c>
      <c r="F321" s="1" t="s">
        <v>37</v>
      </c>
      <c r="G321" s="1" t="s">
        <v>38</v>
      </c>
      <c r="H321" s="3">
        <v>36910.61</v>
      </c>
      <c r="I321" s="1">
        <v>4500113141</v>
      </c>
      <c r="J321" s="1">
        <v>10</v>
      </c>
      <c r="K321" s="1" t="str">
        <f t="shared" si="4"/>
        <v>450011314110</v>
      </c>
      <c r="L321" s="1">
        <v>5105625477</v>
      </c>
      <c r="M321" s="9">
        <v>36910.61</v>
      </c>
      <c r="N321" s="9">
        <v>36910.61</v>
      </c>
      <c r="O321" s="4">
        <v>44245</v>
      </c>
      <c r="P321" s="4">
        <v>44211</v>
      </c>
      <c r="Q321" s="7">
        <v>5400</v>
      </c>
      <c r="R321" s="8">
        <v>44223</v>
      </c>
      <c r="S321" s="7" t="s">
        <v>30</v>
      </c>
      <c r="T321" s="1" t="s">
        <v>146</v>
      </c>
      <c r="U321" s="1" t="s">
        <v>147</v>
      </c>
      <c r="V321" s="1"/>
      <c r="W321" s="1"/>
      <c r="X321" s="1"/>
      <c r="Y321" s="1" t="s">
        <v>39</v>
      </c>
      <c r="Z321" s="1">
        <v>1000048602</v>
      </c>
      <c r="AA321" s="1" t="s">
        <v>148</v>
      </c>
      <c r="AB321" s="6" t="s">
        <v>631</v>
      </c>
      <c r="AC321" s="1" t="s">
        <v>44</v>
      </c>
      <c r="AD321" s="1" t="s">
        <v>757</v>
      </c>
      <c r="AE321" s="1">
        <v>12301003</v>
      </c>
      <c r="AF321" s="1" t="s">
        <v>125</v>
      </c>
      <c r="AG321" s="4">
        <v>44228</v>
      </c>
      <c r="AH321" s="1">
        <v>120</v>
      </c>
      <c r="AI321" s="1">
        <v>120</v>
      </c>
      <c r="AJ321" s="3">
        <v>82809.36</v>
      </c>
      <c r="AK321" s="27">
        <v>3092</v>
      </c>
      <c r="AL321" s="1">
        <v>3092</v>
      </c>
    </row>
    <row r="322" spans="1:38" x14ac:dyDescent="0.25">
      <c r="A322" s="7">
        <v>1000</v>
      </c>
      <c r="B322" s="7">
        <v>54000929</v>
      </c>
      <c r="C322" s="1">
        <v>0</v>
      </c>
      <c r="D322" s="1" t="s">
        <v>35</v>
      </c>
      <c r="E322" s="1" t="s">
        <v>36</v>
      </c>
      <c r="F322" s="1" t="s">
        <v>37</v>
      </c>
      <c r="G322" s="1" t="s">
        <v>38</v>
      </c>
      <c r="H322" s="3">
        <v>36910.61</v>
      </c>
      <c r="I322" s="1">
        <v>4500113141</v>
      </c>
      <c r="J322" s="1">
        <v>50</v>
      </c>
      <c r="K322" s="1" t="str">
        <f t="shared" ref="K322:K385" si="5">CONCATENATE(I322,J322)</f>
        <v>450011314150</v>
      </c>
      <c r="L322" s="1">
        <v>5105625477</v>
      </c>
      <c r="M322" s="9">
        <v>36910.61</v>
      </c>
      <c r="N322" s="9">
        <v>36910.61</v>
      </c>
      <c r="O322" s="4">
        <v>44245</v>
      </c>
      <c r="P322" s="4">
        <v>44211</v>
      </c>
      <c r="Q322" s="7">
        <v>5400</v>
      </c>
      <c r="R322" s="8">
        <v>44223</v>
      </c>
      <c r="S322" s="7" t="s">
        <v>30</v>
      </c>
      <c r="T322" s="1" t="s">
        <v>146</v>
      </c>
      <c r="U322" s="1" t="s">
        <v>147</v>
      </c>
      <c r="V322" s="1"/>
      <c r="W322" s="1"/>
      <c r="X322" s="1"/>
      <c r="Y322" s="1" t="s">
        <v>39</v>
      </c>
      <c r="Z322" s="1">
        <v>1000048602</v>
      </c>
      <c r="AA322" s="1" t="s">
        <v>148</v>
      </c>
      <c r="AB322" s="6" t="s">
        <v>631</v>
      </c>
      <c r="AC322" s="1" t="s">
        <v>49</v>
      </c>
      <c r="AD322" s="1" t="s">
        <v>757</v>
      </c>
      <c r="AE322" s="1">
        <v>12301003</v>
      </c>
      <c r="AF322" s="1" t="s">
        <v>125</v>
      </c>
      <c r="AG322" s="4">
        <v>44228</v>
      </c>
      <c r="AH322" s="1">
        <v>120</v>
      </c>
      <c r="AI322" s="1">
        <v>120</v>
      </c>
      <c r="AJ322" s="3">
        <v>64936.46</v>
      </c>
      <c r="AK322" s="27">
        <v>3092</v>
      </c>
      <c r="AL322" s="1">
        <v>3092</v>
      </c>
    </row>
    <row r="323" spans="1:38" x14ac:dyDescent="0.25">
      <c r="A323" s="7">
        <v>1000</v>
      </c>
      <c r="B323" s="7">
        <v>54001161</v>
      </c>
      <c r="C323" s="1">
        <v>0</v>
      </c>
      <c r="D323" s="1" t="s">
        <v>83</v>
      </c>
      <c r="E323" s="1" t="s">
        <v>84</v>
      </c>
      <c r="F323" s="1" t="s">
        <v>37</v>
      </c>
      <c r="G323" s="1" t="s">
        <v>38</v>
      </c>
      <c r="H323" s="3">
        <v>37245.1</v>
      </c>
      <c r="I323" s="1">
        <v>4500135648</v>
      </c>
      <c r="J323" s="1">
        <v>20</v>
      </c>
      <c r="K323" s="1" t="str">
        <f t="shared" si="5"/>
        <v>450013564820</v>
      </c>
      <c r="L323" s="1">
        <v>5105626038</v>
      </c>
      <c r="M323" s="9">
        <v>37245.1</v>
      </c>
      <c r="N323" s="9">
        <v>37245.1</v>
      </c>
      <c r="O323" s="4">
        <v>44257</v>
      </c>
      <c r="P323" s="4">
        <v>44221</v>
      </c>
      <c r="Q323" s="7">
        <v>5400</v>
      </c>
      <c r="R323" s="8">
        <v>44232</v>
      </c>
      <c r="S323" s="7" t="s">
        <v>30</v>
      </c>
      <c r="T323" s="1" t="s">
        <v>208</v>
      </c>
      <c r="U323" s="1" t="s">
        <v>209</v>
      </c>
      <c r="V323" s="1"/>
      <c r="W323" s="1"/>
      <c r="X323" s="1"/>
      <c r="Y323" s="1" t="s">
        <v>39</v>
      </c>
      <c r="Z323" s="1">
        <v>1000050988</v>
      </c>
      <c r="AA323" s="1" t="s">
        <v>159</v>
      </c>
      <c r="AB323" s="6" t="s">
        <v>664</v>
      </c>
      <c r="AC323" s="1" t="s">
        <v>49</v>
      </c>
      <c r="AD323" s="1" t="s">
        <v>757</v>
      </c>
      <c r="AE323" s="1">
        <v>12301003</v>
      </c>
      <c r="AF323" s="1" t="s">
        <v>125</v>
      </c>
      <c r="AG323" s="4">
        <v>44256</v>
      </c>
      <c r="AH323" s="1">
        <v>120</v>
      </c>
      <c r="AI323" s="1">
        <v>120</v>
      </c>
      <c r="AJ323" s="3">
        <v>174505.43</v>
      </c>
      <c r="AK323" s="27">
        <v>19637</v>
      </c>
      <c r="AL323" s="1">
        <v>19637</v>
      </c>
    </row>
    <row r="324" spans="1:38" x14ac:dyDescent="0.25">
      <c r="A324" s="7">
        <v>1000</v>
      </c>
      <c r="B324" s="7">
        <v>54001154</v>
      </c>
      <c r="C324" s="1">
        <v>0</v>
      </c>
      <c r="D324" s="1" t="s">
        <v>35</v>
      </c>
      <c r="E324" s="1" t="s">
        <v>36</v>
      </c>
      <c r="F324" s="1" t="s">
        <v>37</v>
      </c>
      <c r="G324" s="1" t="s">
        <v>38</v>
      </c>
      <c r="H324" s="3">
        <v>37599.4</v>
      </c>
      <c r="I324" s="1">
        <v>4500134552</v>
      </c>
      <c r="J324" s="1">
        <v>20</v>
      </c>
      <c r="K324" s="1" t="str">
        <f t="shared" si="5"/>
        <v>450013455220</v>
      </c>
      <c r="L324" s="1">
        <v>5105624991</v>
      </c>
      <c r="M324" s="9">
        <v>37599.4</v>
      </c>
      <c r="N324" s="9">
        <v>37599.4</v>
      </c>
      <c r="O324" s="4">
        <v>44235</v>
      </c>
      <c r="P324" s="4">
        <v>44203</v>
      </c>
      <c r="Q324" s="7">
        <v>5400</v>
      </c>
      <c r="R324" s="8">
        <v>44186</v>
      </c>
      <c r="S324" s="7" t="s">
        <v>30</v>
      </c>
      <c r="T324" s="1" t="s">
        <v>199</v>
      </c>
      <c r="U324" s="1" t="s">
        <v>200</v>
      </c>
      <c r="V324" s="1"/>
      <c r="W324" s="1"/>
      <c r="X324" s="1"/>
      <c r="Y324" s="1" t="s">
        <v>39</v>
      </c>
      <c r="Z324" s="1">
        <v>1000055604</v>
      </c>
      <c r="AA324" s="1" t="s">
        <v>201</v>
      </c>
      <c r="AB324" s="6" t="s">
        <v>638</v>
      </c>
      <c r="AC324" s="1" t="s">
        <v>44</v>
      </c>
      <c r="AD324" s="1" t="s">
        <v>757</v>
      </c>
      <c r="AE324" s="1">
        <v>12301003</v>
      </c>
      <c r="AF324" s="1" t="s">
        <v>125</v>
      </c>
      <c r="AG324" s="4">
        <v>44197</v>
      </c>
      <c r="AH324" s="1">
        <v>120</v>
      </c>
      <c r="AI324" s="1">
        <v>120</v>
      </c>
      <c r="AJ324" s="3">
        <v>136563.24</v>
      </c>
      <c r="AK324" s="27">
        <v>457</v>
      </c>
      <c r="AL324" s="1">
        <v>457</v>
      </c>
    </row>
    <row r="325" spans="1:38" x14ac:dyDescent="0.25">
      <c r="A325" s="7">
        <v>1000</v>
      </c>
      <c r="B325" s="7">
        <v>95000100</v>
      </c>
      <c r="C325" s="1">
        <v>0</v>
      </c>
      <c r="D325" s="1" t="s">
        <v>72</v>
      </c>
      <c r="E325" s="1" t="s">
        <v>73</v>
      </c>
      <c r="F325" s="1" t="s">
        <v>37</v>
      </c>
      <c r="G325" s="1" t="s">
        <v>38</v>
      </c>
      <c r="H325" s="3">
        <v>37945.71</v>
      </c>
      <c r="I325" s="1">
        <v>4500138467</v>
      </c>
      <c r="J325" s="1">
        <v>10</v>
      </c>
      <c r="K325" s="1" t="str">
        <f t="shared" si="5"/>
        <v>450013846710</v>
      </c>
      <c r="L325" s="1">
        <v>5105636903</v>
      </c>
      <c r="M325" s="9">
        <v>37945.71</v>
      </c>
      <c r="N325" s="9">
        <v>37945.71</v>
      </c>
      <c r="O325" s="4">
        <v>44385</v>
      </c>
      <c r="P325" s="4">
        <v>44358</v>
      </c>
      <c r="Q325" s="7">
        <v>9500</v>
      </c>
      <c r="R325" s="8">
        <v>44371</v>
      </c>
      <c r="S325" s="7" t="s">
        <v>30</v>
      </c>
      <c r="T325" s="1" t="s">
        <v>161</v>
      </c>
      <c r="U325" s="1"/>
      <c r="V325" s="1"/>
      <c r="W325" s="1"/>
      <c r="X325" s="1"/>
      <c r="Y325" s="1" t="s">
        <v>39</v>
      </c>
      <c r="Z325" s="1">
        <v>157636</v>
      </c>
      <c r="AA325" s="1" t="s">
        <v>585</v>
      </c>
      <c r="AB325" s="6" t="s">
        <v>743</v>
      </c>
      <c r="AC325" s="1" t="s">
        <v>577</v>
      </c>
      <c r="AD325" s="1" t="s">
        <v>758</v>
      </c>
      <c r="AE325" s="1">
        <v>12301002</v>
      </c>
      <c r="AF325" s="1" t="s">
        <v>392</v>
      </c>
      <c r="AG325" s="4">
        <v>44378</v>
      </c>
      <c r="AH325" s="1">
        <v>300</v>
      </c>
      <c r="AI325" s="1">
        <v>300</v>
      </c>
      <c r="AJ325" s="3">
        <v>50594.22</v>
      </c>
      <c r="AK325" s="27">
        <v>136802</v>
      </c>
      <c r="AL325" s="1">
        <v>136802</v>
      </c>
    </row>
    <row r="326" spans="1:38" x14ac:dyDescent="0.25">
      <c r="A326" s="7">
        <v>1000</v>
      </c>
      <c r="B326" s="7">
        <v>95000033</v>
      </c>
      <c r="C326" s="1">
        <v>0</v>
      </c>
      <c r="D326" s="1" t="s">
        <v>72</v>
      </c>
      <c r="E326" s="1" t="s">
        <v>73</v>
      </c>
      <c r="F326" s="1" t="s">
        <v>37</v>
      </c>
      <c r="G326" s="1" t="s">
        <v>38</v>
      </c>
      <c r="H326" s="3">
        <v>39000</v>
      </c>
      <c r="I326" s="1">
        <v>4500136270</v>
      </c>
      <c r="J326" s="1">
        <v>20</v>
      </c>
      <c r="K326" s="1" t="str">
        <f t="shared" si="5"/>
        <v>450013627020</v>
      </c>
      <c r="L326" s="1">
        <v>5105633946</v>
      </c>
      <c r="M326" s="9">
        <v>39000</v>
      </c>
      <c r="N326" s="9">
        <v>39000</v>
      </c>
      <c r="O326" s="4">
        <v>44363</v>
      </c>
      <c r="P326" s="4">
        <v>44327</v>
      </c>
      <c r="Q326" s="7">
        <v>9500</v>
      </c>
      <c r="R326" s="8">
        <v>44249</v>
      </c>
      <c r="S326" s="7" t="s">
        <v>30</v>
      </c>
      <c r="T326" s="1" t="s">
        <v>489</v>
      </c>
      <c r="U326" s="1" t="s">
        <v>490</v>
      </c>
      <c r="V326" s="1"/>
      <c r="W326" s="1"/>
      <c r="X326" s="1"/>
      <c r="Y326" s="1" t="s">
        <v>39</v>
      </c>
      <c r="Z326" s="1">
        <v>1000056469</v>
      </c>
      <c r="AA326" s="1" t="s">
        <v>491</v>
      </c>
      <c r="AB326" s="6" t="s">
        <v>677</v>
      </c>
      <c r="AC326" s="1" t="s">
        <v>56</v>
      </c>
      <c r="AD326" s="1" t="s">
        <v>758</v>
      </c>
      <c r="AE326" s="1">
        <v>12301002</v>
      </c>
      <c r="AF326" s="1" t="s">
        <v>392</v>
      </c>
      <c r="AG326" s="4">
        <v>44256</v>
      </c>
      <c r="AH326" s="1">
        <v>300</v>
      </c>
      <c r="AI326" s="1">
        <v>300</v>
      </c>
      <c r="AJ326" s="3">
        <v>52600</v>
      </c>
      <c r="AK326" s="27">
        <v>4436</v>
      </c>
      <c r="AL326" s="1">
        <v>4436</v>
      </c>
    </row>
    <row r="327" spans="1:38" x14ac:dyDescent="0.25">
      <c r="A327" s="7">
        <v>1000</v>
      </c>
      <c r="B327" s="7">
        <v>54000902</v>
      </c>
      <c r="C327" s="1">
        <v>0</v>
      </c>
      <c r="D327" s="1" t="s">
        <v>35</v>
      </c>
      <c r="E327" s="1" t="s">
        <v>36</v>
      </c>
      <c r="F327" s="1" t="s">
        <v>37</v>
      </c>
      <c r="G327" s="1" t="s">
        <v>38</v>
      </c>
      <c r="H327" s="3">
        <v>32149.64</v>
      </c>
      <c r="I327" s="1">
        <v>4500113121</v>
      </c>
      <c r="J327" s="1">
        <v>30</v>
      </c>
      <c r="K327" s="1" t="str">
        <f t="shared" si="5"/>
        <v>450011312130</v>
      </c>
      <c r="L327" s="1">
        <v>5105633943</v>
      </c>
      <c r="M327" s="9">
        <v>39991.79</v>
      </c>
      <c r="N327" s="9">
        <v>39291.93</v>
      </c>
      <c r="O327" s="4">
        <v>44368</v>
      </c>
      <c r="P327" s="4">
        <v>44334</v>
      </c>
      <c r="Q327" s="7">
        <v>5400</v>
      </c>
      <c r="R327" s="8">
        <v>44186</v>
      </c>
      <c r="S327" s="7" t="s">
        <v>30</v>
      </c>
      <c r="T327" s="1" t="s">
        <v>139</v>
      </c>
      <c r="U327" s="1"/>
      <c r="V327" s="1"/>
      <c r="W327" s="1"/>
      <c r="X327" s="1"/>
      <c r="Y327" s="1" t="s">
        <v>39</v>
      </c>
      <c r="Z327" s="1">
        <v>1000048378</v>
      </c>
      <c r="AA327" s="1" t="s">
        <v>105</v>
      </c>
      <c r="AB327" s="6" t="s">
        <v>635</v>
      </c>
      <c r="AC327" s="1" t="s">
        <v>81</v>
      </c>
      <c r="AD327" s="1" t="s">
        <v>757</v>
      </c>
      <c r="AE327" s="1">
        <v>12301003</v>
      </c>
      <c r="AF327" s="1" t="s">
        <v>125</v>
      </c>
      <c r="AG327" s="4">
        <v>44197</v>
      </c>
      <c r="AH327" s="1">
        <v>120</v>
      </c>
      <c r="AI327" s="1">
        <v>120</v>
      </c>
      <c r="AJ327" s="3">
        <v>78963.520000000004</v>
      </c>
      <c r="AK327" s="27">
        <v>6808</v>
      </c>
      <c r="AL327" s="1">
        <v>6808</v>
      </c>
    </row>
    <row r="328" spans="1:38" x14ac:dyDescent="0.25">
      <c r="A328" s="7">
        <v>1000</v>
      </c>
      <c r="B328" s="7">
        <v>54000901</v>
      </c>
      <c r="C328" s="1">
        <v>0</v>
      </c>
      <c r="D328" s="1" t="s">
        <v>35</v>
      </c>
      <c r="E328" s="1" t="s">
        <v>36</v>
      </c>
      <c r="F328" s="1" t="s">
        <v>37</v>
      </c>
      <c r="G328" s="1" t="s">
        <v>38</v>
      </c>
      <c r="H328" s="3">
        <v>7842.15</v>
      </c>
      <c r="I328" s="1">
        <v>4500113121</v>
      </c>
      <c r="J328" s="1">
        <v>120</v>
      </c>
      <c r="K328" s="1" t="str">
        <f t="shared" si="5"/>
        <v>4500113121120</v>
      </c>
      <c r="L328" s="1">
        <v>5105633943</v>
      </c>
      <c r="M328" s="9">
        <v>39991.79</v>
      </c>
      <c r="N328" s="9">
        <v>39291.93</v>
      </c>
      <c r="O328" s="4">
        <v>44368</v>
      </c>
      <c r="P328" s="4">
        <v>44334</v>
      </c>
      <c r="Q328" s="7">
        <v>5400</v>
      </c>
      <c r="R328" s="8">
        <v>44186</v>
      </c>
      <c r="S328" s="7" t="s">
        <v>30</v>
      </c>
      <c r="T328" s="1" t="s">
        <v>139</v>
      </c>
      <c r="U328" s="1"/>
      <c r="V328" s="1"/>
      <c r="W328" s="1"/>
      <c r="X328" s="1"/>
      <c r="Y328" s="1" t="s">
        <v>39</v>
      </c>
      <c r="Z328" s="1">
        <v>1000048378</v>
      </c>
      <c r="AA328" s="1" t="s">
        <v>105</v>
      </c>
      <c r="AB328" s="6" t="s">
        <v>635</v>
      </c>
      <c r="AC328" s="1" t="s">
        <v>80</v>
      </c>
      <c r="AD328" s="1" t="s">
        <v>757</v>
      </c>
      <c r="AE328" s="1">
        <v>12301003</v>
      </c>
      <c r="AF328" s="1" t="s">
        <v>125</v>
      </c>
      <c r="AG328" s="4">
        <v>44197</v>
      </c>
      <c r="AH328" s="1">
        <v>120</v>
      </c>
      <c r="AI328" s="1">
        <v>120</v>
      </c>
      <c r="AJ328" s="3">
        <v>128494.54</v>
      </c>
      <c r="AK328" s="27">
        <v>6808</v>
      </c>
      <c r="AL328" s="1">
        <v>6808</v>
      </c>
    </row>
    <row r="329" spans="1:38" x14ac:dyDescent="0.25">
      <c r="A329" s="7">
        <v>1000</v>
      </c>
      <c r="B329" s="7">
        <v>54000917</v>
      </c>
      <c r="C329" s="1">
        <v>0</v>
      </c>
      <c r="D329" s="1" t="s">
        <v>35</v>
      </c>
      <c r="E329" s="1" t="s">
        <v>36</v>
      </c>
      <c r="F329" s="1" t="s">
        <v>37</v>
      </c>
      <c r="G329" s="1" t="s">
        <v>38</v>
      </c>
      <c r="H329" s="3">
        <v>18205.98</v>
      </c>
      <c r="I329" s="1">
        <v>4500113076</v>
      </c>
      <c r="J329" s="1">
        <v>20</v>
      </c>
      <c r="K329" s="1" t="str">
        <f t="shared" si="5"/>
        <v>450011307620</v>
      </c>
      <c r="L329" s="1">
        <v>5105628617</v>
      </c>
      <c r="M329" s="9">
        <v>40000.000000000007</v>
      </c>
      <c r="N329" s="9">
        <v>40000</v>
      </c>
      <c r="O329" s="4">
        <v>44291</v>
      </c>
      <c r="P329" s="4">
        <v>44258</v>
      </c>
      <c r="Q329" s="7">
        <v>5400</v>
      </c>
      <c r="R329" s="8">
        <v>44270</v>
      </c>
      <c r="S329" s="7" t="s">
        <v>30</v>
      </c>
      <c r="T329" s="1" t="s">
        <v>144</v>
      </c>
      <c r="U329" s="1" t="s">
        <v>145</v>
      </c>
      <c r="V329" s="1"/>
      <c r="W329" s="1"/>
      <c r="X329" s="1"/>
      <c r="Y329" s="1" t="s">
        <v>39</v>
      </c>
      <c r="Z329" s="1">
        <v>1000048874</v>
      </c>
      <c r="AA329" s="1" t="s">
        <v>141</v>
      </c>
      <c r="AB329" s="6" t="s">
        <v>658</v>
      </c>
      <c r="AC329" s="1" t="s">
        <v>80</v>
      </c>
      <c r="AD329" s="1" t="s">
        <v>757</v>
      </c>
      <c r="AE329" s="1">
        <v>12301003</v>
      </c>
      <c r="AF329" s="1" t="s">
        <v>125</v>
      </c>
      <c r="AG329" s="4">
        <v>44287</v>
      </c>
      <c r="AH329" s="1">
        <v>120</v>
      </c>
      <c r="AI329" s="1">
        <v>120</v>
      </c>
      <c r="AJ329" s="3">
        <v>18205.98</v>
      </c>
      <c r="AK329" s="27">
        <v>943</v>
      </c>
      <c r="AL329" s="1">
        <v>943</v>
      </c>
    </row>
    <row r="330" spans="1:38" x14ac:dyDescent="0.25">
      <c r="A330" s="7">
        <v>1000</v>
      </c>
      <c r="B330" s="7">
        <v>54000916</v>
      </c>
      <c r="C330" s="1">
        <v>0</v>
      </c>
      <c r="D330" s="1" t="s">
        <v>35</v>
      </c>
      <c r="E330" s="1" t="s">
        <v>36</v>
      </c>
      <c r="F330" s="1" t="s">
        <v>37</v>
      </c>
      <c r="G330" s="1" t="s">
        <v>38</v>
      </c>
      <c r="H330" s="3">
        <v>11821.28</v>
      </c>
      <c r="I330" s="1">
        <v>4500113076</v>
      </c>
      <c r="J330" s="1">
        <v>60</v>
      </c>
      <c r="K330" s="1" t="str">
        <f t="shared" si="5"/>
        <v>450011307660</v>
      </c>
      <c r="L330" s="1">
        <v>5105628617</v>
      </c>
      <c r="M330" s="9">
        <v>40000.000000000007</v>
      </c>
      <c r="N330" s="9">
        <v>40000</v>
      </c>
      <c r="O330" s="4">
        <v>44291</v>
      </c>
      <c r="P330" s="4">
        <v>44258</v>
      </c>
      <c r="Q330" s="7">
        <v>5400</v>
      </c>
      <c r="R330" s="8">
        <v>44224</v>
      </c>
      <c r="S330" s="7" t="s">
        <v>30</v>
      </c>
      <c r="T330" s="1" t="s">
        <v>144</v>
      </c>
      <c r="U330" s="1" t="s">
        <v>145</v>
      </c>
      <c r="V330" s="1"/>
      <c r="W330" s="1"/>
      <c r="X330" s="1"/>
      <c r="Y330" s="1" t="s">
        <v>39</v>
      </c>
      <c r="Z330" s="1">
        <v>1000048874</v>
      </c>
      <c r="AA330" s="1" t="s">
        <v>141</v>
      </c>
      <c r="AB330" s="6" t="s">
        <v>658</v>
      </c>
      <c r="AC330" s="1" t="s">
        <v>79</v>
      </c>
      <c r="AD330" s="1" t="s">
        <v>757</v>
      </c>
      <c r="AE330" s="1">
        <v>12301003</v>
      </c>
      <c r="AF330" s="1" t="s">
        <v>125</v>
      </c>
      <c r="AG330" s="4">
        <v>44228</v>
      </c>
      <c r="AH330" s="1">
        <v>120</v>
      </c>
      <c r="AI330" s="1">
        <v>120</v>
      </c>
      <c r="AJ330" s="3">
        <v>46547.88</v>
      </c>
      <c r="AK330" s="27">
        <v>943</v>
      </c>
      <c r="AL330" s="1">
        <v>943</v>
      </c>
    </row>
    <row r="331" spans="1:38" x14ac:dyDescent="0.25">
      <c r="A331" s="7">
        <v>1000</v>
      </c>
      <c r="B331" s="7">
        <v>54000919</v>
      </c>
      <c r="C331" s="1">
        <v>0</v>
      </c>
      <c r="D331" s="1" t="s">
        <v>35</v>
      </c>
      <c r="E331" s="1" t="s">
        <v>36</v>
      </c>
      <c r="F331" s="1" t="s">
        <v>37</v>
      </c>
      <c r="G331" s="1" t="s">
        <v>38</v>
      </c>
      <c r="H331" s="3">
        <v>4986.37</v>
      </c>
      <c r="I331" s="1">
        <v>4500113076</v>
      </c>
      <c r="J331" s="1">
        <v>40</v>
      </c>
      <c r="K331" s="1" t="str">
        <f t="shared" si="5"/>
        <v>450011307640</v>
      </c>
      <c r="L331" s="1">
        <v>5105628617</v>
      </c>
      <c r="M331" s="9">
        <v>40000.000000000007</v>
      </c>
      <c r="N331" s="9">
        <v>40000</v>
      </c>
      <c r="O331" s="4">
        <v>44291</v>
      </c>
      <c r="P331" s="4">
        <v>44258</v>
      </c>
      <c r="Q331" s="7">
        <v>5400</v>
      </c>
      <c r="R331" s="8">
        <v>44270</v>
      </c>
      <c r="S331" s="7" t="s">
        <v>30</v>
      </c>
      <c r="T331" s="1" t="s">
        <v>144</v>
      </c>
      <c r="U331" s="1" t="s">
        <v>145</v>
      </c>
      <c r="V331" s="1"/>
      <c r="W331" s="1"/>
      <c r="X331" s="1"/>
      <c r="Y331" s="1" t="s">
        <v>39</v>
      </c>
      <c r="Z331" s="1">
        <v>1000048874</v>
      </c>
      <c r="AA331" s="1" t="s">
        <v>141</v>
      </c>
      <c r="AB331" s="6" t="s">
        <v>658</v>
      </c>
      <c r="AC331" s="1" t="s">
        <v>82</v>
      </c>
      <c r="AD331" s="1" t="s">
        <v>757</v>
      </c>
      <c r="AE331" s="1">
        <v>12301003</v>
      </c>
      <c r="AF331" s="1" t="s">
        <v>125</v>
      </c>
      <c r="AG331" s="4">
        <v>44287</v>
      </c>
      <c r="AH331" s="1">
        <v>120</v>
      </c>
      <c r="AI331" s="1">
        <v>120</v>
      </c>
      <c r="AJ331" s="3">
        <v>4986.37</v>
      </c>
      <c r="AK331" s="27">
        <v>943</v>
      </c>
      <c r="AL331" s="1">
        <v>943</v>
      </c>
    </row>
    <row r="332" spans="1:38" x14ac:dyDescent="0.25">
      <c r="A332" s="7">
        <v>1000</v>
      </c>
      <c r="B332" s="7">
        <v>54000920</v>
      </c>
      <c r="C332" s="1">
        <v>0</v>
      </c>
      <c r="D332" s="1" t="s">
        <v>35</v>
      </c>
      <c r="E332" s="1" t="s">
        <v>36</v>
      </c>
      <c r="F332" s="1" t="s">
        <v>37</v>
      </c>
      <c r="G332" s="1" t="s">
        <v>38</v>
      </c>
      <c r="H332" s="3">
        <v>4986.37</v>
      </c>
      <c r="I332" s="1">
        <v>4500113076</v>
      </c>
      <c r="J332" s="1">
        <v>50</v>
      </c>
      <c r="K332" s="1" t="str">
        <f t="shared" si="5"/>
        <v>450011307650</v>
      </c>
      <c r="L332" s="1">
        <v>5105628617</v>
      </c>
      <c r="M332" s="9">
        <v>40000.000000000007</v>
      </c>
      <c r="N332" s="9">
        <v>40000</v>
      </c>
      <c r="O332" s="4">
        <v>44291</v>
      </c>
      <c r="P332" s="4">
        <v>44258</v>
      </c>
      <c r="Q332" s="7">
        <v>5400</v>
      </c>
      <c r="R332" s="8">
        <v>44270</v>
      </c>
      <c r="S332" s="7" t="s">
        <v>30</v>
      </c>
      <c r="T332" s="1" t="s">
        <v>144</v>
      </c>
      <c r="U332" s="1" t="s">
        <v>145</v>
      </c>
      <c r="V332" s="1"/>
      <c r="W332" s="1"/>
      <c r="X332" s="1"/>
      <c r="Y332" s="1" t="s">
        <v>39</v>
      </c>
      <c r="Z332" s="1">
        <v>1000048874</v>
      </c>
      <c r="AA332" s="1" t="s">
        <v>141</v>
      </c>
      <c r="AB332" s="6" t="s">
        <v>658</v>
      </c>
      <c r="AC332" s="1" t="s">
        <v>127</v>
      </c>
      <c r="AD332" s="1" t="s">
        <v>757</v>
      </c>
      <c r="AE332" s="1">
        <v>12301003</v>
      </c>
      <c r="AF332" s="1" t="s">
        <v>125</v>
      </c>
      <c r="AG332" s="4">
        <v>44287</v>
      </c>
      <c r="AH332" s="1">
        <v>120</v>
      </c>
      <c r="AI332" s="1">
        <v>120</v>
      </c>
      <c r="AJ332" s="3">
        <v>4986.37</v>
      </c>
      <c r="AK332" s="27">
        <v>943</v>
      </c>
      <c r="AL332" s="1">
        <v>943</v>
      </c>
    </row>
    <row r="333" spans="1:38" x14ac:dyDescent="0.25">
      <c r="A333" s="7">
        <v>1000</v>
      </c>
      <c r="B333" s="7">
        <v>55001410</v>
      </c>
      <c r="C333" s="1">
        <v>0</v>
      </c>
      <c r="D333" s="1" t="s">
        <v>83</v>
      </c>
      <c r="E333" s="1" t="s">
        <v>84</v>
      </c>
      <c r="F333" s="1" t="s">
        <v>37</v>
      </c>
      <c r="G333" s="1" t="s">
        <v>38</v>
      </c>
      <c r="H333" s="3">
        <v>40144.97</v>
      </c>
      <c r="I333" s="1">
        <v>4500127402</v>
      </c>
      <c r="J333" s="1">
        <v>20</v>
      </c>
      <c r="K333" s="1" t="str">
        <f t="shared" si="5"/>
        <v>450012740220</v>
      </c>
      <c r="L333" s="1">
        <v>5105625731</v>
      </c>
      <c r="M333" s="9">
        <v>40144.97</v>
      </c>
      <c r="N333" s="9">
        <v>40144.97</v>
      </c>
      <c r="O333" s="4">
        <v>44245</v>
      </c>
      <c r="P333" s="4">
        <v>44216</v>
      </c>
      <c r="Q333" s="7">
        <v>5500</v>
      </c>
      <c r="R333" s="8">
        <v>44195</v>
      </c>
      <c r="S333" s="7" t="s">
        <v>30</v>
      </c>
      <c r="T333" s="1" t="s">
        <v>262</v>
      </c>
      <c r="U333" s="1" t="s">
        <v>263</v>
      </c>
      <c r="V333" s="1"/>
      <c r="W333" s="1"/>
      <c r="X333" s="1"/>
      <c r="Y333" s="1" t="s">
        <v>39</v>
      </c>
      <c r="Z333" s="1">
        <v>100612</v>
      </c>
      <c r="AA333" s="1" t="s">
        <v>86</v>
      </c>
      <c r="AB333" s="6" t="s">
        <v>627</v>
      </c>
      <c r="AC333" s="1" t="s">
        <v>67</v>
      </c>
      <c r="AD333" s="1" t="s">
        <v>756</v>
      </c>
      <c r="AE333" s="1">
        <v>12301003</v>
      </c>
      <c r="AF333" s="1" t="s">
        <v>125</v>
      </c>
      <c r="AG333" s="4">
        <v>44197</v>
      </c>
      <c r="AH333" s="1">
        <v>120</v>
      </c>
      <c r="AI333" s="1">
        <v>120</v>
      </c>
      <c r="AJ333" s="3">
        <v>44615.03</v>
      </c>
      <c r="AK333" s="27">
        <v>37894</v>
      </c>
      <c r="AL333" s="1">
        <v>37894</v>
      </c>
    </row>
    <row r="334" spans="1:38" x14ac:dyDescent="0.25">
      <c r="A334" s="7">
        <v>1000</v>
      </c>
      <c r="B334" s="7">
        <v>95000057</v>
      </c>
      <c r="C334" s="1">
        <v>0</v>
      </c>
      <c r="D334" s="1" t="s">
        <v>72</v>
      </c>
      <c r="E334" s="1" t="s">
        <v>73</v>
      </c>
      <c r="F334" s="1" t="s">
        <v>37</v>
      </c>
      <c r="G334" s="1" t="s">
        <v>38</v>
      </c>
      <c r="H334" s="3">
        <v>41232.39</v>
      </c>
      <c r="I334" s="1">
        <v>4500139025</v>
      </c>
      <c r="J334" s="1">
        <v>20</v>
      </c>
      <c r="K334" s="1" t="str">
        <f t="shared" si="5"/>
        <v>450013902520</v>
      </c>
      <c r="L334" s="1">
        <v>5105631571</v>
      </c>
      <c r="M334" s="9">
        <v>41232.39</v>
      </c>
      <c r="N334" s="9">
        <v>41232.39</v>
      </c>
      <c r="O334" s="4">
        <v>44316</v>
      </c>
      <c r="P334" s="4">
        <v>44272</v>
      </c>
      <c r="Q334" s="7">
        <v>9500</v>
      </c>
      <c r="R334" s="8">
        <v>44278</v>
      </c>
      <c r="S334" s="7" t="s">
        <v>30</v>
      </c>
      <c r="T334" s="1" t="s">
        <v>544</v>
      </c>
      <c r="U334" s="1" t="s">
        <v>545</v>
      </c>
      <c r="V334" s="1"/>
      <c r="W334" s="1"/>
      <c r="X334" s="1"/>
      <c r="Y334" s="1" t="s">
        <v>39</v>
      </c>
      <c r="Z334" s="1">
        <v>1000036710</v>
      </c>
      <c r="AA334" s="1" t="s">
        <v>548</v>
      </c>
      <c r="AB334" s="6" t="s">
        <v>696</v>
      </c>
      <c r="AC334" s="1" t="s">
        <v>56</v>
      </c>
      <c r="AD334" s="1" t="s">
        <v>758</v>
      </c>
      <c r="AE334" s="1">
        <v>12301002</v>
      </c>
      <c r="AF334" s="1" t="s">
        <v>392</v>
      </c>
      <c r="AG334" s="4">
        <v>44287</v>
      </c>
      <c r="AH334" s="1">
        <v>300</v>
      </c>
      <c r="AI334" s="1">
        <v>300</v>
      </c>
      <c r="AJ334" s="3">
        <v>2050373.8</v>
      </c>
      <c r="AK334" s="27">
        <v>836601</v>
      </c>
      <c r="AL334" s="1">
        <v>836601</v>
      </c>
    </row>
    <row r="335" spans="1:38" x14ac:dyDescent="0.25">
      <c r="A335" s="7">
        <v>1000</v>
      </c>
      <c r="B335" s="7">
        <v>54000901</v>
      </c>
      <c r="C335" s="1">
        <v>0</v>
      </c>
      <c r="D335" s="1" t="s">
        <v>35</v>
      </c>
      <c r="E335" s="1" t="s">
        <v>36</v>
      </c>
      <c r="F335" s="1" t="s">
        <v>37</v>
      </c>
      <c r="G335" s="1" t="s">
        <v>38</v>
      </c>
      <c r="H335" s="3">
        <v>43178.01</v>
      </c>
      <c r="I335" s="1">
        <v>4500113121</v>
      </c>
      <c r="J335" s="1">
        <v>110</v>
      </c>
      <c r="K335" s="1" t="str">
        <f t="shared" si="5"/>
        <v>4500113121110</v>
      </c>
      <c r="L335" s="1">
        <v>5105631728</v>
      </c>
      <c r="M335" s="9">
        <v>43178.01</v>
      </c>
      <c r="N335" s="9">
        <v>43178.01</v>
      </c>
      <c r="O335" s="4">
        <v>44340</v>
      </c>
      <c r="P335" s="4">
        <v>44308</v>
      </c>
      <c r="Q335" s="7">
        <v>5400</v>
      </c>
      <c r="R335" s="8">
        <v>44186</v>
      </c>
      <c r="S335" s="7" t="s">
        <v>30</v>
      </c>
      <c r="T335" s="1" t="s">
        <v>139</v>
      </c>
      <c r="U335" s="1"/>
      <c r="V335" s="1"/>
      <c r="W335" s="1"/>
      <c r="X335" s="1"/>
      <c r="Y335" s="1" t="s">
        <v>39</v>
      </c>
      <c r="Z335" s="1">
        <v>1000048378</v>
      </c>
      <c r="AA335" s="1" t="s">
        <v>105</v>
      </c>
      <c r="AB335" s="6" t="s">
        <v>635</v>
      </c>
      <c r="AC335" s="1" t="s">
        <v>80</v>
      </c>
      <c r="AD335" s="1" t="s">
        <v>757</v>
      </c>
      <c r="AE335" s="1">
        <v>12301003</v>
      </c>
      <c r="AF335" s="1" t="s">
        <v>125</v>
      </c>
      <c r="AG335" s="4">
        <v>44197</v>
      </c>
      <c r="AH335" s="1">
        <v>120</v>
      </c>
      <c r="AI335" s="1">
        <v>120</v>
      </c>
      <c r="AJ335" s="3">
        <v>128494.54</v>
      </c>
      <c r="AK335" s="27">
        <v>6746</v>
      </c>
      <c r="AL335" s="1">
        <v>6746</v>
      </c>
    </row>
    <row r="336" spans="1:38" x14ac:dyDescent="0.25">
      <c r="A336" s="7">
        <v>1000</v>
      </c>
      <c r="B336" s="7">
        <v>54001161</v>
      </c>
      <c r="C336" s="1">
        <v>0</v>
      </c>
      <c r="D336" s="1" t="s">
        <v>83</v>
      </c>
      <c r="E336" s="1" t="s">
        <v>84</v>
      </c>
      <c r="F336" s="1" t="s">
        <v>37</v>
      </c>
      <c r="G336" s="1" t="s">
        <v>38</v>
      </c>
      <c r="H336" s="3">
        <v>43217.87</v>
      </c>
      <c r="I336" s="1">
        <v>4500135648</v>
      </c>
      <c r="J336" s="1">
        <v>10</v>
      </c>
      <c r="K336" s="1" t="str">
        <f t="shared" si="5"/>
        <v>450013564810</v>
      </c>
      <c r="L336" s="1">
        <v>5105626037</v>
      </c>
      <c r="M336" s="9">
        <v>43217.87</v>
      </c>
      <c r="N336" s="9">
        <v>43217.87</v>
      </c>
      <c r="O336" s="4">
        <v>44258</v>
      </c>
      <c r="P336" s="4">
        <v>44222</v>
      </c>
      <c r="Q336" s="7">
        <v>5400</v>
      </c>
      <c r="R336" s="8">
        <v>44232</v>
      </c>
      <c r="S336" s="7" t="s">
        <v>30</v>
      </c>
      <c r="T336" s="1" t="s">
        <v>208</v>
      </c>
      <c r="U336" s="1" t="s">
        <v>209</v>
      </c>
      <c r="V336" s="1"/>
      <c r="W336" s="1"/>
      <c r="X336" s="1"/>
      <c r="Y336" s="1" t="s">
        <v>39</v>
      </c>
      <c r="Z336" s="1">
        <v>1000050988</v>
      </c>
      <c r="AA336" s="1" t="s">
        <v>159</v>
      </c>
      <c r="AB336" s="6" t="s">
        <v>664</v>
      </c>
      <c r="AC336" s="1" t="s">
        <v>49</v>
      </c>
      <c r="AD336" s="1" t="s">
        <v>757</v>
      </c>
      <c r="AE336" s="1">
        <v>12301003</v>
      </c>
      <c r="AF336" s="1" t="s">
        <v>125</v>
      </c>
      <c r="AG336" s="4">
        <v>44256</v>
      </c>
      <c r="AH336" s="1">
        <v>120</v>
      </c>
      <c r="AI336" s="1">
        <v>120</v>
      </c>
      <c r="AJ336" s="3">
        <v>174505.43</v>
      </c>
      <c r="AK336" s="27">
        <v>19641</v>
      </c>
      <c r="AL336" s="1">
        <v>19641</v>
      </c>
    </row>
    <row r="337" spans="1:38" x14ac:dyDescent="0.25">
      <c r="A337" s="7">
        <v>1000</v>
      </c>
      <c r="B337" s="7">
        <v>95000207</v>
      </c>
      <c r="C337" s="1">
        <v>0</v>
      </c>
      <c r="D337" s="1" t="s">
        <v>72</v>
      </c>
      <c r="E337" s="1" t="s">
        <v>73</v>
      </c>
      <c r="F337" s="1" t="s">
        <v>37</v>
      </c>
      <c r="G337" s="1" t="s">
        <v>38</v>
      </c>
      <c r="H337" s="3">
        <v>43957.62</v>
      </c>
      <c r="I337" s="1">
        <v>4500140150</v>
      </c>
      <c r="J337" s="1">
        <v>10</v>
      </c>
      <c r="K337" s="1" t="str">
        <f t="shared" si="5"/>
        <v>450014015010</v>
      </c>
      <c r="L337" s="1">
        <v>5105635596</v>
      </c>
      <c r="M337" s="9">
        <v>43957.62</v>
      </c>
      <c r="N337" s="9">
        <v>43957.62</v>
      </c>
      <c r="O337" s="4">
        <v>44382</v>
      </c>
      <c r="P337" s="4">
        <v>44348</v>
      </c>
      <c r="Q337" s="7">
        <v>9500</v>
      </c>
      <c r="R337" s="8">
        <v>44361</v>
      </c>
      <c r="S337" s="7" t="s">
        <v>30</v>
      </c>
      <c r="T337" s="1" t="s">
        <v>615</v>
      </c>
      <c r="U337" s="1"/>
      <c r="V337" s="1"/>
      <c r="W337" s="1"/>
      <c r="X337" s="1"/>
      <c r="Y337" s="1" t="s">
        <v>39</v>
      </c>
      <c r="Z337" s="1">
        <v>1000048948</v>
      </c>
      <c r="AA337" s="1" t="s">
        <v>618</v>
      </c>
      <c r="AB337" s="6" t="s">
        <v>738</v>
      </c>
      <c r="AC337" s="1" t="s">
        <v>56</v>
      </c>
      <c r="AD337" s="1" t="s">
        <v>758</v>
      </c>
      <c r="AE337" s="1">
        <v>12301002</v>
      </c>
      <c r="AF337" s="1" t="s">
        <v>392</v>
      </c>
      <c r="AG337" s="4">
        <v>44378</v>
      </c>
      <c r="AH337" s="1">
        <v>300</v>
      </c>
      <c r="AI337" s="1">
        <v>300</v>
      </c>
      <c r="AJ337" s="3">
        <v>210253.62</v>
      </c>
      <c r="AK337" s="27">
        <v>4584</v>
      </c>
      <c r="AL337" s="1">
        <v>4584</v>
      </c>
    </row>
    <row r="338" spans="1:38" x14ac:dyDescent="0.25">
      <c r="A338" s="7">
        <v>1000</v>
      </c>
      <c r="B338" s="7">
        <v>95000191</v>
      </c>
      <c r="C338" s="1">
        <v>0</v>
      </c>
      <c r="D338" s="1" t="s">
        <v>72</v>
      </c>
      <c r="E338" s="1" t="s">
        <v>73</v>
      </c>
      <c r="F338" s="1" t="s">
        <v>37</v>
      </c>
      <c r="G338" s="1" t="s">
        <v>38</v>
      </c>
      <c r="H338" s="3">
        <v>44000</v>
      </c>
      <c r="I338" s="1">
        <v>4500139763</v>
      </c>
      <c r="J338" s="1">
        <v>10</v>
      </c>
      <c r="K338" s="1" t="str">
        <f t="shared" si="5"/>
        <v>450013976310</v>
      </c>
      <c r="L338" s="1">
        <v>5105634002</v>
      </c>
      <c r="M338" s="9">
        <v>44000</v>
      </c>
      <c r="N338" s="9">
        <v>44000</v>
      </c>
      <c r="O338" s="4">
        <v>44370</v>
      </c>
      <c r="P338" s="4">
        <v>44335</v>
      </c>
      <c r="Q338" s="7">
        <v>9500</v>
      </c>
      <c r="R338" s="8">
        <v>44342</v>
      </c>
      <c r="S338" s="7" t="s">
        <v>30</v>
      </c>
      <c r="T338" s="1" t="s">
        <v>601</v>
      </c>
      <c r="U338" s="1"/>
      <c r="V338" s="1"/>
      <c r="W338" s="1"/>
      <c r="X338" s="1"/>
      <c r="Y338" s="1" t="s">
        <v>39</v>
      </c>
      <c r="Z338" s="1">
        <v>1000057679</v>
      </c>
      <c r="AA338" s="1" t="s">
        <v>602</v>
      </c>
      <c r="AB338" s="6" t="s">
        <v>729</v>
      </c>
      <c r="AC338" s="1" t="s">
        <v>56</v>
      </c>
      <c r="AD338" s="1" t="s">
        <v>758</v>
      </c>
      <c r="AE338" s="1">
        <v>12301002</v>
      </c>
      <c r="AF338" s="1" t="s">
        <v>392</v>
      </c>
      <c r="AG338" s="4">
        <v>44348</v>
      </c>
      <c r="AH338" s="1">
        <v>300</v>
      </c>
      <c r="AI338" s="1">
        <v>300</v>
      </c>
      <c r="AJ338" s="3">
        <v>44000</v>
      </c>
      <c r="AK338" s="27">
        <v>1472</v>
      </c>
      <c r="AL338" s="1">
        <v>1472</v>
      </c>
    </row>
    <row r="339" spans="1:38" x14ac:dyDescent="0.25">
      <c r="A339" s="7">
        <v>1000</v>
      </c>
      <c r="B339" s="7">
        <v>54000904</v>
      </c>
      <c r="C339" s="1">
        <v>0</v>
      </c>
      <c r="D339" s="1" t="s">
        <v>35</v>
      </c>
      <c r="E339" s="1" t="s">
        <v>36</v>
      </c>
      <c r="F339" s="1" t="s">
        <v>37</v>
      </c>
      <c r="G339" s="1" t="s">
        <v>38</v>
      </c>
      <c r="H339" s="3">
        <v>44971</v>
      </c>
      <c r="I339" s="1">
        <v>4500113121</v>
      </c>
      <c r="J339" s="1">
        <v>50</v>
      </c>
      <c r="K339" s="1" t="str">
        <f t="shared" si="5"/>
        <v>450011312150</v>
      </c>
      <c r="L339" s="1">
        <v>5105627268</v>
      </c>
      <c r="M339" s="9">
        <v>44971</v>
      </c>
      <c r="N339" s="9">
        <v>44971</v>
      </c>
      <c r="O339" s="4">
        <v>44270</v>
      </c>
      <c r="P339" s="4">
        <v>44235</v>
      </c>
      <c r="Q339" s="7">
        <v>5400</v>
      </c>
      <c r="R339" s="8">
        <v>44236</v>
      </c>
      <c r="S339" s="7" t="s">
        <v>30</v>
      </c>
      <c r="T339" s="1" t="s">
        <v>139</v>
      </c>
      <c r="U339" s="1"/>
      <c r="V339" s="1"/>
      <c r="W339" s="1"/>
      <c r="X339" s="1"/>
      <c r="Y339" s="1" t="s">
        <v>39</v>
      </c>
      <c r="Z339" s="1">
        <v>1000048378</v>
      </c>
      <c r="AA339" s="1" t="s">
        <v>105</v>
      </c>
      <c r="AB339" s="6" t="s">
        <v>635</v>
      </c>
      <c r="AC339" s="1" t="s">
        <v>127</v>
      </c>
      <c r="AD339" s="1" t="s">
        <v>757</v>
      </c>
      <c r="AE339" s="1">
        <v>12301003</v>
      </c>
      <c r="AF339" s="1" t="s">
        <v>125</v>
      </c>
      <c r="AG339" s="4">
        <v>44256</v>
      </c>
      <c r="AH339" s="1">
        <v>120</v>
      </c>
      <c r="AI339" s="1">
        <v>120</v>
      </c>
      <c r="AJ339" s="3">
        <v>58961.35</v>
      </c>
      <c r="AK339" s="27">
        <v>6641</v>
      </c>
      <c r="AL339" s="1">
        <v>6641</v>
      </c>
    </row>
    <row r="340" spans="1:38" x14ac:dyDescent="0.25">
      <c r="A340" s="7">
        <v>1000</v>
      </c>
      <c r="B340" s="7">
        <v>90000131</v>
      </c>
      <c r="C340" s="1">
        <v>0</v>
      </c>
      <c r="D340" s="1" t="s">
        <v>385</v>
      </c>
      <c r="E340" s="1" t="s">
        <v>386</v>
      </c>
      <c r="F340" s="1" t="s">
        <v>37</v>
      </c>
      <c r="G340" s="1" t="s">
        <v>38</v>
      </c>
      <c r="H340" s="3">
        <v>9011.4599999999991</v>
      </c>
      <c r="I340" s="1"/>
      <c r="J340" s="1"/>
      <c r="K340" s="1" t="str">
        <f t="shared" si="5"/>
        <v/>
      </c>
      <c r="L340" s="1">
        <v>5105627530</v>
      </c>
      <c r="M340" s="9">
        <v>45057.29</v>
      </c>
      <c r="N340" s="9">
        <v>45057.29</v>
      </c>
      <c r="O340" s="4">
        <v>44278</v>
      </c>
      <c r="P340" s="4">
        <v>44249</v>
      </c>
      <c r="Q340" s="7">
        <v>9000</v>
      </c>
      <c r="R340" s="8">
        <v>44287</v>
      </c>
      <c r="S340" s="7" t="s">
        <v>30</v>
      </c>
      <c r="T340" s="1" t="s">
        <v>406</v>
      </c>
      <c r="U340" s="1"/>
      <c r="V340" s="1">
        <v>78000028</v>
      </c>
      <c r="W340" s="1"/>
      <c r="X340" s="1"/>
      <c r="Y340" s="1"/>
      <c r="Z340" s="1">
        <v>100612</v>
      </c>
      <c r="AA340" s="1" t="s">
        <v>86</v>
      </c>
      <c r="AB340" s="6" t="s">
        <v>627</v>
      </c>
      <c r="AC340" s="1" t="s">
        <v>44</v>
      </c>
      <c r="AD340" s="1" t="s">
        <v>757</v>
      </c>
      <c r="AE340" s="1">
        <v>12301002</v>
      </c>
      <c r="AF340" s="1" t="s">
        <v>392</v>
      </c>
      <c r="AG340" s="4">
        <v>44317</v>
      </c>
      <c r="AH340" s="1">
        <v>540</v>
      </c>
      <c r="AI340" s="1">
        <v>300</v>
      </c>
      <c r="AJ340" s="3">
        <v>9011.4599999999991</v>
      </c>
      <c r="AK340" s="27">
        <v>38287</v>
      </c>
      <c r="AL340" s="1">
        <v>38287</v>
      </c>
    </row>
    <row r="341" spans="1:38" x14ac:dyDescent="0.25">
      <c r="A341" s="7">
        <v>1000</v>
      </c>
      <c r="B341" s="7">
        <v>90000134</v>
      </c>
      <c r="C341" s="1">
        <v>0</v>
      </c>
      <c r="D341" s="1" t="s">
        <v>385</v>
      </c>
      <c r="E341" s="1" t="s">
        <v>386</v>
      </c>
      <c r="F341" s="1" t="s">
        <v>37</v>
      </c>
      <c r="G341" s="1" t="s">
        <v>38</v>
      </c>
      <c r="H341" s="3">
        <v>9011.4599999999991</v>
      </c>
      <c r="I341" s="1"/>
      <c r="J341" s="1"/>
      <c r="K341" s="1" t="str">
        <f t="shared" si="5"/>
        <v/>
      </c>
      <c r="L341" s="1">
        <v>5105627530</v>
      </c>
      <c r="M341" s="9">
        <v>45057.29</v>
      </c>
      <c r="N341" s="9">
        <v>45057.29</v>
      </c>
      <c r="O341" s="4">
        <v>44278</v>
      </c>
      <c r="P341" s="4">
        <v>44249</v>
      </c>
      <c r="Q341" s="7">
        <v>9000</v>
      </c>
      <c r="R341" s="8">
        <v>44287</v>
      </c>
      <c r="S341" s="7" t="s">
        <v>30</v>
      </c>
      <c r="T341" s="1" t="s">
        <v>409</v>
      </c>
      <c r="U341" s="1"/>
      <c r="V341" s="1">
        <v>78000028</v>
      </c>
      <c r="W341" s="1"/>
      <c r="X341" s="1"/>
      <c r="Y341" s="1"/>
      <c r="Z341" s="1">
        <v>100612</v>
      </c>
      <c r="AA341" s="1" t="s">
        <v>86</v>
      </c>
      <c r="AB341" s="6" t="s">
        <v>627</v>
      </c>
      <c r="AC341" s="1" t="s">
        <v>47</v>
      </c>
      <c r="AD341" s="1" t="s">
        <v>757</v>
      </c>
      <c r="AE341" s="1">
        <v>12301002</v>
      </c>
      <c r="AF341" s="1" t="s">
        <v>392</v>
      </c>
      <c r="AG341" s="4">
        <v>44317</v>
      </c>
      <c r="AH341" s="1">
        <v>540</v>
      </c>
      <c r="AI341" s="1">
        <v>300</v>
      </c>
      <c r="AJ341" s="3">
        <v>9011.4599999999991</v>
      </c>
      <c r="AK341" s="27">
        <v>38287</v>
      </c>
      <c r="AL341" s="1">
        <v>38287</v>
      </c>
    </row>
    <row r="342" spans="1:38" x14ac:dyDescent="0.25">
      <c r="A342" s="7">
        <v>1000</v>
      </c>
      <c r="B342" s="7">
        <v>90000132</v>
      </c>
      <c r="C342" s="1">
        <v>0</v>
      </c>
      <c r="D342" s="1" t="s">
        <v>385</v>
      </c>
      <c r="E342" s="1" t="s">
        <v>386</v>
      </c>
      <c r="F342" s="1" t="s">
        <v>37</v>
      </c>
      <c r="G342" s="1" t="s">
        <v>38</v>
      </c>
      <c r="H342" s="3">
        <v>9011.4599999999991</v>
      </c>
      <c r="I342" s="1"/>
      <c r="J342" s="1"/>
      <c r="K342" s="1" t="str">
        <f t="shared" si="5"/>
        <v/>
      </c>
      <c r="L342" s="1">
        <v>5105627530</v>
      </c>
      <c r="M342" s="9">
        <v>45057.29</v>
      </c>
      <c r="N342" s="9">
        <v>45057.29</v>
      </c>
      <c r="O342" s="4">
        <v>44278</v>
      </c>
      <c r="P342" s="4">
        <v>44249</v>
      </c>
      <c r="Q342" s="7">
        <v>9000</v>
      </c>
      <c r="R342" s="8">
        <v>44287</v>
      </c>
      <c r="S342" s="7" t="s">
        <v>30</v>
      </c>
      <c r="T342" s="1" t="s">
        <v>407</v>
      </c>
      <c r="U342" s="1"/>
      <c r="V342" s="1">
        <v>78000028</v>
      </c>
      <c r="W342" s="1"/>
      <c r="X342" s="1"/>
      <c r="Y342" s="1"/>
      <c r="Z342" s="1">
        <v>100612</v>
      </c>
      <c r="AA342" s="1" t="s">
        <v>86</v>
      </c>
      <c r="AB342" s="6" t="s">
        <v>627</v>
      </c>
      <c r="AC342" s="1" t="s">
        <v>78</v>
      </c>
      <c r="AD342" s="1" t="s">
        <v>757</v>
      </c>
      <c r="AE342" s="1">
        <v>12301002</v>
      </c>
      <c r="AF342" s="1" t="s">
        <v>392</v>
      </c>
      <c r="AG342" s="4">
        <v>44317</v>
      </c>
      <c r="AH342" s="1">
        <v>540</v>
      </c>
      <c r="AI342" s="1">
        <v>300</v>
      </c>
      <c r="AJ342" s="3">
        <v>9011.4599999999991</v>
      </c>
      <c r="AK342" s="27">
        <v>38287</v>
      </c>
      <c r="AL342" s="1">
        <v>38287</v>
      </c>
    </row>
    <row r="343" spans="1:38" x14ac:dyDescent="0.25">
      <c r="A343" s="7">
        <v>1000</v>
      </c>
      <c r="B343" s="7">
        <v>90000133</v>
      </c>
      <c r="C343" s="1">
        <v>0</v>
      </c>
      <c r="D343" s="1" t="s">
        <v>385</v>
      </c>
      <c r="E343" s="1" t="s">
        <v>386</v>
      </c>
      <c r="F343" s="1" t="s">
        <v>37</v>
      </c>
      <c r="G343" s="1" t="s">
        <v>38</v>
      </c>
      <c r="H343" s="3">
        <v>9011.4599999999991</v>
      </c>
      <c r="I343" s="1"/>
      <c r="J343" s="1"/>
      <c r="K343" s="1" t="str">
        <f t="shared" si="5"/>
        <v/>
      </c>
      <c r="L343" s="1">
        <v>5105627530</v>
      </c>
      <c r="M343" s="9">
        <v>45057.29</v>
      </c>
      <c r="N343" s="9">
        <v>45057.29</v>
      </c>
      <c r="O343" s="4">
        <v>44278</v>
      </c>
      <c r="P343" s="4">
        <v>44249</v>
      </c>
      <c r="Q343" s="7">
        <v>9000</v>
      </c>
      <c r="R343" s="8">
        <v>44287</v>
      </c>
      <c r="S343" s="7" t="s">
        <v>30</v>
      </c>
      <c r="T343" s="1" t="s">
        <v>408</v>
      </c>
      <c r="U343" s="1"/>
      <c r="V343" s="1">
        <v>78000028</v>
      </c>
      <c r="W343" s="1"/>
      <c r="X343" s="1"/>
      <c r="Y343" s="1"/>
      <c r="Z343" s="1">
        <v>100612</v>
      </c>
      <c r="AA343" s="1" t="s">
        <v>86</v>
      </c>
      <c r="AB343" s="6" t="s">
        <v>627</v>
      </c>
      <c r="AC343" s="1" t="s">
        <v>66</v>
      </c>
      <c r="AD343" s="1" t="s">
        <v>757</v>
      </c>
      <c r="AE343" s="1">
        <v>12301002</v>
      </c>
      <c r="AF343" s="1" t="s">
        <v>392</v>
      </c>
      <c r="AG343" s="4">
        <v>44317</v>
      </c>
      <c r="AH343" s="1">
        <v>540</v>
      </c>
      <c r="AI343" s="1">
        <v>300</v>
      </c>
      <c r="AJ343" s="3">
        <v>9011.4599999999991</v>
      </c>
      <c r="AK343" s="27">
        <v>38287</v>
      </c>
      <c r="AL343" s="1">
        <v>38287</v>
      </c>
    </row>
    <row r="344" spans="1:38" x14ac:dyDescent="0.25">
      <c r="A344" s="7">
        <v>1000</v>
      </c>
      <c r="B344" s="7">
        <v>90000135</v>
      </c>
      <c r="C344" s="1">
        <v>0</v>
      </c>
      <c r="D344" s="1" t="s">
        <v>385</v>
      </c>
      <c r="E344" s="1" t="s">
        <v>386</v>
      </c>
      <c r="F344" s="1" t="s">
        <v>37</v>
      </c>
      <c r="G344" s="1" t="s">
        <v>38</v>
      </c>
      <c r="H344" s="3">
        <v>9011.4500000000007</v>
      </c>
      <c r="I344" s="1"/>
      <c r="J344" s="1"/>
      <c r="K344" s="1" t="str">
        <f t="shared" si="5"/>
        <v/>
      </c>
      <c r="L344" s="1">
        <v>5105627530</v>
      </c>
      <c r="M344" s="9">
        <v>45057.29</v>
      </c>
      <c r="N344" s="9">
        <v>45057.29</v>
      </c>
      <c r="O344" s="4">
        <v>44278</v>
      </c>
      <c r="P344" s="4">
        <v>44249</v>
      </c>
      <c r="Q344" s="7">
        <v>9000</v>
      </c>
      <c r="R344" s="8">
        <v>44287</v>
      </c>
      <c r="S344" s="7" t="s">
        <v>30</v>
      </c>
      <c r="T344" s="1" t="s">
        <v>410</v>
      </c>
      <c r="U344" s="1"/>
      <c r="V344" s="1">
        <v>78000028</v>
      </c>
      <c r="W344" s="1"/>
      <c r="X344" s="1"/>
      <c r="Y344" s="1"/>
      <c r="Z344" s="1">
        <v>100612</v>
      </c>
      <c r="AA344" s="1" t="s">
        <v>86</v>
      </c>
      <c r="AB344" s="6" t="s">
        <v>627</v>
      </c>
      <c r="AC344" s="1" t="s">
        <v>49</v>
      </c>
      <c r="AD344" s="1" t="s">
        <v>757</v>
      </c>
      <c r="AE344" s="1">
        <v>12301002</v>
      </c>
      <c r="AF344" s="1" t="s">
        <v>392</v>
      </c>
      <c r="AG344" s="4">
        <v>44317</v>
      </c>
      <c r="AH344" s="1">
        <v>540</v>
      </c>
      <c r="AI344" s="1">
        <v>300</v>
      </c>
      <c r="AJ344" s="3">
        <v>9011.4500000000007</v>
      </c>
      <c r="AK344" s="27">
        <v>38287</v>
      </c>
      <c r="AL344" s="1">
        <v>38287</v>
      </c>
    </row>
    <row r="345" spans="1:38" x14ac:dyDescent="0.25">
      <c r="A345" s="7">
        <v>1000</v>
      </c>
      <c r="B345" s="7">
        <v>54001122</v>
      </c>
      <c r="C345" s="1">
        <v>0</v>
      </c>
      <c r="D345" s="1" t="s">
        <v>35</v>
      </c>
      <c r="E345" s="1" t="s">
        <v>36</v>
      </c>
      <c r="F345" s="1" t="s">
        <v>37</v>
      </c>
      <c r="G345" s="1" t="s">
        <v>38</v>
      </c>
      <c r="H345" s="3">
        <v>42618.68</v>
      </c>
      <c r="I345" s="1">
        <v>4500132220</v>
      </c>
      <c r="J345" s="1">
        <v>90</v>
      </c>
      <c r="K345" s="1" t="str">
        <f t="shared" si="5"/>
        <v>450013222090</v>
      </c>
      <c r="L345" s="1">
        <v>5105631517</v>
      </c>
      <c r="M345" s="9">
        <v>45201.97</v>
      </c>
      <c r="N345" s="9">
        <v>45201.96</v>
      </c>
      <c r="O345" s="4">
        <v>44333</v>
      </c>
      <c r="P345" s="4">
        <v>44295</v>
      </c>
      <c r="Q345" s="7">
        <v>5400</v>
      </c>
      <c r="R345" s="8">
        <v>44174</v>
      </c>
      <c r="S345" s="7" t="s">
        <v>30</v>
      </c>
      <c r="T345" s="1" t="s">
        <v>185</v>
      </c>
      <c r="U345" s="1"/>
      <c r="V345" s="1"/>
      <c r="W345" s="1"/>
      <c r="X345" s="1"/>
      <c r="Y345" s="1" t="s">
        <v>39</v>
      </c>
      <c r="Z345" s="1">
        <v>1000051267</v>
      </c>
      <c r="AA345" s="1" t="s">
        <v>153</v>
      </c>
      <c r="AB345" s="6" t="s">
        <v>629</v>
      </c>
      <c r="AC345" s="1" t="s">
        <v>49</v>
      </c>
      <c r="AD345" s="1" t="s">
        <v>757</v>
      </c>
      <c r="AE345" s="1">
        <v>12301003</v>
      </c>
      <c r="AF345" s="1" t="s">
        <v>125</v>
      </c>
      <c r="AG345" s="4">
        <v>44197</v>
      </c>
      <c r="AH345" s="1">
        <v>120</v>
      </c>
      <c r="AI345" s="1">
        <v>120</v>
      </c>
      <c r="AJ345" s="3">
        <v>461113.72</v>
      </c>
      <c r="AK345" s="27">
        <v>9409</v>
      </c>
      <c r="AL345" s="1">
        <v>9409</v>
      </c>
    </row>
    <row r="346" spans="1:38" x14ac:dyDescent="0.25">
      <c r="A346" s="7">
        <v>1000</v>
      </c>
      <c r="B346" s="7">
        <v>54001121</v>
      </c>
      <c r="C346" s="1">
        <v>0</v>
      </c>
      <c r="D346" s="1" t="s">
        <v>35</v>
      </c>
      <c r="E346" s="1" t="s">
        <v>36</v>
      </c>
      <c r="F346" s="1" t="s">
        <v>37</v>
      </c>
      <c r="G346" s="1" t="s">
        <v>38</v>
      </c>
      <c r="H346" s="3">
        <v>2583.29</v>
      </c>
      <c r="I346" s="1">
        <v>4500132220</v>
      </c>
      <c r="J346" s="1">
        <v>20</v>
      </c>
      <c r="K346" s="1" t="str">
        <f t="shared" si="5"/>
        <v>450013222020</v>
      </c>
      <c r="L346" s="1">
        <v>5105631517</v>
      </c>
      <c r="M346" s="9">
        <v>45201.97</v>
      </c>
      <c r="N346" s="9">
        <v>45201.96</v>
      </c>
      <c r="O346" s="4">
        <v>44333</v>
      </c>
      <c r="P346" s="4">
        <v>44295</v>
      </c>
      <c r="Q346" s="7">
        <v>5400</v>
      </c>
      <c r="R346" s="8">
        <v>44309</v>
      </c>
      <c r="S346" s="7" t="s">
        <v>30</v>
      </c>
      <c r="T346" s="1" t="s">
        <v>185</v>
      </c>
      <c r="U346" s="1"/>
      <c r="V346" s="1"/>
      <c r="W346" s="1"/>
      <c r="X346" s="1"/>
      <c r="Y346" s="1" t="s">
        <v>39</v>
      </c>
      <c r="Z346" s="1">
        <v>1000051267</v>
      </c>
      <c r="AA346" s="1" t="s">
        <v>153</v>
      </c>
      <c r="AB346" s="6" t="s">
        <v>629</v>
      </c>
      <c r="AC346" s="1" t="s">
        <v>66</v>
      </c>
      <c r="AD346" s="1" t="s">
        <v>757</v>
      </c>
      <c r="AE346" s="1">
        <v>12301003</v>
      </c>
      <c r="AF346" s="1" t="s">
        <v>125</v>
      </c>
      <c r="AG346" s="4">
        <v>44317</v>
      </c>
      <c r="AH346" s="1">
        <v>120</v>
      </c>
      <c r="AI346" s="1">
        <v>120</v>
      </c>
      <c r="AJ346" s="3">
        <v>55551.05</v>
      </c>
      <c r="AK346" s="27">
        <v>9409</v>
      </c>
      <c r="AL346" s="1">
        <v>9409</v>
      </c>
    </row>
    <row r="347" spans="1:38" x14ac:dyDescent="0.25">
      <c r="A347" s="7">
        <v>1000</v>
      </c>
      <c r="B347" s="7">
        <v>54001100</v>
      </c>
      <c r="C347" s="1">
        <v>0</v>
      </c>
      <c r="D347" s="1" t="s">
        <v>35</v>
      </c>
      <c r="E347" s="1" t="s">
        <v>36</v>
      </c>
      <c r="F347" s="1" t="s">
        <v>37</v>
      </c>
      <c r="G347" s="1" t="s">
        <v>38</v>
      </c>
      <c r="H347" s="3">
        <v>15912.97</v>
      </c>
      <c r="I347" s="1">
        <v>4500132170</v>
      </c>
      <c r="J347" s="1">
        <v>10</v>
      </c>
      <c r="K347" s="1" t="str">
        <f t="shared" si="5"/>
        <v>450013217010</v>
      </c>
      <c r="L347" s="1">
        <v>5105628621</v>
      </c>
      <c r="M347" s="9">
        <v>45351.66</v>
      </c>
      <c r="N347" s="9">
        <v>45351.66</v>
      </c>
      <c r="O347" s="4">
        <v>44295</v>
      </c>
      <c r="P347" s="4">
        <v>44260</v>
      </c>
      <c r="Q347" s="7">
        <v>5400</v>
      </c>
      <c r="R347" s="8">
        <v>44270</v>
      </c>
      <c r="S347" s="7" t="s">
        <v>30</v>
      </c>
      <c r="T347" s="1" t="s">
        <v>183</v>
      </c>
      <c r="U347" s="1" t="s">
        <v>184</v>
      </c>
      <c r="V347" s="1"/>
      <c r="W347" s="1"/>
      <c r="X347" s="1"/>
      <c r="Y347" s="1" t="s">
        <v>39</v>
      </c>
      <c r="Z347" s="1">
        <v>1000052266</v>
      </c>
      <c r="AA347" s="1" t="s">
        <v>166</v>
      </c>
      <c r="AB347" s="6" t="s">
        <v>641</v>
      </c>
      <c r="AC347" s="1" t="s">
        <v>44</v>
      </c>
      <c r="AD347" s="1" t="s">
        <v>757</v>
      </c>
      <c r="AE347" s="1">
        <v>12301003</v>
      </c>
      <c r="AF347" s="1" t="s">
        <v>125</v>
      </c>
      <c r="AG347" s="4">
        <v>44287</v>
      </c>
      <c r="AH347" s="1">
        <v>120</v>
      </c>
      <c r="AI347" s="1">
        <v>120</v>
      </c>
      <c r="AJ347" s="3">
        <v>15912.97</v>
      </c>
      <c r="AK347" s="27">
        <v>808</v>
      </c>
      <c r="AL347" s="1">
        <v>808</v>
      </c>
    </row>
    <row r="348" spans="1:38" x14ac:dyDescent="0.25">
      <c r="A348" s="7">
        <v>1000</v>
      </c>
      <c r="B348" s="7">
        <v>54001101</v>
      </c>
      <c r="C348" s="1">
        <v>0</v>
      </c>
      <c r="D348" s="1" t="s">
        <v>35</v>
      </c>
      <c r="E348" s="1" t="s">
        <v>36</v>
      </c>
      <c r="F348" s="1" t="s">
        <v>37</v>
      </c>
      <c r="G348" s="1" t="s">
        <v>38</v>
      </c>
      <c r="H348" s="3">
        <v>15912.97</v>
      </c>
      <c r="I348" s="1">
        <v>4500132170</v>
      </c>
      <c r="J348" s="1">
        <v>20</v>
      </c>
      <c r="K348" s="1" t="str">
        <f t="shared" si="5"/>
        <v>450013217020</v>
      </c>
      <c r="L348" s="1">
        <v>5105628621</v>
      </c>
      <c r="M348" s="9">
        <v>45351.66</v>
      </c>
      <c r="N348" s="9">
        <v>45351.66</v>
      </c>
      <c r="O348" s="4">
        <v>44295</v>
      </c>
      <c r="P348" s="4">
        <v>44260</v>
      </c>
      <c r="Q348" s="7">
        <v>5400</v>
      </c>
      <c r="R348" s="8">
        <v>44270</v>
      </c>
      <c r="S348" s="7" t="s">
        <v>30</v>
      </c>
      <c r="T348" s="1" t="s">
        <v>183</v>
      </c>
      <c r="U348" s="1" t="s">
        <v>184</v>
      </c>
      <c r="V348" s="1"/>
      <c r="W348" s="1"/>
      <c r="X348" s="1"/>
      <c r="Y348" s="1" t="s">
        <v>39</v>
      </c>
      <c r="Z348" s="1">
        <v>1000052266</v>
      </c>
      <c r="AA348" s="1" t="s">
        <v>166</v>
      </c>
      <c r="AB348" s="6" t="s">
        <v>641</v>
      </c>
      <c r="AC348" s="1" t="s">
        <v>78</v>
      </c>
      <c r="AD348" s="1" t="s">
        <v>757</v>
      </c>
      <c r="AE348" s="1">
        <v>12301003</v>
      </c>
      <c r="AF348" s="1" t="s">
        <v>125</v>
      </c>
      <c r="AG348" s="4">
        <v>44287</v>
      </c>
      <c r="AH348" s="1">
        <v>120</v>
      </c>
      <c r="AI348" s="1">
        <v>120</v>
      </c>
      <c r="AJ348" s="3">
        <v>15912.97</v>
      </c>
      <c r="AK348" s="27">
        <v>808</v>
      </c>
      <c r="AL348" s="1">
        <v>808</v>
      </c>
    </row>
    <row r="349" spans="1:38" x14ac:dyDescent="0.25">
      <c r="A349" s="7">
        <v>1000</v>
      </c>
      <c r="B349" s="7">
        <v>54001103</v>
      </c>
      <c r="C349" s="1">
        <v>0</v>
      </c>
      <c r="D349" s="1" t="s">
        <v>35</v>
      </c>
      <c r="E349" s="1" t="s">
        <v>36</v>
      </c>
      <c r="F349" s="1" t="s">
        <v>37</v>
      </c>
      <c r="G349" s="1" t="s">
        <v>38</v>
      </c>
      <c r="H349" s="3">
        <v>9282.34</v>
      </c>
      <c r="I349" s="1">
        <v>4500132170</v>
      </c>
      <c r="J349" s="1">
        <v>40</v>
      </c>
      <c r="K349" s="1" t="str">
        <f t="shared" si="5"/>
        <v>450013217040</v>
      </c>
      <c r="L349" s="1">
        <v>5105628621</v>
      </c>
      <c r="M349" s="9">
        <v>45351.66</v>
      </c>
      <c r="N349" s="9">
        <v>45351.66</v>
      </c>
      <c r="O349" s="4">
        <v>44295</v>
      </c>
      <c r="P349" s="4">
        <v>44260</v>
      </c>
      <c r="Q349" s="7">
        <v>5400</v>
      </c>
      <c r="R349" s="8">
        <v>44270</v>
      </c>
      <c r="S349" s="7" t="s">
        <v>30</v>
      </c>
      <c r="T349" s="1" t="s">
        <v>183</v>
      </c>
      <c r="U349" s="1" t="s">
        <v>184</v>
      </c>
      <c r="V349" s="1"/>
      <c r="W349" s="1"/>
      <c r="X349" s="1"/>
      <c r="Y349" s="1" t="s">
        <v>39</v>
      </c>
      <c r="Z349" s="1">
        <v>1000052266</v>
      </c>
      <c r="AA349" s="1" t="s">
        <v>166</v>
      </c>
      <c r="AB349" s="6" t="s">
        <v>641</v>
      </c>
      <c r="AC349" s="1" t="s">
        <v>49</v>
      </c>
      <c r="AD349" s="1" t="s">
        <v>757</v>
      </c>
      <c r="AE349" s="1">
        <v>12301003</v>
      </c>
      <c r="AF349" s="1" t="s">
        <v>125</v>
      </c>
      <c r="AG349" s="4">
        <v>44287</v>
      </c>
      <c r="AH349" s="1">
        <v>120</v>
      </c>
      <c r="AI349" s="1">
        <v>120</v>
      </c>
      <c r="AJ349" s="3">
        <v>9282.34</v>
      </c>
      <c r="AK349" s="27">
        <v>808</v>
      </c>
      <c r="AL349" s="1">
        <v>808</v>
      </c>
    </row>
    <row r="350" spans="1:38" x14ac:dyDescent="0.25">
      <c r="A350" s="7">
        <v>1000</v>
      </c>
      <c r="B350" s="7">
        <v>54001102</v>
      </c>
      <c r="C350" s="1">
        <v>0</v>
      </c>
      <c r="D350" s="1" t="s">
        <v>35</v>
      </c>
      <c r="E350" s="1" t="s">
        <v>36</v>
      </c>
      <c r="F350" s="1" t="s">
        <v>37</v>
      </c>
      <c r="G350" s="1" t="s">
        <v>38</v>
      </c>
      <c r="H350" s="3">
        <v>4243.38</v>
      </c>
      <c r="I350" s="1">
        <v>4500132170</v>
      </c>
      <c r="J350" s="1">
        <v>30</v>
      </c>
      <c r="K350" s="1" t="str">
        <f t="shared" si="5"/>
        <v>450013217030</v>
      </c>
      <c r="L350" s="1">
        <v>5105628621</v>
      </c>
      <c r="M350" s="9">
        <v>45351.66</v>
      </c>
      <c r="N350" s="9">
        <v>45351.66</v>
      </c>
      <c r="O350" s="4">
        <v>44295</v>
      </c>
      <c r="P350" s="4">
        <v>44260</v>
      </c>
      <c r="Q350" s="7">
        <v>5400</v>
      </c>
      <c r="R350" s="8">
        <v>44270</v>
      </c>
      <c r="S350" s="7" t="s">
        <v>30</v>
      </c>
      <c r="T350" s="1" t="s">
        <v>183</v>
      </c>
      <c r="U350" s="1" t="s">
        <v>184</v>
      </c>
      <c r="V350" s="1"/>
      <c r="W350" s="1"/>
      <c r="X350" s="1"/>
      <c r="Y350" s="1" t="s">
        <v>39</v>
      </c>
      <c r="Z350" s="1">
        <v>1000052266</v>
      </c>
      <c r="AA350" s="1" t="s">
        <v>166</v>
      </c>
      <c r="AB350" s="6" t="s">
        <v>641</v>
      </c>
      <c r="AC350" s="1" t="s">
        <v>66</v>
      </c>
      <c r="AD350" s="1" t="s">
        <v>757</v>
      </c>
      <c r="AE350" s="1">
        <v>12301003</v>
      </c>
      <c r="AF350" s="1" t="s">
        <v>125</v>
      </c>
      <c r="AG350" s="4">
        <v>44287</v>
      </c>
      <c r="AH350" s="1">
        <v>120</v>
      </c>
      <c r="AI350" s="1">
        <v>120</v>
      </c>
      <c r="AJ350" s="3">
        <v>4243.38</v>
      </c>
      <c r="AK350" s="27">
        <v>808</v>
      </c>
      <c r="AL350" s="1">
        <v>808</v>
      </c>
    </row>
    <row r="351" spans="1:38" x14ac:dyDescent="0.25">
      <c r="A351" s="7">
        <v>1000</v>
      </c>
      <c r="B351" s="7">
        <v>54000860</v>
      </c>
      <c r="C351" s="1">
        <v>0</v>
      </c>
      <c r="D351" s="1" t="s">
        <v>35</v>
      </c>
      <c r="E351" s="1" t="s">
        <v>36</v>
      </c>
      <c r="F351" s="1" t="s">
        <v>37</v>
      </c>
      <c r="G351" s="1" t="s">
        <v>38</v>
      </c>
      <c r="H351" s="3">
        <v>35819.620000000003</v>
      </c>
      <c r="I351" s="1">
        <v>4500110711</v>
      </c>
      <c r="J351" s="1">
        <v>10</v>
      </c>
      <c r="K351" s="1" t="str">
        <f t="shared" si="5"/>
        <v>450011071110</v>
      </c>
      <c r="L351" s="1">
        <v>5105631296</v>
      </c>
      <c r="M351" s="9">
        <v>46130.33</v>
      </c>
      <c r="N351" s="9">
        <v>41055.99</v>
      </c>
      <c r="O351" s="4">
        <v>44333</v>
      </c>
      <c r="P351" s="4">
        <v>44301</v>
      </c>
      <c r="Q351" s="7">
        <v>5400</v>
      </c>
      <c r="R351" s="8">
        <v>44306</v>
      </c>
      <c r="S351" s="7" t="s">
        <v>30</v>
      </c>
      <c r="T351" s="1" t="s">
        <v>129</v>
      </c>
      <c r="U351" s="1" t="s">
        <v>130</v>
      </c>
      <c r="V351" s="1"/>
      <c r="W351" s="1"/>
      <c r="X351" s="1"/>
      <c r="Y351" s="1" t="s">
        <v>39</v>
      </c>
      <c r="Z351" s="1">
        <v>101060</v>
      </c>
      <c r="AA351" s="1" t="s">
        <v>131</v>
      </c>
      <c r="AB351" s="6" t="s">
        <v>654</v>
      </c>
      <c r="AC351" s="1" t="s">
        <v>79</v>
      </c>
      <c r="AD351" s="1" t="s">
        <v>757</v>
      </c>
      <c r="AE351" s="1">
        <v>12301003</v>
      </c>
      <c r="AF351" s="1" t="s">
        <v>125</v>
      </c>
      <c r="AG351" s="4">
        <v>44317</v>
      </c>
      <c r="AH351" s="1">
        <v>120</v>
      </c>
      <c r="AI351" s="1">
        <v>120</v>
      </c>
      <c r="AJ351" s="3">
        <v>35819.620000000003</v>
      </c>
      <c r="AK351" s="27">
        <v>3377</v>
      </c>
      <c r="AL351" s="1">
        <v>3377</v>
      </c>
    </row>
    <row r="352" spans="1:38" x14ac:dyDescent="0.25">
      <c r="A352" s="7">
        <v>1000</v>
      </c>
      <c r="B352" s="7">
        <v>54000861</v>
      </c>
      <c r="C352" s="1">
        <v>0</v>
      </c>
      <c r="D352" s="1" t="s">
        <v>35</v>
      </c>
      <c r="E352" s="1" t="s">
        <v>36</v>
      </c>
      <c r="F352" s="1" t="s">
        <v>37</v>
      </c>
      <c r="G352" s="1" t="s">
        <v>38</v>
      </c>
      <c r="H352" s="3">
        <v>10310.709999999999</v>
      </c>
      <c r="I352" s="1">
        <v>4500110711</v>
      </c>
      <c r="J352" s="1">
        <v>20</v>
      </c>
      <c r="K352" s="1" t="str">
        <f t="shared" si="5"/>
        <v>450011071120</v>
      </c>
      <c r="L352" s="1">
        <v>5105631296</v>
      </c>
      <c r="M352" s="9">
        <v>46130.33</v>
      </c>
      <c r="N352" s="9">
        <v>41055.99</v>
      </c>
      <c r="O352" s="4">
        <v>44333</v>
      </c>
      <c r="P352" s="4">
        <v>44301</v>
      </c>
      <c r="Q352" s="7">
        <v>5400</v>
      </c>
      <c r="R352" s="8">
        <v>44306</v>
      </c>
      <c r="S352" s="7" t="s">
        <v>30</v>
      </c>
      <c r="T352" s="1" t="s">
        <v>129</v>
      </c>
      <c r="U352" s="1" t="s">
        <v>130</v>
      </c>
      <c r="V352" s="1"/>
      <c r="W352" s="1"/>
      <c r="X352" s="1"/>
      <c r="Y352" s="1" t="s">
        <v>39</v>
      </c>
      <c r="Z352" s="1">
        <v>101060</v>
      </c>
      <c r="AA352" s="1" t="s">
        <v>131</v>
      </c>
      <c r="AB352" s="6" t="s">
        <v>654</v>
      </c>
      <c r="AC352" s="1" t="s">
        <v>80</v>
      </c>
      <c r="AD352" s="1" t="s">
        <v>757</v>
      </c>
      <c r="AE352" s="1">
        <v>12301003</v>
      </c>
      <c r="AF352" s="1" t="s">
        <v>125</v>
      </c>
      <c r="AG352" s="4">
        <v>44317</v>
      </c>
      <c r="AH352" s="1">
        <v>120</v>
      </c>
      <c r="AI352" s="1">
        <v>120</v>
      </c>
      <c r="AJ352" s="3">
        <v>106812.65</v>
      </c>
      <c r="AK352" s="27">
        <v>3377</v>
      </c>
      <c r="AL352" s="1">
        <v>3377</v>
      </c>
    </row>
    <row r="353" spans="1:38" x14ac:dyDescent="0.25">
      <c r="A353" s="7">
        <v>1000</v>
      </c>
      <c r="B353" s="7">
        <v>95000055</v>
      </c>
      <c r="C353" s="1">
        <v>0</v>
      </c>
      <c r="D353" s="1" t="s">
        <v>72</v>
      </c>
      <c r="E353" s="1" t="s">
        <v>73</v>
      </c>
      <c r="F353" s="1" t="s">
        <v>37</v>
      </c>
      <c r="G353" s="1" t="s">
        <v>38</v>
      </c>
      <c r="H353" s="3">
        <v>46936.07</v>
      </c>
      <c r="I353" s="1">
        <v>4500138001</v>
      </c>
      <c r="J353" s="1">
        <v>10</v>
      </c>
      <c r="K353" s="1" t="str">
        <f t="shared" si="5"/>
        <v>450013800110</v>
      </c>
      <c r="L353" s="1">
        <v>5105629501</v>
      </c>
      <c r="M353" s="9">
        <v>46936.07</v>
      </c>
      <c r="N353" s="9">
        <v>46936.07</v>
      </c>
      <c r="O353" s="4">
        <v>44300</v>
      </c>
      <c r="P353" s="4">
        <v>44265</v>
      </c>
      <c r="Q353" s="7">
        <v>9500</v>
      </c>
      <c r="R353" s="8">
        <v>44280</v>
      </c>
      <c r="S353" s="7" t="s">
        <v>30</v>
      </c>
      <c r="T353" s="1" t="s">
        <v>543</v>
      </c>
      <c r="U353" s="1"/>
      <c r="V353" s="1"/>
      <c r="W353" s="1"/>
      <c r="X353" s="1"/>
      <c r="Y353" s="1" t="s">
        <v>39</v>
      </c>
      <c r="Z353" s="1">
        <v>1000056510</v>
      </c>
      <c r="AA353" s="1" t="s">
        <v>498</v>
      </c>
      <c r="AB353" s="6" t="s">
        <v>690</v>
      </c>
      <c r="AC353" s="1" t="s">
        <v>56</v>
      </c>
      <c r="AD353" s="1" t="s">
        <v>758</v>
      </c>
      <c r="AE353" s="1">
        <v>12301002</v>
      </c>
      <c r="AF353" s="1" t="s">
        <v>392</v>
      </c>
      <c r="AG353" s="4">
        <v>44287</v>
      </c>
      <c r="AH353" s="1">
        <v>300</v>
      </c>
      <c r="AI353" s="1">
        <v>300</v>
      </c>
      <c r="AJ353" s="3">
        <v>250325.13</v>
      </c>
      <c r="AK353" s="27">
        <v>2671</v>
      </c>
      <c r="AL353" s="1">
        <v>2671</v>
      </c>
    </row>
    <row r="354" spans="1:38" x14ac:dyDescent="0.25">
      <c r="A354" s="7">
        <v>1000</v>
      </c>
      <c r="B354" s="7">
        <v>95000057</v>
      </c>
      <c r="C354" s="1">
        <v>0</v>
      </c>
      <c r="D354" s="1" t="s">
        <v>72</v>
      </c>
      <c r="E354" s="1" t="s">
        <v>73</v>
      </c>
      <c r="F354" s="1" t="s">
        <v>37</v>
      </c>
      <c r="G354" s="1" t="s">
        <v>38</v>
      </c>
      <c r="H354" s="3">
        <v>47852.17</v>
      </c>
      <c r="I354" s="1">
        <v>4500139025</v>
      </c>
      <c r="J354" s="1">
        <v>40</v>
      </c>
      <c r="K354" s="1" t="str">
        <f t="shared" si="5"/>
        <v>450013902540</v>
      </c>
      <c r="L354" s="1">
        <v>5105634347</v>
      </c>
      <c r="M354" s="9">
        <v>47852.17</v>
      </c>
      <c r="N354" s="9">
        <v>47852.17</v>
      </c>
      <c r="O354" s="4">
        <v>44349</v>
      </c>
      <c r="P354" s="4">
        <v>44328</v>
      </c>
      <c r="Q354" s="7">
        <v>9500</v>
      </c>
      <c r="R354" s="8">
        <v>44278</v>
      </c>
      <c r="S354" s="7" t="s">
        <v>30</v>
      </c>
      <c r="T354" s="1" t="s">
        <v>544</v>
      </c>
      <c r="U354" s="1" t="s">
        <v>545</v>
      </c>
      <c r="V354" s="1"/>
      <c r="W354" s="1"/>
      <c r="X354" s="1"/>
      <c r="Y354" s="1" t="s">
        <v>39</v>
      </c>
      <c r="Z354" s="1">
        <v>1000036710</v>
      </c>
      <c r="AA354" s="1" t="s">
        <v>548</v>
      </c>
      <c r="AB354" s="6" t="s">
        <v>696</v>
      </c>
      <c r="AC354" s="1" t="s">
        <v>56</v>
      </c>
      <c r="AD354" s="1" t="s">
        <v>758</v>
      </c>
      <c r="AE354" s="1">
        <v>12301002</v>
      </c>
      <c r="AF354" s="1" t="s">
        <v>392</v>
      </c>
      <c r="AG354" s="4">
        <v>44287</v>
      </c>
      <c r="AH354" s="1">
        <v>300</v>
      </c>
      <c r="AI354" s="1">
        <v>300</v>
      </c>
      <c r="AJ354" s="3">
        <v>2050373.8</v>
      </c>
      <c r="AK354" s="27">
        <v>889390</v>
      </c>
      <c r="AL354" s="1">
        <v>889390</v>
      </c>
    </row>
    <row r="355" spans="1:38" x14ac:dyDescent="0.25">
      <c r="A355" s="7">
        <v>1000</v>
      </c>
      <c r="B355" s="7">
        <v>54001149</v>
      </c>
      <c r="C355" s="1">
        <v>0</v>
      </c>
      <c r="D355" s="1" t="s">
        <v>35</v>
      </c>
      <c r="E355" s="1" t="s">
        <v>36</v>
      </c>
      <c r="F355" s="1" t="s">
        <v>37</v>
      </c>
      <c r="G355" s="1" t="s">
        <v>38</v>
      </c>
      <c r="H355" s="3">
        <v>24614.959999999999</v>
      </c>
      <c r="I355" s="1">
        <v>4500133580</v>
      </c>
      <c r="J355" s="1">
        <v>30</v>
      </c>
      <c r="K355" s="1" t="str">
        <f t="shared" si="5"/>
        <v>450013358030</v>
      </c>
      <c r="L355" s="1">
        <v>5105628400</v>
      </c>
      <c r="M355" s="9">
        <v>48465.4</v>
      </c>
      <c r="N355" s="9">
        <v>46769.11</v>
      </c>
      <c r="O355" s="4">
        <v>44294</v>
      </c>
      <c r="P355" s="4">
        <v>44260</v>
      </c>
      <c r="Q355" s="7">
        <v>5400</v>
      </c>
      <c r="R355" s="8">
        <v>44267</v>
      </c>
      <c r="S355" s="7" t="s">
        <v>30</v>
      </c>
      <c r="T355" s="1" t="s">
        <v>192</v>
      </c>
      <c r="U355" s="1"/>
      <c r="V355" s="1"/>
      <c r="W355" s="1"/>
      <c r="X355" s="1"/>
      <c r="Y355" s="1" t="s">
        <v>39</v>
      </c>
      <c r="Z355" s="1">
        <v>1000055584</v>
      </c>
      <c r="AA355" s="1" t="s">
        <v>193</v>
      </c>
      <c r="AB355" s="6" t="s">
        <v>691</v>
      </c>
      <c r="AC355" s="1" t="s">
        <v>81</v>
      </c>
      <c r="AD355" s="1" t="s">
        <v>757</v>
      </c>
      <c r="AE355" s="1">
        <v>12301003</v>
      </c>
      <c r="AF355" s="1" t="s">
        <v>125</v>
      </c>
      <c r="AG355" s="4">
        <v>44287</v>
      </c>
      <c r="AH355" s="1">
        <v>120</v>
      </c>
      <c r="AI355" s="1">
        <v>120</v>
      </c>
      <c r="AJ355" s="3">
        <v>24614.959999999999</v>
      </c>
      <c r="AK355" s="27">
        <v>2798</v>
      </c>
      <c r="AL355" s="1">
        <v>2798</v>
      </c>
    </row>
    <row r="356" spans="1:38" x14ac:dyDescent="0.25">
      <c r="A356" s="7">
        <v>1000</v>
      </c>
      <c r="B356" s="7">
        <v>54001150</v>
      </c>
      <c r="C356" s="1">
        <v>0</v>
      </c>
      <c r="D356" s="1" t="s">
        <v>35</v>
      </c>
      <c r="E356" s="1" t="s">
        <v>36</v>
      </c>
      <c r="F356" s="1" t="s">
        <v>37</v>
      </c>
      <c r="G356" s="1" t="s">
        <v>38</v>
      </c>
      <c r="H356" s="3">
        <v>14468</v>
      </c>
      <c r="I356" s="1">
        <v>4500133580</v>
      </c>
      <c r="J356" s="1">
        <v>40</v>
      </c>
      <c r="K356" s="1" t="str">
        <f t="shared" si="5"/>
        <v>450013358040</v>
      </c>
      <c r="L356" s="1">
        <v>5105628400</v>
      </c>
      <c r="M356" s="9">
        <v>48465.4</v>
      </c>
      <c r="N356" s="9">
        <v>46769.11</v>
      </c>
      <c r="O356" s="4">
        <v>44294</v>
      </c>
      <c r="P356" s="4">
        <v>44260</v>
      </c>
      <c r="Q356" s="7">
        <v>5400</v>
      </c>
      <c r="R356" s="8">
        <v>44267</v>
      </c>
      <c r="S356" s="7" t="s">
        <v>30</v>
      </c>
      <c r="T356" s="1" t="s">
        <v>192</v>
      </c>
      <c r="U356" s="1"/>
      <c r="V356" s="1"/>
      <c r="W356" s="1"/>
      <c r="X356" s="1"/>
      <c r="Y356" s="1" t="s">
        <v>39</v>
      </c>
      <c r="Z356" s="1">
        <v>1000055584</v>
      </c>
      <c r="AA356" s="1" t="s">
        <v>193</v>
      </c>
      <c r="AB356" s="6" t="s">
        <v>691</v>
      </c>
      <c r="AC356" s="1" t="s">
        <v>82</v>
      </c>
      <c r="AD356" s="1" t="s">
        <v>757</v>
      </c>
      <c r="AE356" s="1">
        <v>12301003</v>
      </c>
      <c r="AF356" s="1" t="s">
        <v>125</v>
      </c>
      <c r="AG356" s="4">
        <v>44287</v>
      </c>
      <c r="AH356" s="1">
        <v>120</v>
      </c>
      <c r="AI356" s="1">
        <v>120</v>
      </c>
      <c r="AJ356" s="3">
        <v>14468</v>
      </c>
      <c r="AK356" s="27">
        <v>2798</v>
      </c>
      <c r="AL356" s="1">
        <v>2798</v>
      </c>
    </row>
    <row r="357" spans="1:38" x14ac:dyDescent="0.25">
      <c r="A357" s="7">
        <v>1000</v>
      </c>
      <c r="B357" s="7">
        <v>54001147</v>
      </c>
      <c r="C357" s="1">
        <v>0</v>
      </c>
      <c r="D357" s="1" t="s">
        <v>35</v>
      </c>
      <c r="E357" s="1" t="s">
        <v>36</v>
      </c>
      <c r="F357" s="1" t="s">
        <v>37</v>
      </c>
      <c r="G357" s="1" t="s">
        <v>38</v>
      </c>
      <c r="H357" s="3">
        <v>5051.22</v>
      </c>
      <c r="I357" s="1">
        <v>4500133580</v>
      </c>
      <c r="J357" s="1">
        <v>10</v>
      </c>
      <c r="K357" s="1" t="str">
        <f t="shared" si="5"/>
        <v>450013358010</v>
      </c>
      <c r="L357" s="1">
        <v>5105628400</v>
      </c>
      <c r="M357" s="9">
        <v>48465.4</v>
      </c>
      <c r="N357" s="9">
        <v>46769.11</v>
      </c>
      <c r="O357" s="4">
        <v>44294</v>
      </c>
      <c r="P357" s="4">
        <v>44260</v>
      </c>
      <c r="Q357" s="7">
        <v>5400</v>
      </c>
      <c r="R357" s="8">
        <v>44267</v>
      </c>
      <c r="S357" s="7" t="s">
        <v>30</v>
      </c>
      <c r="T357" s="1" t="s">
        <v>192</v>
      </c>
      <c r="U357" s="1"/>
      <c r="V357" s="1"/>
      <c r="W357" s="1"/>
      <c r="X357" s="1"/>
      <c r="Y357" s="1" t="s">
        <v>39</v>
      </c>
      <c r="Z357" s="1">
        <v>1000055584</v>
      </c>
      <c r="AA357" s="1" t="s">
        <v>193</v>
      </c>
      <c r="AB357" s="6" t="s">
        <v>691</v>
      </c>
      <c r="AC357" s="1" t="s">
        <v>79</v>
      </c>
      <c r="AD357" s="1" t="s">
        <v>757</v>
      </c>
      <c r="AE357" s="1">
        <v>12301003</v>
      </c>
      <c r="AF357" s="1" t="s">
        <v>125</v>
      </c>
      <c r="AG357" s="4">
        <v>44287</v>
      </c>
      <c r="AH357" s="1">
        <v>120</v>
      </c>
      <c r="AI357" s="1">
        <v>120</v>
      </c>
      <c r="AJ357" s="3">
        <v>5051.22</v>
      </c>
      <c r="AK357" s="27">
        <v>2798</v>
      </c>
      <c r="AL357" s="1">
        <v>2798</v>
      </c>
    </row>
    <row r="358" spans="1:38" x14ac:dyDescent="0.25">
      <c r="A358" s="7">
        <v>1000</v>
      </c>
      <c r="B358" s="7">
        <v>54001148</v>
      </c>
      <c r="C358" s="1">
        <v>0</v>
      </c>
      <c r="D358" s="1" t="s">
        <v>35</v>
      </c>
      <c r="E358" s="1" t="s">
        <v>36</v>
      </c>
      <c r="F358" s="1" t="s">
        <v>37</v>
      </c>
      <c r="G358" s="1" t="s">
        <v>38</v>
      </c>
      <c r="H358" s="3">
        <v>4331.22</v>
      </c>
      <c r="I358" s="1">
        <v>4500133580</v>
      </c>
      <c r="J358" s="1">
        <v>20</v>
      </c>
      <c r="K358" s="1" t="str">
        <f t="shared" si="5"/>
        <v>450013358020</v>
      </c>
      <c r="L358" s="1">
        <v>5105628400</v>
      </c>
      <c r="M358" s="9">
        <v>48465.4</v>
      </c>
      <c r="N358" s="9">
        <v>46769.11</v>
      </c>
      <c r="O358" s="4">
        <v>44294</v>
      </c>
      <c r="P358" s="4">
        <v>44260</v>
      </c>
      <c r="Q358" s="7">
        <v>5400</v>
      </c>
      <c r="R358" s="8">
        <v>44267</v>
      </c>
      <c r="S358" s="7" t="s">
        <v>30</v>
      </c>
      <c r="T358" s="1" t="s">
        <v>192</v>
      </c>
      <c r="U358" s="1"/>
      <c r="V358" s="1"/>
      <c r="W358" s="1"/>
      <c r="X358" s="1"/>
      <c r="Y358" s="1" t="s">
        <v>39</v>
      </c>
      <c r="Z358" s="1">
        <v>1000055584</v>
      </c>
      <c r="AA358" s="1" t="s">
        <v>193</v>
      </c>
      <c r="AB358" s="6" t="s">
        <v>691</v>
      </c>
      <c r="AC358" s="1" t="s">
        <v>80</v>
      </c>
      <c r="AD358" s="1" t="s">
        <v>757</v>
      </c>
      <c r="AE358" s="1">
        <v>12301003</v>
      </c>
      <c r="AF358" s="1" t="s">
        <v>125</v>
      </c>
      <c r="AG358" s="4">
        <v>44287</v>
      </c>
      <c r="AH358" s="1">
        <v>120</v>
      </c>
      <c r="AI358" s="1">
        <v>120</v>
      </c>
      <c r="AJ358" s="3">
        <v>4331.22</v>
      </c>
      <c r="AK358" s="27">
        <v>2798</v>
      </c>
      <c r="AL358" s="1">
        <v>2798</v>
      </c>
    </row>
    <row r="359" spans="1:38" x14ac:dyDescent="0.25">
      <c r="A359" s="7">
        <v>1000</v>
      </c>
      <c r="B359" s="7">
        <v>95000037</v>
      </c>
      <c r="C359" s="1">
        <v>0</v>
      </c>
      <c r="D359" s="1" t="s">
        <v>72</v>
      </c>
      <c r="E359" s="1" t="s">
        <v>73</v>
      </c>
      <c r="F359" s="1" t="s">
        <v>37</v>
      </c>
      <c r="G359" s="1" t="s">
        <v>38</v>
      </c>
      <c r="H359" s="3">
        <v>50220</v>
      </c>
      <c r="I359" s="1">
        <v>4500136504</v>
      </c>
      <c r="J359" s="1">
        <v>10</v>
      </c>
      <c r="K359" s="1" t="str">
        <f t="shared" si="5"/>
        <v>450013650410</v>
      </c>
      <c r="L359" s="1">
        <v>5105627169</v>
      </c>
      <c r="M359" s="9">
        <v>50220</v>
      </c>
      <c r="N359" s="9">
        <v>50220</v>
      </c>
      <c r="O359" s="4">
        <v>44263</v>
      </c>
      <c r="P359" s="4">
        <v>44231</v>
      </c>
      <c r="Q359" s="7">
        <v>9500</v>
      </c>
      <c r="R359" s="8">
        <v>44251</v>
      </c>
      <c r="S359" s="7" t="s">
        <v>30</v>
      </c>
      <c r="T359" s="1" t="s">
        <v>505</v>
      </c>
      <c r="U359" s="1" t="s">
        <v>506</v>
      </c>
      <c r="V359" s="1"/>
      <c r="W359" s="1"/>
      <c r="X359" s="1"/>
      <c r="Y359" s="1" t="s">
        <v>39</v>
      </c>
      <c r="Z359" s="1">
        <v>1000050508</v>
      </c>
      <c r="AA359" s="1" t="s">
        <v>275</v>
      </c>
      <c r="AB359" s="6" t="s">
        <v>634</v>
      </c>
      <c r="AC359" s="1" t="s">
        <v>56</v>
      </c>
      <c r="AD359" s="1" t="s">
        <v>758</v>
      </c>
      <c r="AE359" s="1">
        <v>12301002</v>
      </c>
      <c r="AF359" s="1" t="s">
        <v>392</v>
      </c>
      <c r="AG359" s="4">
        <v>44256</v>
      </c>
      <c r="AH359" s="1">
        <v>300</v>
      </c>
      <c r="AI359" s="1">
        <v>300</v>
      </c>
      <c r="AJ359" s="3">
        <v>150070.5</v>
      </c>
      <c r="AK359" s="27">
        <v>277</v>
      </c>
      <c r="AL359" s="1">
        <v>277</v>
      </c>
    </row>
    <row r="360" spans="1:38" x14ac:dyDescent="0.25">
      <c r="A360" s="7">
        <v>1000</v>
      </c>
      <c r="B360" s="7">
        <v>54001122</v>
      </c>
      <c r="C360" s="1">
        <v>0</v>
      </c>
      <c r="D360" s="1" t="s">
        <v>35</v>
      </c>
      <c r="E360" s="1" t="s">
        <v>36</v>
      </c>
      <c r="F360" s="1" t="s">
        <v>37</v>
      </c>
      <c r="G360" s="1" t="s">
        <v>38</v>
      </c>
      <c r="H360" s="3">
        <v>50228.71</v>
      </c>
      <c r="I360" s="1">
        <v>4500132220</v>
      </c>
      <c r="J360" s="1">
        <v>70</v>
      </c>
      <c r="K360" s="1" t="str">
        <f t="shared" si="5"/>
        <v>450013222070</v>
      </c>
      <c r="L360" s="1">
        <v>5105629507</v>
      </c>
      <c r="M360" s="9">
        <v>50228.71</v>
      </c>
      <c r="N360" s="9">
        <v>50228.71</v>
      </c>
      <c r="O360" s="4">
        <v>44305</v>
      </c>
      <c r="P360" s="4">
        <v>44272</v>
      </c>
      <c r="Q360" s="7">
        <v>5400</v>
      </c>
      <c r="R360" s="8">
        <v>44174</v>
      </c>
      <c r="S360" s="7" t="s">
        <v>30</v>
      </c>
      <c r="T360" s="1" t="s">
        <v>185</v>
      </c>
      <c r="U360" s="1"/>
      <c r="V360" s="1"/>
      <c r="W360" s="1"/>
      <c r="X360" s="1"/>
      <c r="Y360" s="1" t="s">
        <v>39</v>
      </c>
      <c r="Z360" s="1">
        <v>1000051267</v>
      </c>
      <c r="AA360" s="1" t="s">
        <v>153</v>
      </c>
      <c r="AB360" s="6" t="s">
        <v>629</v>
      </c>
      <c r="AC360" s="1" t="s">
        <v>49</v>
      </c>
      <c r="AD360" s="1" t="s">
        <v>757</v>
      </c>
      <c r="AE360" s="1">
        <v>12301003</v>
      </c>
      <c r="AF360" s="1" t="s">
        <v>125</v>
      </c>
      <c r="AG360" s="4">
        <v>44197</v>
      </c>
      <c r="AH360" s="1">
        <v>120</v>
      </c>
      <c r="AI360" s="1">
        <v>120</v>
      </c>
      <c r="AJ360" s="3">
        <v>461113.72</v>
      </c>
      <c r="AK360" s="27">
        <v>729</v>
      </c>
      <c r="AL360" s="1">
        <v>729</v>
      </c>
    </row>
    <row r="361" spans="1:38" x14ac:dyDescent="0.25">
      <c r="A361" s="7">
        <v>1000</v>
      </c>
      <c r="B361" s="7">
        <v>92000379</v>
      </c>
      <c r="C361" s="1">
        <v>0</v>
      </c>
      <c r="D361" s="1" t="s">
        <v>385</v>
      </c>
      <c r="E361" s="1" t="s">
        <v>386</v>
      </c>
      <c r="F361" s="1" t="s">
        <v>37</v>
      </c>
      <c r="G361" s="1" t="s">
        <v>38</v>
      </c>
      <c r="H361" s="3">
        <v>12754.89</v>
      </c>
      <c r="I361" s="1"/>
      <c r="J361" s="1"/>
      <c r="K361" s="1" t="str">
        <f t="shared" si="5"/>
        <v/>
      </c>
      <c r="L361" s="1">
        <v>5105631740</v>
      </c>
      <c r="M361" s="9">
        <v>51019.62</v>
      </c>
      <c r="N361" s="9">
        <v>51019.62</v>
      </c>
      <c r="O361" s="4">
        <v>44336</v>
      </c>
      <c r="P361" s="4">
        <v>44308</v>
      </c>
      <c r="Q361" s="7">
        <v>9200</v>
      </c>
      <c r="R361" s="8">
        <v>44317</v>
      </c>
      <c r="S361" s="7" t="s">
        <v>30</v>
      </c>
      <c r="T361" s="1" t="s">
        <v>476</v>
      </c>
      <c r="U361" s="1"/>
      <c r="V361" s="1">
        <v>78000028</v>
      </c>
      <c r="W361" s="1"/>
      <c r="X361" s="1"/>
      <c r="Y361" s="1"/>
      <c r="Z361" s="1">
        <v>100612</v>
      </c>
      <c r="AA361" s="1" t="s">
        <v>86</v>
      </c>
      <c r="AB361" s="6" t="s">
        <v>627</v>
      </c>
      <c r="AC361" s="1" t="s">
        <v>48</v>
      </c>
      <c r="AD361" s="1" t="s">
        <v>756</v>
      </c>
      <c r="AE361" s="1">
        <v>12301002</v>
      </c>
      <c r="AF361" s="1" t="s">
        <v>392</v>
      </c>
      <c r="AG361" s="4">
        <v>44348</v>
      </c>
      <c r="AH361" s="1">
        <v>540</v>
      </c>
      <c r="AI361" s="1">
        <v>300</v>
      </c>
      <c r="AJ361" s="3">
        <v>12754.89</v>
      </c>
      <c r="AK361" s="27">
        <v>38999</v>
      </c>
      <c r="AL361" s="1">
        <v>38999</v>
      </c>
    </row>
    <row r="362" spans="1:38" x14ac:dyDescent="0.25">
      <c r="A362" s="7">
        <v>1000</v>
      </c>
      <c r="B362" s="7">
        <v>92000376</v>
      </c>
      <c r="C362" s="1">
        <v>0</v>
      </c>
      <c r="D362" s="1" t="s">
        <v>385</v>
      </c>
      <c r="E362" s="1" t="s">
        <v>386</v>
      </c>
      <c r="F362" s="1" t="s">
        <v>37</v>
      </c>
      <c r="G362" s="1" t="s">
        <v>38</v>
      </c>
      <c r="H362" s="3">
        <v>12754.91</v>
      </c>
      <c r="I362" s="1"/>
      <c r="J362" s="1"/>
      <c r="K362" s="1" t="str">
        <f t="shared" si="5"/>
        <v/>
      </c>
      <c r="L362" s="1">
        <v>5105631740</v>
      </c>
      <c r="M362" s="9">
        <v>51019.62</v>
      </c>
      <c r="N362" s="9">
        <v>51019.62</v>
      </c>
      <c r="O362" s="4">
        <v>44336</v>
      </c>
      <c r="P362" s="4">
        <v>44308</v>
      </c>
      <c r="Q362" s="7">
        <v>9200</v>
      </c>
      <c r="R362" s="8">
        <v>44317</v>
      </c>
      <c r="S362" s="7" t="s">
        <v>30</v>
      </c>
      <c r="T362" s="1" t="s">
        <v>473</v>
      </c>
      <c r="U362" s="1"/>
      <c r="V362" s="1">
        <v>78000028</v>
      </c>
      <c r="W362" s="1"/>
      <c r="X362" s="1"/>
      <c r="Y362" s="1"/>
      <c r="Z362" s="1">
        <v>100612</v>
      </c>
      <c r="AA362" s="1" t="s">
        <v>86</v>
      </c>
      <c r="AB362" s="6" t="s">
        <v>627</v>
      </c>
      <c r="AC362" s="1" t="s">
        <v>89</v>
      </c>
      <c r="AD362" s="1" t="s">
        <v>756</v>
      </c>
      <c r="AE362" s="1">
        <v>12301002</v>
      </c>
      <c r="AF362" s="1" t="s">
        <v>392</v>
      </c>
      <c r="AG362" s="4">
        <v>44348</v>
      </c>
      <c r="AH362" s="1">
        <v>540</v>
      </c>
      <c r="AI362" s="1">
        <v>300</v>
      </c>
      <c r="AJ362" s="3">
        <v>12754.91</v>
      </c>
      <c r="AK362" s="27">
        <v>38999</v>
      </c>
      <c r="AL362" s="1">
        <v>38999</v>
      </c>
    </row>
    <row r="363" spans="1:38" x14ac:dyDescent="0.25">
      <c r="A363" s="7">
        <v>1000</v>
      </c>
      <c r="B363" s="7">
        <v>92000378</v>
      </c>
      <c r="C363" s="1">
        <v>0</v>
      </c>
      <c r="D363" s="1" t="s">
        <v>385</v>
      </c>
      <c r="E363" s="1" t="s">
        <v>386</v>
      </c>
      <c r="F363" s="1" t="s">
        <v>37</v>
      </c>
      <c r="G363" s="1" t="s">
        <v>38</v>
      </c>
      <c r="H363" s="3">
        <v>12754.91</v>
      </c>
      <c r="I363" s="1"/>
      <c r="J363" s="1"/>
      <c r="K363" s="1" t="str">
        <f t="shared" si="5"/>
        <v/>
      </c>
      <c r="L363" s="1">
        <v>5105631740</v>
      </c>
      <c r="M363" s="9">
        <v>51019.62</v>
      </c>
      <c r="N363" s="9">
        <v>51019.62</v>
      </c>
      <c r="O363" s="4">
        <v>44336</v>
      </c>
      <c r="P363" s="4">
        <v>44308</v>
      </c>
      <c r="Q363" s="7">
        <v>9200</v>
      </c>
      <c r="R363" s="8">
        <v>44317</v>
      </c>
      <c r="S363" s="7" t="s">
        <v>30</v>
      </c>
      <c r="T363" s="1" t="s">
        <v>475</v>
      </c>
      <c r="U363" s="1"/>
      <c r="V363" s="1">
        <v>78000028</v>
      </c>
      <c r="W363" s="1"/>
      <c r="X363" s="1"/>
      <c r="Y363" s="1"/>
      <c r="Z363" s="1">
        <v>100612</v>
      </c>
      <c r="AA363" s="1" t="s">
        <v>86</v>
      </c>
      <c r="AB363" s="6" t="s">
        <v>627</v>
      </c>
      <c r="AC363" s="1" t="s">
        <v>67</v>
      </c>
      <c r="AD363" s="1" t="s">
        <v>756</v>
      </c>
      <c r="AE363" s="1">
        <v>12301002</v>
      </c>
      <c r="AF363" s="1" t="s">
        <v>392</v>
      </c>
      <c r="AG363" s="4">
        <v>44348</v>
      </c>
      <c r="AH363" s="1">
        <v>540</v>
      </c>
      <c r="AI363" s="1">
        <v>300</v>
      </c>
      <c r="AJ363" s="3">
        <v>12754.91</v>
      </c>
      <c r="AK363" s="27">
        <v>38999</v>
      </c>
      <c r="AL363" s="1">
        <v>38999</v>
      </c>
    </row>
    <row r="364" spans="1:38" x14ac:dyDescent="0.25">
      <c r="A364" s="7">
        <v>1000</v>
      </c>
      <c r="B364" s="7">
        <v>92000377</v>
      </c>
      <c r="C364" s="1">
        <v>0</v>
      </c>
      <c r="D364" s="1" t="s">
        <v>385</v>
      </c>
      <c r="E364" s="1" t="s">
        <v>386</v>
      </c>
      <c r="F364" s="1" t="s">
        <v>37</v>
      </c>
      <c r="G364" s="1" t="s">
        <v>38</v>
      </c>
      <c r="H364" s="3">
        <v>12754.91</v>
      </c>
      <c r="I364" s="1"/>
      <c r="J364" s="1"/>
      <c r="K364" s="1" t="str">
        <f t="shared" si="5"/>
        <v/>
      </c>
      <c r="L364" s="1">
        <v>5105631740</v>
      </c>
      <c r="M364" s="9">
        <v>51019.62</v>
      </c>
      <c r="N364" s="9">
        <v>51019.62</v>
      </c>
      <c r="O364" s="4">
        <v>44336</v>
      </c>
      <c r="P364" s="4">
        <v>44308</v>
      </c>
      <c r="Q364" s="7">
        <v>9200</v>
      </c>
      <c r="R364" s="8">
        <v>44317</v>
      </c>
      <c r="S364" s="7" t="s">
        <v>30</v>
      </c>
      <c r="T364" s="1" t="s">
        <v>474</v>
      </c>
      <c r="U364" s="1"/>
      <c r="V364" s="1">
        <v>78000028</v>
      </c>
      <c r="W364" s="1"/>
      <c r="X364" s="1"/>
      <c r="Y364" s="1"/>
      <c r="Z364" s="1">
        <v>100612</v>
      </c>
      <c r="AA364" s="1" t="s">
        <v>86</v>
      </c>
      <c r="AB364" s="6" t="s">
        <v>627</v>
      </c>
      <c r="AC364" s="1" t="s">
        <v>41</v>
      </c>
      <c r="AD364" s="1" t="s">
        <v>756</v>
      </c>
      <c r="AE364" s="1">
        <v>12301002</v>
      </c>
      <c r="AF364" s="1" t="s">
        <v>392</v>
      </c>
      <c r="AG364" s="4">
        <v>44348</v>
      </c>
      <c r="AH364" s="1">
        <v>540</v>
      </c>
      <c r="AI364" s="1">
        <v>300</v>
      </c>
      <c r="AJ364" s="3">
        <v>12754.91</v>
      </c>
      <c r="AK364" s="27">
        <v>38999</v>
      </c>
      <c r="AL364" s="1">
        <v>38999</v>
      </c>
    </row>
    <row r="365" spans="1:38" x14ac:dyDescent="0.25">
      <c r="A365" s="7">
        <v>1000</v>
      </c>
      <c r="B365" s="7">
        <v>95000028</v>
      </c>
      <c r="C365" s="1">
        <v>0</v>
      </c>
      <c r="D365" s="1" t="s">
        <v>72</v>
      </c>
      <c r="E365" s="1" t="s">
        <v>73</v>
      </c>
      <c r="F365" s="1" t="s">
        <v>37</v>
      </c>
      <c r="G365" s="1" t="s">
        <v>38</v>
      </c>
      <c r="H365" s="3">
        <v>51047.58</v>
      </c>
      <c r="I365" s="1">
        <v>4500135606</v>
      </c>
      <c r="J365" s="1">
        <v>10</v>
      </c>
      <c r="K365" s="1" t="str">
        <f t="shared" si="5"/>
        <v>450013560610</v>
      </c>
      <c r="L365" s="1">
        <v>5105628145</v>
      </c>
      <c r="M365" s="9">
        <v>51047.58</v>
      </c>
      <c r="N365" s="9">
        <v>51047.58</v>
      </c>
      <c r="O365" s="4">
        <v>44272</v>
      </c>
      <c r="P365" s="4">
        <v>44203</v>
      </c>
      <c r="Q365" s="7">
        <v>9500</v>
      </c>
      <c r="R365" s="8">
        <v>44264</v>
      </c>
      <c r="S365" s="7" t="s">
        <v>30</v>
      </c>
      <c r="T365" s="1" t="s">
        <v>481</v>
      </c>
      <c r="U365" s="1"/>
      <c r="V365" s="1"/>
      <c r="W365" s="1"/>
      <c r="X365" s="1"/>
      <c r="Y365" s="1" t="s">
        <v>39</v>
      </c>
      <c r="Z365" s="1">
        <v>104440</v>
      </c>
      <c r="AA365" s="1" t="s">
        <v>482</v>
      </c>
      <c r="AB365" s="6" t="s">
        <v>688</v>
      </c>
      <c r="AC365" s="1" t="s">
        <v>56</v>
      </c>
      <c r="AD365" s="1" t="s">
        <v>758</v>
      </c>
      <c r="AE365" s="1">
        <v>12301002</v>
      </c>
      <c r="AF365" s="1" t="s">
        <v>392</v>
      </c>
      <c r="AG365" s="4">
        <v>44287</v>
      </c>
      <c r="AH365" s="1">
        <v>300</v>
      </c>
      <c r="AI365" s="1">
        <v>300</v>
      </c>
      <c r="AJ365" s="3">
        <v>123700</v>
      </c>
      <c r="AK365" s="27">
        <v>919668</v>
      </c>
      <c r="AL365" s="1">
        <v>919668</v>
      </c>
    </row>
    <row r="366" spans="1:38" x14ac:dyDescent="0.25">
      <c r="A366" s="7">
        <v>1000</v>
      </c>
      <c r="B366" s="7">
        <v>95000032</v>
      </c>
      <c r="C366" s="1">
        <v>0</v>
      </c>
      <c r="D366" s="1" t="s">
        <v>72</v>
      </c>
      <c r="E366" s="1" t="s">
        <v>73</v>
      </c>
      <c r="F366" s="1" t="s">
        <v>37</v>
      </c>
      <c r="G366" s="1" t="s">
        <v>38</v>
      </c>
      <c r="H366" s="3">
        <v>53093.279999999999</v>
      </c>
      <c r="I366" s="1">
        <v>4500135905</v>
      </c>
      <c r="J366" s="1">
        <v>40</v>
      </c>
      <c r="K366" s="1" t="str">
        <f t="shared" si="5"/>
        <v>450013590540</v>
      </c>
      <c r="L366" s="1">
        <v>5105633441</v>
      </c>
      <c r="M366" s="9">
        <v>53093.279999999999</v>
      </c>
      <c r="N366" s="9">
        <v>53093.279999999999</v>
      </c>
      <c r="O366" s="4">
        <v>44358</v>
      </c>
      <c r="P366" s="4">
        <v>44326</v>
      </c>
      <c r="Q366" s="7">
        <v>9500</v>
      </c>
      <c r="R366" s="8">
        <v>44249</v>
      </c>
      <c r="S366" s="7" t="s">
        <v>30</v>
      </c>
      <c r="T366" s="1" t="s">
        <v>487</v>
      </c>
      <c r="U366" s="1"/>
      <c r="V366" s="1"/>
      <c r="W366" s="1"/>
      <c r="X366" s="1"/>
      <c r="Y366" s="1" t="s">
        <v>39</v>
      </c>
      <c r="Z366" s="1">
        <v>1000050257</v>
      </c>
      <c r="AA366" s="1" t="s">
        <v>488</v>
      </c>
      <c r="AB366" s="6" t="s">
        <v>676</v>
      </c>
      <c r="AC366" s="1" t="s">
        <v>56</v>
      </c>
      <c r="AD366" s="1" t="s">
        <v>758</v>
      </c>
      <c r="AE366" s="1">
        <v>12301002</v>
      </c>
      <c r="AF366" s="1" t="s">
        <v>392</v>
      </c>
      <c r="AG366" s="4">
        <v>44256</v>
      </c>
      <c r="AH366" s="1">
        <v>300</v>
      </c>
      <c r="AI366" s="1">
        <v>300</v>
      </c>
      <c r="AJ366" s="3">
        <v>125928.72</v>
      </c>
      <c r="AK366" s="27">
        <v>2868</v>
      </c>
      <c r="AL366" s="1">
        <v>2868</v>
      </c>
    </row>
    <row r="367" spans="1:38" x14ac:dyDescent="0.25">
      <c r="A367" s="7">
        <v>1000</v>
      </c>
      <c r="B367" s="7">
        <v>54001161</v>
      </c>
      <c r="C367" s="1">
        <v>0</v>
      </c>
      <c r="D367" s="1" t="s">
        <v>83</v>
      </c>
      <c r="E367" s="1" t="s">
        <v>84</v>
      </c>
      <c r="F367" s="1" t="s">
        <v>37</v>
      </c>
      <c r="G367" s="1" t="s">
        <v>38</v>
      </c>
      <c r="H367" s="3">
        <v>53641.98</v>
      </c>
      <c r="I367" s="1">
        <v>4500135653</v>
      </c>
      <c r="J367" s="1">
        <v>20</v>
      </c>
      <c r="K367" s="1" t="str">
        <f t="shared" si="5"/>
        <v>450013565320</v>
      </c>
      <c r="L367" s="1">
        <v>5105630830</v>
      </c>
      <c r="M367" s="9">
        <v>53641.98</v>
      </c>
      <c r="N367" s="9">
        <v>53641.98</v>
      </c>
      <c r="O367" s="4">
        <v>44309</v>
      </c>
      <c r="P367" s="4">
        <v>44295</v>
      </c>
      <c r="Q367" s="7">
        <v>5400</v>
      </c>
      <c r="R367" s="8">
        <v>44232</v>
      </c>
      <c r="S367" s="7" t="s">
        <v>30</v>
      </c>
      <c r="T367" s="1" t="s">
        <v>208</v>
      </c>
      <c r="U367" s="1" t="s">
        <v>209</v>
      </c>
      <c r="V367" s="1"/>
      <c r="W367" s="1"/>
      <c r="X367" s="1"/>
      <c r="Y367" s="1" t="s">
        <v>39</v>
      </c>
      <c r="Z367" s="1">
        <v>1000051011</v>
      </c>
      <c r="AA367" s="1" t="s">
        <v>157</v>
      </c>
      <c r="AB367" s="6" t="s">
        <v>662</v>
      </c>
      <c r="AC367" s="1" t="s">
        <v>49</v>
      </c>
      <c r="AD367" s="1" t="s">
        <v>757</v>
      </c>
      <c r="AE367" s="1">
        <v>12301003</v>
      </c>
      <c r="AF367" s="1" t="s">
        <v>125</v>
      </c>
      <c r="AG367" s="4">
        <v>44256</v>
      </c>
      <c r="AH367" s="1">
        <v>120</v>
      </c>
      <c r="AI367" s="1">
        <v>120</v>
      </c>
      <c r="AJ367" s="3">
        <v>174505.43</v>
      </c>
      <c r="AK367" s="27">
        <v>4565</v>
      </c>
      <c r="AL367" s="1">
        <v>4565</v>
      </c>
    </row>
    <row r="368" spans="1:38" x14ac:dyDescent="0.25">
      <c r="A368" s="7">
        <v>1000</v>
      </c>
      <c r="B368" s="7">
        <v>54000935</v>
      </c>
      <c r="C368" s="1">
        <v>0</v>
      </c>
      <c r="D368" s="1" t="s">
        <v>35</v>
      </c>
      <c r="E368" s="1" t="s">
        <v>36</v>
      </c>
      <c r="F368" s="1" t="s">
        <v>37</v>
      </c>
      <c r="G368" s="1" t="s">
        <v>38</v>
      </c>
      <c r="H368" s="3">
        <v>54831.46</v>
      </c>
      <c r="I368" s="1">
        <v>4500113142</v>
      </c>
      <c r="J368" s="1">
        <v>60</v>
      </c>
      <c r="K368" s="1" t="str">
        <f t="shared" si="5"/>
        <v>450011314260</v>
      </c>
      <c r="L368" s="1">
        <v>5105627239</v>
      </c>
      <c r="M368" s="9">
        <v>54831.46</v>
      </c>
      <c r="N368" s="9">
        <v>54831.46</v>
      </c>
      <c r="O368" s="4">
        <v>44277</v>
      </c>
      <c r="P368" s="4">
        <v>44244</v>
      </c>
      <c r="Q368" s="7">
        <v>5400</v>
      </c>
      <c r="R368" s="8">
        <v>44252</v>
      </c>
      <c r="S368" s="7" t="s">
        <v>30</v>
      </c>
      <c r="T368" s="1" t="s">
        <v>146</v>
      </c>
      <c r="U368" s="1" t="s">
        <v>149</v>
      </c>
      <c r="V368" s="1"/>
      <c r="W368" s="1"/>
      <c r="X368" s="1"/>
      <c r="Y368" s="1" t="s">
        <v>39</v>
      </c>
      <c r="Z368" s="1">
        <v>1000048602</v>
      </c>
      <c r="AA368" s="1" t="s">
        <v>148</v>
      </c>
      <c r="AB368" s="6" t="s">
        <v>631</v>
      </c>
      <c r="AC368" s="1"/>
      <c r="AD368" s="1"/>
      <c r="AE368" s="1">
        <v>12301003</v>
      </c>
      <c r="AF368" s="1" t="s">
        <v>125</v>
      </c>
      <c r="AG368" s="4">
        <v>44256</v>
      </c>
      <c r="AH368" s="1">
        <v>120</v>
      </c>
      <c r="AI368" s="1">
        <v>120</v>
      </c>
      <c r="AJ368" s="3">
        <v>67274.080000000002</v>
      </c>
      <c r="AK368" s="27">
        <v>3120</v>
      </c>
      <c r="AL368" s="1">
        <v>3120</v>
      </c>
    </row>
    <row r="369" spans="1:38" x14ac:dyDescent="0.25">
      <c r="A369" s="7">
        <v>1000</v>
      </c>
      <c r="B369" s="7">
        <v>54001156</v>
      </c>
      <c r="C369" s="1">
        <v>0</v>
      </c>
      <c r="D369" s="1" t="s">
        <v>35</v>
      </c>
      <c r="E369" s="1" t="s">
        <v>36</v>
      </c>
      <c r="F369" s="1" t="s">
        <v>37</v>
      </c>
      <c r="G369" s="1" t="s">
        <v>38</v>
      </c>
      <c r="H369" s="3">
        <v>27984</v>
      </c>
      <c r="I369" s="1">
        <v>4500134547</v>
      </c>
      <c r="J369" s="1">
        <v>20</v>
      </c>
      <c r="K369" s="1" t="str">
        <f t="shared" si="5"/>
        <v>450013454720</v>
      </c>
      <c r="L369" s="1">
        <v>5105632923</v>
      </c>
      <c r="M369" s="9">
        <v>55188</v>
      </c>
      <c r="N369" s="9">
        <v>51291.73</v>
      </c>
      <c r="O369" s="4">
        <v>44349</v>
      </c>
      <c r="P369" s="4">
        <v>44321</v>
      </c>
      <c r="Q369" s="7">
        <v>5400</v>
      </c>
      <c r="R369" s="8">
        <v>44179</v>
      </c>
      <c r="S369" s="7" t="s">
        <v>30</v>
      </c>
      <c r="T369" s="1" t="s">
        <v>199</v>
      </c>
      <c r="U369" s="1" t="s">
        <v>200</v>
      </c>
      <c r="V369" s="1"/>
      <c r="W369" s="1"/>
      <c r="X369" s="1"/>
      <c r="Y369" s="1" t="s">
        <v>39</v>
      </c>
      <c r="Z369" s="1">
        <v>1000055605</v>
      </c>
      <c r="AA369" s="1" t="s">
        <v>202</v>
      </c>
      <c r="AB369" s="6" t="s">
        <v>630</v>
      </c>
      <c r="AC369" s="1" t="s">
        <v>49</v>
      </c>
      <c r="AD369" s="1" t="s">
        <v>757</v>
      </c>
      <c r="AE369" s="1">
        <v>12301003</v>
      </c>
      <c r="AF369" s="1" t="s">
        <v>125</v>
      </c>
      <c r="AG369" s="4">
        <v>44197</v>
      </c>
      <c r="AH369" s="1">
        <v>120</v>
      </c>
      <c r="AI369" s="1">
        <v>120</v>
      </c>
      <c r="AJ369" s="3">
        <v>133200</v>
      </c>
      <c r="AK369" s="27">
        <v>884</v>
      </c>
      <c r="AL369" s="1">
        <v>884</v>
      </c>
    </row>
    <row r="370" spans="1:38" x14ac:dyDescent="0.25">
      <c r="A370" s="7">
        <v>1000</v>
      </c>
      <c r="B370" s="7">
        <v>54001156</v>
      </c>
      <c r="C370" s="1">
        <v>0</v>
      </c>
      <c r="D370" s="1" t="s">
        <v>35</v>
      </c>
      <c r="E370" s="1" t="s">
        <v>36</v>
      </c>
      <c r="F370" s="1" t="s">
        <v>37</v>
      </c>
      <c r="G370" s="1" t="s">
        <v>38</v>
      </c>
      <c r="H370" s="3">
        <v>27204</v>
      </c>
      <c r="I370" s="1">
        <v>4500134547</v>
      </c>
      <c r="J370" s="1">
        <v>30</v>
      </c>
      <c r="K370" s="1" t="str">
        <f t="shared" si="5"/>
        <v>450013454730</v>
      </c>
      <c r="L370" s="1">
        <v>5105632923</v>
      </c>
      <c r="M370" s="9">
        <v>55188</v>
      </c>
      <c r="N370" s="9">
        <v>51291.73</v>
      </c>
      <c r="O370" s="4">
        <v>44349</v>
      </c>
      <c r="P370" s="4">
        <v>44321</v>
      </c>
      <c r="Q370" s="7">
        <v>5400</v>
      </c>
      <c r="R370" s="8">
        <v>44179</v>
      </c>
      <c r="S370" s="7" t="s">
        <v>30</v>
      </c>
      <c r="T370" s="1" t="s">
        <v>199</v>
      </c>
      <c r="U370" s="1" t="s">
        <v>200</v>
      </c>
      <c r="V370" s="1"/>
      <c r="W370" s="1"/>
      <c r="X370" s="1"/>
      <c r="Y370" s="1" t="s">
        <v>39</v>
      </c>
      <c r="Z370" s="1">
        <v>1000055605</v>
      </c>
      <c r="AA370" s="1" t="s">
        <v>202</v>
      </c>
      <c r="AB370" s="6" t="s">
        <v>630</v>
      </c>
      <c r="AC370" s="1" t="s">
        <v>49</v>
      </c>
      <c r="AD370" s="1" t="s">
        <v>757</v>
      </c>
      <c r="AE370" s="1">
        <v>12301003</v>
      </c>
      <c r="AF370" s="1" t="s">
        <v>125</v>
      </c>
      <c r="AG370" s="4">
        <v>44197</v>
      </c>
      <c r="AH370" s="1">
        <v>120</v>
      </c>
      <c r="AI370" s="1">
        <v>120</v>
      </c>
      <c r="AJ370" s="3">
        <v>133200</v>
      </c>
      <c r="AK370" s="27">
        <v>884</v>
      </c>
      <c r="AL370" s="1">
        <v>884</v>
      </c>
    </row>
    <row r="371" spans="1:38" x14ac:dyDescent="0.25">
      <c r="A371" s="7">
        <v>1000</v>
      </c>
      <c r="B371" s="7">
        <v>54001072</v>
      </c>
      <c r="C371" s="1">
        <v>0</v>
      </c>
      <c r="D371" s="1" t="s">
        <v>35</v>
      </c>
      <c r="E371" s="1" t="s">
        <v>36</v>
      </c>
      <c r="F371" s="1" t="s">
        <v>37</v>
      </c>
      <c r="G371" s="1" t="s">
        <v>38</v>
      </c>
      <c r="H371" s="3">
        <v>1220.6300000000001</v>
      </c>
      <c r="I371" s="1">
        <v>4500127430</v>
      </c>
      <c r="J371" s="1">
        <v>40</v>
      </c>
      <c r="K371" s="1" t="str">
        <f t="shared" si="5"/>
        <v>450012743040</v>
      </c>
      <c r="L371" s="1">
        <v>5105628847</v>
      </c>
      <c r="M371" s="9">
        <v>56404.439999999995</v>
      </c>
      <c r="N371" s="9">
        <v>56404.44</v>
      </c>
      <c r="O371" s="4">
        <v>44295</v>
      </c>
      <c r="P371" s="4">
        <v>44260</v>
      </c>
      <c r="Q371" s="7">
        <v>5400</v>
      </c>
      <c r="R371" s="8">
        <v>44273</v>
      </c>
      <c r="S371" s="7" t="s">
        <v>30</v>
      </c>
      <c r="T371" s="1" t="s">
        <v>167</v>
      </c>
      <c r="U371" s="1" t="s">
        <v>168</v>
      </c>
      <c r="V371" s="1"/>
      <c r="W371" s="1"/>
      <c r="X371" s="1"/>
      <c r="Y371" s="1" t="s">
        <v>39</v>
      </c>
      <c r="Z371" s="1">
        <v>1000052266</v>
      </c>
      <c r="AA371" s="1" t="s">
        <v>166</v>
      </c>
      <c r="AB371" s="6" t="s">
        <v>641</v>
      </c>
      <c r="AC371" s="1" t="s">
        <v>79</v>
      </c>
      <c r="AD371" s="1" t="s">
        <v>757</v>
      </c>
      <c r="AE371" s="1">
        <v>12301003</v>
      </c>
      <c r="AF371" s="1" t="s">
        <v>125</v>
      </c>
      <c r="AG371" s="4">
        <v>44287</v>
      </c>
      <c r="AH371" s="1">
        <v>120</v>
      </c>
      <c r="AI371" s="1">
        <v>120</v>
      </c>
      <c r="AJ371" s="3">
        <v>1220.6300000000001</v>
      </c>
      <c r="AK371" s="27">
        <v>807</v>
      </c>
      <c r="AL371" s="1">
        <v>807</v>
      </c>
    </row>
    <row r="372" spans="1:38" x14ac:dyDescent="0.25">
      <c r="A372" s="7">
        <v>1000</v>
      </c>
      <c r="B372" s="7">
        <v>54001069</v>
      </c>
      <c r="C372" s="1">
        <v>0</v>
      </c>
      <c r="D372" s="1" t="s">
        <v>35</v>
      </c>
      <c r="E372" s="1" t="s">
        <v>36</v>
      </c>
      <c r="F372" s="1" t="s">
        <v>37</v>
      </c>
      <c r="G372" s="1" t="s">
        <v>38</v>
      </c>
      <c r="H372" s="3">
        <v>588.51</v>
      </c>
      <c r="I372" s="1">
        <v>4500127430</v>
      </c>
      <c r="J372" s="1">
        <v>10</v>
      </c>
      <c r="K372" s="1" t="str">
        <f t="shared" si="5"/>
        <v>450012743010</v>
      </c>
      <c r="L372" s="1">
        <v>5105628847</v>
      </c>
      <c r="M372" s="9">
        <v>56404.439999999995</v>
      </c>
      <c r="N372" s="9">
        <v>56404.44</v>
      </c>
      <c r="O372" s="4">
        <v>44295</v>
      </c>
      <c r="P372" s="4">
        <v>44260</v>
      </c>
      <c r="Q372" s="7">
        <v>5400</v>
      </c>
      <c r="R372" s="8">
        <v>44273</v>
      </c>
      <c r="S372" s="7" t="s">
        <v>30</v>
      </c>
      <c r="T372" s="1" t="s">
        <v>167</v>
      </c>
      <c r="U372" s="1" t="s">
        <v>168</v>
      </c>
      <c r="V372" s="1"/>
      <c r="W372" s="1"/>
      <c r="X372" s="1"/>
      <c r="Y372" s="1" t="s">
        <v>39</v>
      </c>
      <c r="Z372" s="1">
        <v>1000052266</v>
      </c>
      <c r="AA372" s="1" t="s">
        <v>166</v>
      </c>
      <c r="AB372" s="6" t="s">
        <v>641</v>
      </c>
      <c r="AC372" s="1" t="s">
        <v>79</v>
      </c>
      <c r="AD372" s="1" t="s">
        <v>757</v>
      </c>
      <c r="AE372" s="1">
        <v>12301003</v>
      </c>
      <c r="AF372" s="1" t="s">
        <v>125</v>
      </c>
      <c r="AG372" s="4">
        <v>44287</v>
      </c>
      <c r="AH372" s="1">
        <v>120</v>
      </c>
      <c r="AI372" s="1">
        <v>120</v>
      </c>
      <c r="AJ372" s="3">
        <v>588.51</v>
      </c>
      <c r="AK372" s="27">
        <v>807</v>
      </c>
      <c r="AL372" s="1">
        <v>807</v>
      </c>
    </row>
    <row r="373" spans="1:38" x14ac:dyDescent="0.25">
      <c r="A373" s="7">
        <v>1000</v>
      </c>
      <c r="B373" s="7">
        <v>54001122</v>
      </c>
      <c r="C373" s="1">
        <v>0</v>
      </c>
      <c r="D373" s="1" t="s">
        <v>35</v>
      </c>
      <c r="E373" s="1" t="s">
        <v>36</v>
      </c>
      <c r="F373" s="1" t="s">
        <v>37</v>
      </c>
      <c r="G373" s="1" t="s">
        <v>38</v>
      </c>
      <c r="H373" s="3">
        <v>56434.25</v>
      </c>
      <c r="I373" s="1">
        <v>4500132220</v>
      </c>
      <c r="J373" s="1">
        <v>80</v>
      </c>
      <c r="K373" s="1" t="str">
        <f t="shared" si="5"/>
        <v>450013222080</v>
      </c>
      <c r="L373" s="1">
        <v>5105630307</v>
      </c>
      <c r="M373" s="9">
        <v>56434.25</v>
      </c>
      <c r="N373" s="9">
        <v>56434.25</v>
      </c>
      <c r="O373" s="4">
        <v>44312</v>
      </c>
      <c r="P373" s="4">
        <v>44272</v>
      </c>
      <c r="Q373" s="7">
        <v>5400</v>
      </c>
      <c r="R373" s="8">
        <v>44174</v>
      </c>
      <c r="S373" s="7" t="s">
        <v>30</v>
      </c>
      <c r="T373" s="1" t="s">
        <v>185</v>
      </c>
      <c r="U373" s="1"/>
      <c r="V373" s="1"/>
      <c r="W373" s="1"/>
      <c r="X373" s="1"/>
      <c r="Y373" s="1" t="s">
        <v>39</v>
      </c>
      <c r="Z373" s="1">
        <v>1000051267</v>
      </c>
      <c r="AA373" s="1" t="s">
        <v>153</v>
      </c>
      <c r="AB373" s="6" t="s">
        <v>629</v>
      </c>
      <c r="AC373" s="1" t="s">
        <v>49</v>
      </c>
      <c r="AD373" s="1" t="s">
        <v>757</v>
      </c>
      <c r="AE373" s="1">
        <v>12301003</v>
      </c>
      <c r="AF373" s="1" t="s">
        <v>125</v>
      </c>
      <c r="AG373" s="4">
        <v>44197</v>
      </c>
      <c r="AH373" s="1">
        <v>120</v>
      </c>
      <c r="AI373" s="1">
        <v>120</v>
      </c>
      <c r="AJ373" s="3">
        <v>461113.72</v>
      </c>
      <c r="AK373" s="27">
        <v>9372</v>
      </c>
      <c r="AL373" s="1">
        <v>9372</v>
      </c>
    </row>
    <row r="374" spans="1:38" x14ac:dyDescent="0.25">
      <c r="A374" s="7">
        <v>1000</v>
      </c>
      <c r="B374" s="7">
        <v>95000069</v>
      </c>
      <c r="C374" s="1">
        <v>0</v>
      </c>
      <c r="D374" s="1" t="s">
        <v>72</v>
      </c>
      <c r="E374" s="1" t="s">
        <v>73</v>
      </c>
      <c r="F374" s="1" t="s">
        <v>37</v>
      </c>
      <c r="G374" s="1" t="s">
        <v>38</v>
      </c>
      <c r="H374" s="3">
        <v>58000</v>
      </c>
      <c r="I374" s="1">
        <v>4500138005</v>
      </c>
      <c r="J374" s="1">
        <v>20</v>
      </c>
      <c r="K374" s="1" t="str">
        <f t="shared" si="5"/>
        <v>450013800520</v>
      </c>
      <c r="L374" s="1">
        <v>5105633945</v>
      </c>
      <c r="M374" s="9">
        <v>58000</v>
      </c>
      <c r="N374" s="9">
        <v>58000</v>
      </c>
      <c r="O374" s="4">
        <v>44344</v>
      </c>
      <c r="P374" s="4">
        <v>44305</v>
      </c>
      <c r="Q374" s="7">
        <v>9500</v>
      </c>
      <c r="R374" s="8">
        <v>44280</v>
      </c>
      <c r="S374" s="7" t="s">
        <v>30</v>
      </c>
      <c r="T374" s="1" t="s">
        <v>558</v>
      </c>
      <c r="U374" s="1" t="s">
        <v>559</v>
      </c>
      <c r="V374" s="1"/>
      <c r="W374" s="1"/>
      <c r="X374" s="1"/>
      <c r="Y374" s="1" t="s">
        <v>39</v>
      </c>
      <c r="Z374" s="1">
        <v>1000055704</v>
      </c>
      <c r="AA374" s="1" t="s">
        <v>388</v>
      </c>
      <c r="AB374" s="6" t="s">
        <v>703</v>
      </c>
      <c r="AC374" s="1" t="s">
        <v>56</v>
      </c>
      <c r="AD374" s="1" t="s">
        <v>758</v>
      </c>
      <c r="AE374" s="1">
        <v>12301002</v>
      </c>
      <c r="AF374" s="1" t="s">
        <v>392</v>
      </c>
      <c r="AG374" s="4">
        <v>44287</v>
      </c>
      <c r="AH374" s="1">
        <v>300</v>
      </c>
      <c r="AI374" s="1">
        <v>300</v>
      </c>
      <c r="AJ374" s="3">
        <v>181000</v>
      </c>
      <c r="AK374" s="27">
        <v>4</v>
      </c>
      <c r="AL374" s="1" t="s">
        <v>560</v>
      </c>
    </row>
    <row r="375" spans="1:38" x14ac:dyDescent="0.25">
      <c r="A375" s="7">
        <v>1000</v>
      </c>
      <c r="B375" s="7">
        <v>54001189</v>
      </c>
      <c r="C375" s="1">
        <v>0</v>
      </c>
      <c r="D375" s="1" t="s">
        <v>83</v>
      </c>
      <c r="E375" s="1" t="s">
        <v>84</v>
      </c>
      <c r="F375" s="1" t="s">
        <v>37</v>
      </c>
      <c r="G375" s="1" t="s">
        <v>38</v>
      </c>
      <c r="H375" s="3">
        <v>59474.239999999998</v>
      </c>
      <c r="I375" s="1">
        <v>4500138219</v>
      </c>
      <c r="J375" s="1">
        <v>10</v>
      </c>
      <c r="K375" s="1" t="str">
        <f t="shared" si="5"/>
        <v>450013821910</v>
      </c>
      <c r="L375" s="1">
        <v>5105629417</v>
      </c>
      <c r="M375" s="9">
        <v>59474.239999999998</v>
      </c>
      <c r="N375" s="9">
        <v>59474.239999999998</v>
      </c>
      <c r="O375" s="4">
        <v>44295</v>
      </c>
      <c r="P375" s="4">
        <v>44253</v>
      </c>
      <c r="Q375" s="7">
        <v>5400</v>
      </c>
      <c r="R375" s="8">
        <v>44279</v>
      </c>
      <c r="S375" s="7" t="s">
        <v>30</v>
      </c>
      <c r="T375" s="1" t="s">
        <v>254</v>
      </c>
      <c r="U375" s="1"/>
      <c r="V375" s="1"/>
      <c r="W375" s="1"/>
      <c r="X375" s="1"/>
      <c r="Y375" s="1" t="s">
        <v>39</v>
      </c>
      <c r="Z375" s="1">
        <v>1000057195</v>
      </c>
      <c r="AA375" s="1" t="s">
        <v>255</v>
      </c>
      <c r="AB375" s="6" t="s">
        <v>702</v>
      </c>
      <c r="AC375" s="1" t="s">
        <v>82</v>
      </c>
      <c r="AD375" s="1" t="s">
        <v>757</v>
      </c>
      <c r="AE375" s="1">
        <v>12301003</v>
      </c>
      <c r="AF375" s="1" t="s">
        <v>125</v>
      </c>
      <c r="AG375" s="4">
        <v>44287</v>
      </c>
      <c r="AH375" s="1">
        <v>120</v>
      </c>
      <c r="AI375" s="1">
        <v>120</v>
      </c>
      <c r="AJ375" s="3">
        <v>94663.7</v>
      </c>
      <c r="AK375" s="27">
        <v>5241</v>
      </c>
      <c r="AL375" s="1">
        <v>5241</v>
      </c>
    </row>
    <row r="376" spans="1:38" x14ac:dyDescent="0.25">
      <c r="A376" s="7">
        <v>1000</v>
      </c>
      <c r="B376" s="7">
        <v>54001073</v>
      </c>
      <c r="C376" s="1">
        <v>0</v>
      </c>
      <c r="D376" s="1" t="s">
        <v>35</v>
      </c>
      <c r="E376" s="1" t="s">
        <v>36</v>
      </c>
      <c r="F376" s="1" t="s">
        <v>37</v>
      </c>
      <c r="G376" s="1" t="s">
        <v>38</v>
      </c>
      <c r="H376" s="3">
        <v>60317.9</v>
      </c>
      <c r="I376" s="1">
        <v>4500127435</v>
      </c>
      <c r="J376" s="1">
        <v>10</v>
      </c>
      <c r="K376" s="1" t="str">
        <f t="shared" si="5"/>
        <v>450012743510</v>
      </c>
      <c r="L376" s="1">
        <v>5105628619</v>
      </c>
      <c r="M376" s="9">
        <v>60317.9</v>
      </c>
      <c r="N376" s="9">
        <v>60317.9</v>
      </c>
      <c r="O376" s="4">
        <v>44295</v>
      </c>
      <c r="P376" s="4">
        <v>44260</v>
      </c>
      <c r="Q376" s="7">
        <v>5400</v>
      </c>
      <c r="R376" s="8">
        <v>44270</v>
      </c>
      <c r="S376" s="7" t="s">
        <v>30</v>
      </c>
      <c r="T376" s="1" t="s">
        <v>167</v>
      </c>
      <c r="U376" s="1" t="s">
        <v>168</v>
      </c>
      <c r="V376" s="1"/>
      <c r="W376" s="1"/>
      <c r="X376" s="1"/>
      <c r="Y376" s="1" t="s">
        <v>39</v>
      </c>
      <c r="Z376" s="1">
        <v>1000052266</v>
      </c>
      <c r="AA376" s="1" t="s">
        <v>166</v>
      </c>
      <c r="AB376" s="6" t="s">
        <v>641</v>
      </c>
      <c r="AC376" s="1" t="s">
        <v>82</v>
      </c>
      <c r="AD376" s="1" t="s">
        <v>757</v>
      </c>
      <c r="AE376" s="1">
        <v>12301003</v>
      </c>
      <c r="AF376" s="1" t="s">
        <v>125</v>
      </c>
      <c r="AG376" s="4">
        <v>44287</v>
      </c>
      <c r="AH376" s="1">
        <v>120</v>
      </c>
      <c r="AI376" s="1">
        <v>120</v>
      </c>
      <c r="AJ376" s="3">
        <v>60317.9</v>
      </c>
      <c r="AK376" s="27">
        <v>809</v>
      </c>
      <c r="AL376" s="1">
        <v>809</v>
      </c>
    </row>
    <row r="377" spans="1:38" x14ac:dyDescent="0.25">
      <c r="A377" s="7">
        <v>1000</v>
      </c>
      <c r="B377" s="7">
        <v>95000048</v>
      </c>
      <c r="C377" s="1">
        <v>0</v>
      </c>
      <c r="D377" s="1" t="s">
        <v>72</v>
      </c>
      <c r="E377" s="1" t="s">
        <v>73</v>
      </c>
      <c r="F377" s="1" t="s">
        <v>37</v>
      </c>
      <c r="G377" s="1" t="s">
        <v>38</v>
      </c>
      <c r="H377" s="3">
        <v>61999.98</v>
      </c>
      <c r="I377" s="1">
        <v>4500137230</v>
      </c>
      <c r="J377" s="1">
        <v>20</v>
      </c>
      <c r="K377" s="1" t="str">
        <f t="shared" si="5"/>
        <v>450013723020</v>
      </c>
      <c r="L377" s="1">
        <v>5105630487</v>
      </c>
      <c r="M377" s="9">
        <v>61999.98</v>
      </c>
      <c r="N377" s="9">
        <v>61999.98</v>
      </c>
      <c r="O377" s="4">
        <v>44314</v>
      </c>
      <c r="P377" s="4">
        <v>44292</v>
      </c>
      <c r="Q377" s="7">
        <v>9500</v>
      </c>
      <c r="R377" s="8">
        <v>44249</v>
      </c>
      <c r="S377" s="7" t="s">
        <v>30</v>
      </c>
      <c r="T377" s="1" t="s">
        <v>532</v>
      </c>
      <c r="U377" s="1" t="s">
        <v>533</v>
      </c>
      <c r="V377" s="1"/>
      <c r="W377" s="1"/>
      <c r="X377" s="1"/>
      <c r="Y377" s="1" t="s">
        <v>39</v>
      </c>
      <c r="Z377" s="1">
        <v>1000050951</v>
      </c>
      <c r="AA377" s="1" t="s">
        <v>534</v>
      </c>
      <c r="AB377" s="6" t="s">
        <v>680</v>
      </c>
      <c r="AC377" s="1" t="s">
        <v>56</v>
      </c>
      <c r="AD377" s="1" t="s">
        <v>758</v>
      </c>
      <c r="AE377" s="1">
        <v>12301002</v>
      </c>
      <c r="AF377" s="1" t="s">
        <v>392</v>
      </c>
      <c r="AG377" s="4">
        <v>44256</v>
      </c>
      <c r="AH377" s="1">
        <v>300</v>
      </c>
      <c r="AI377" s="1">
        <v>300</v>
      </c>
      <c r="AJ377" s="3">
        <v>154999.95000000001</v>
      </c>
      <c r="AK377" s="27">
        <v>2086</v>
      </c>
      <c r="AL377" s="1">
        <v>2086</v>
      </c>
    </row>
    <row r="378" spans="1:38" x14ac:dyDescent="0.25">
      <c r="A378" s="7">
        <v>1000</v>
      </c>
      <c r="B378" s="7">
        <v>54000901</v>
      </c>
      <c r="C378" s="1">
        <v>0</v>
      </c>
      <c r="D378" s="1" t="s">
        <v>35</v>
      </c>
      <c r="E378" s="1" t="s">
        <v>36</v>
      </c>
      <c r="F378" s="1" t="s">
        <v>37</v>
      </c>
      <c r="G378" s="1" t="s">
        <v>38</v>
      </c>
      <c r="H378" s="3">
        <v>63313.06</v>
      </c>
      <c r="I378" s="1">
        <v>4500113121</v>
      </c>
      <c r="J378" s="1">
        <v>20</v>
      </c>
      <c r="K378" s="1" t="str">
        <f t="shared" si="5"/>
        <v>450011312120</v>
      </c>
      <c r="L378" s="1">
        <v>5105629412</v>
      </c>
      <c r="M378" s="9">
        <v>63313.06</v>
      </c>
      <c r="N378" s="9">
        <v>63313.06</v>
      </c>
      <c r="O378" s="4">
        <v>44312</v>
      </c>
      <c r="P378" s="4">
        <v>44277</v>
      </c>
      <c r="Q378" s="7">
        <v>5400</v>
      </c>
      <c r="R378" s="8">
        <v>44186</v>
      </c>
      <c r="S378" s="7" t="s">
        <v>30</v>
      </c>
      <c r="T378" s="1" t="s">
        <v>139</v>
      </c>
      <c r="U378" s="1"/>
      <c r="V378" s="1"/>
      <c r="W378" s="1"/>
      <c r="X378" s="1"/>
      <c r="Y378" s="1" t="s">
        <v>39</v>
      </c>
      <c r="Z378" s="1">
        <v>1000048378</v>
      </c>
      <c r="AA378" s="1" t="s">
        <v>105</v>
      </c>
      <c r="AB378" s="6" t="s">
        <v>635</v>
      </c>
      <c r="AC378" s="1" t="s">
        <v>80</v>
      </c>
      <c r="AD378" s="1" t="s">
        <v>757</v>
      </c>
      <c r="AE378" s="1">
        <v>12301003</v>
      </c>
      <c r="AF378" s="1" t="s">
        <v>125</v>
      </c>
      <c r="AG378" s="4">
        <v>44197</v>
      </c>
      <c r="AH378" s="1">
        <v>120</v>
      </c>
      <c r="AI378" s="1">
        <v>120</v>
      </c>
      <c r="AJ378" s="3">
        <v>128494.54</v>
      </c>
      <c r="AK378" s="27">
        <v>6702</v>
      </c>
      <c r="AL378" s="1">
        <v>6702</v>
      </c>
    </row>
    <row r="379" spans="1:38" x14ac:dyDescent="0.25">
      <c r="A379" s="7">
        <v>1000</v>
      </c>
      <c r="B379" s="7">
        <v>95000046</v>
      </c>
      <c r="C379" s="1">
        <v>0</v>
      </c>
      <c r="D379" s="1" t="s">
        <v>72</v>
      </c>
      <c r="E379" s="1" t="s">
        <v>73</v>
      </c>
      <c r="F379" s="1" t="s">
        <v>37</v>
      </c>
      <c r="G379" s="1" t="s">
        <v>38</v>
      </c>
      <c r="H379" s="3">
        <v>63328.17</v>
      </c>
      <c r="I379" s="1">
        <v>4500137070</v>
      </c>
      <c r="J379" s="1">
        <v>30</v>
      </c>
      <c r="K379" s="1" t="str">
        <f t="shared" si="5"/>
        <v>450013707030</v>
      </c>
      <c r="L379" s="1">
        <v>5105631291</v>
      </c>
      <c r="M379" s="9">
        <v>63328.17</v>
      </c>
      <c r="N379" s="9">
        <v>63328.17</v>
      </c>
      <c r="O379" s="4">
        <v>44336</v>
      </c>
      <c r="P379" s="4">
        <v>44301</v>
      </c>
      <c r="Q379" s="7">
        <v>9500</v>
      </c>
      <c r="R379" s="8">
        <v>44267</v>
      </c>
      <c r="S379" s="7" t="s">
        <v>30</v>
      </c>
      <c r="T379" s="1" t="s">
        <v>528</v>
      </c>
      <c r="U379" s="1" t="s">
        <v>529</v>
      </c>
      <c r="V379" s="1"/>
      <c r="W379" s="1"/>
      <c r="X379" s="1"/>
      <c r="Y379" s="1" t="s">
        <v>39</v>
      </c>
      <c r="Z379" s="1">
        <v>1000056510</v>
      </c>
      <c r="AA379" s="1" t="s">
        <v>498</v>
      </c>
      <c r="AB379" s="6" t="s">
        <v>690</v>
      </c>
      <c r="AC379" s="1" t="s">
        <v>56</v>
      </c>
      <c r="AD379" s="1" t="s">
        <v>758</v>
      </c>
      <c r="AE379" s="1">
        <v>12301002</v>
      </c>
      <c r="AF379" s="1" t="s">
        <v>392</v>
      </c>
      <c r="AG379" s="4">
        <v>44287</v>
      </c>
      <c r="AH379" s="1">
        <v>300</v>
      </c>
      <c r="AI379" s="1">
        <v>300</v>
      </c>
      <c r="AJ379" s="3">
        <v>332721.06</v>
      </c>
      <c r="AK379" s="27">
        <v>2695</v>
      </c>
      <c r="AL379" s="1">
        <v>2695</v>
      </c>
    </row>
    <row r="380" spans="1:38" x14ac:dyDescent="0.25">
      <c r="A380" s="7">
        <v>1000</v>
      </c>
      <c r="B380" s="7">
        <v>54001121</v>
      </c>
      <c r="C380" s="1">
        <v>0</v>
      </c>
      <c r="D380" s="1" t="s">
        <v>35</v>
      </c>
      <c r="E380" s="1" t="s">
        <v>36</v>
      </c>
      <c r="F380" s="1" t="s">
        <v>37</v>
      </c>
      <c r="G380" s="1" t="s">
        <v>38</v>
      </c>
      <c r="H380" s="3">
        <v>52967.76</v>
      </c>
      <c r="I380" s="1">
        <v>4500132220</v>
      </c>
      <c r="J380" s="1">
        <v>100</v>
      </c>
      <c r="K380" s="1" t="str">
        <f t="shared" si="5"/>
        <v>4500132220100</v>
      </c>
      <c r="L380" s="1">
        <v>5105635498</v>
      </c>
      <c r="M380" s="9">
        <v>64472.600000000006</v>
      </c>
      <c r="N380" s="9">
        <v>64472.6</v>
      </c>
      <c r="O380" s="4">
        <v>44382</v>
      </c>
      <c r="P380" s="4">
        <v>44348</v>
      </c>
      <c r="Q380" s="7">
        <v>5400</v>
      </c>
      <c r="R380" s="8">
        <v>44309</v>
      </c>
      <c r="S380" s="7" t="s">
        <v>30</v>
      </c>
      <c r="T380" s="1" t="s">
        <v>185</v>
      </c>
      <c r="U380" s="1"/>
      <c r="V380" s="1"/>
      <c r="W380" s="1"/>
      <c r="X380" s="1"/>
      <c r="Y380" s="1" t="s">
        <v>39</v>
      </c>
      <c r="Z380" s="1">
        <v>1000051267</v>
      </c>
      <c r="AA380" s="1" t="s">
        <v>153</v>
      </c>
      <c r="AB380" s="6" t="s">
        <v>629</v>
      </c>
      <c r="AC380" s="1" t="s">
        <v>66</v>
      </c>
      <c r="AD380" s="1" t="s">
        <v>757</v>
      </c>
      <c r="AE380" s="1">
        <v>12301003</v>
      </c>
      <c r="AF380" s="1" t="s">
        <v>125</v>
      </c>
      <c r="AG380" s="4">
        <v>44317</v>
      </c>
      <c r="AH380" s="1">
        <v>120</v>
      </c>
      <c r="AI380" s="1">
        <v>120</v>
      </c>
      <c r="AJ380" s="3">
        <v>55551.05</v>
      </c>
      <c r="AK380" s="27">
        <v>9540</v>
      </c>
      <c r="AL380" s="1">
        <v>9540</v>
      </c>
    </row>
    <row r="381" spans="1:38" x14ac:dyDescent="0.25">
      <c r="A381" s="7">
        <v>1000</v>
      </c>
      <c r="B381" s="7">
        <v>54001120</v>
      </c>
      <c r="C381" s="1">
        <v>0</v>
      </c>
      <c r="D381" s="1" t="s">
        <v>35</v>
      </c>
      <c r="E381" s="1" t="s">
        <v>36</v>
      </c>
      <c r="F381" s="1" t="s">
        <v>37</v>
      </c>
      <c r="G381" s="1" t="s">
        <v>38</v>
      </c>
      <c r="H381" s="3">
        <v>11504.84</v>
      </c>
      <c r="I381" s="1">
        <v>4500132220</v>
      </c>
      <c r="J381" s="1">
        <v>120</v>
      </c>
      <c r="K381" s="1" t="str">
        <f t="shared" si="5"/>
        <v>4500132220120</v>
      </c>
      <c r="L381" s="1">
        <v>5105635498</v>
      </c>
      <c r="M381" s="9">
        <v>64472.600000000006</v>
      </c>
      <c r="N381" s="9">
        <v>64472.6</v>
      </c>
      <c r="O381" s="4">
        <v>44382</v>
      </c>
      <c r="P381" s="4">
        <v>44348</v>
      </c>
      <c r="Q381" s="7">
        <v>5400</v>
      </c>
      <c r="R381" s="8">
        <v>44361</v>
      </c>
      <c r="S381" s="7" t="s">
        <v>30</v>
      </c>
      <c r="T381" s="1" t="s">
        <v>185</v>
      </c>
      <c r="U381" s="1"/>
      <c r="V381" s="1"/>
      <c r="W381" s="1"/>
      <c r="X381" s="1"/>
      <c r="Y381" s="1" t="s">
        <v>39</v>
      </c>
      <c r="Z381" s="1">
        <v>1000051267</v>
      </c>
      <c r="AA381" s="1" t="s">
        <v>153</v>
      </c>
      <c r="AB381" s="6" t="s">
        <v>629</v>
      </c>
      <c r="AC381" s="1" t="s">
        <v>78</v>
      </c>
      <c r="AD381" s="1" t="s">
        <v>757</v>
      </c>
      <c r="AE381" s="1">
        <v>12301003</v>
      </c>
      <c r="AF381" s="1" t="s">
        <v>125</v>
      </c>
      <c r="AG381" s="4">
        <v>44378</v>
      </c>
      <c r="AH381" s="1">
        <v>120</v>
      </c>
      <c r="AI381" s="1">
        <v>120</v>
      </c>
      <c r="AJ381" s="3">
        <v>38384.559999999998</v>
      </c>
      <c r="AK381" s="27">
        <v>9540</v>
      </c>
      <c r="AL381" s="1">
        <v>9540</v>
      </c>
    </row>
    <row r="382" spans="1:38" x14ac:dyDescent="0.25">
      <c r="A382" s="7">
        <v>1000</v>
      </c>
      <c r="B382" s="7">
        <v>54001165</v>
      </c>
      <c r="C382" s="1">
        <v>0</v>
      </c>
      <c r="D382" s="1" t="s">
        <v>35</v>
      </c>
      <c r="E382" s="1" t="s">
        <v>36</v>
      </c>
      <c r="F382" s="1" t="s">
        <v>37</v>
      </c>
      <c r="G382" s="1" t="s">
        <v>38</v>
      </c>
      <c r="H382" s="3">
        <v>64586.04</v>
      </c>
      <c r="I382" s="1">
        <v>4500136496</v>
      </c>
      <c r="J382" s="1">
        <v>10</v>
      </c>
      <c r="K382" s="1" t="str">
        <f t="shared" si="5"/>
        <v>450013649610</v>
      </c>
      <c r="L382" s="1">
        <v>5105634182</v>
      </c>
      <c r="M382" s="9">
        <v>64586.04</v>
      </c>
      <c r="N382" s="9">
        <v>64586.04</v>
      </c>
      <c r="O382" s="4">
        <v>44361</v>
      </c>
      <c r="P382" s="4">
        <v>44326</v>
      </c>
      <c r="Q382" s="7">
        <v>5400</v>
      </c>
      <c r="R382" s="8">
        <v>44238</v>
      </c>
      <c r="S382" s="7" t="s">
        <v>30</v>
      </c>
      <c r="T382" s="1" t="s">
        <v>216</v>
      </c>
      <c r="U382" s="1" t="s">
        <v>217</v>
      </c>
      <c r="V382" s="1"/>
      <c r="W382" s="1"/>
      <c r="X382" s="1"/>
      <c r="Y382" s="1" t="s">
        <v>39</v>
      </c>
      <c r="Z382" s="1">
        <v>169634</v>
      </c>
      <c r="AA382" s="1" t="s">
        <v>150</v>
      </c>
      <c r="AB382" s="6" t="s">
        <v>628</v>
      </c>
      <c r="AC382" s="1" t="s">
        <v>49</v>
      </c>
      <c r="AD382" s="1" t="s">
        <v>757</v>
      </c>
      <c r="AE382" s="1">
        <v>12301003</v>
      </c>
      <c r="AF382" s="1" t="s">
        <v>125</v>
      </c>
      <c r="AG382" s="4">
        <v>44256</v>
      </c>
      <c r="AH382" s="1">
        <v>120</v>
      </c>
      <c r="AI382" s="1">
        <v>120</v>
      </c>
      <c r="AJ382" s="3">
        <v>131542.41</v>
      </c>
      <c r="AK382" s="27">
        <v>9206</v>
      </c>
      <c r="AL382" s="1">
        <v>9206</v>
      </c>
    </row>
    <row r="383" spans="1:38" x14ac:dyDescent="0.25">
      <c r="A383" s="7">
        <v>1000</v>
      </c>
      <c r="B383" s="7">
        <v>95000057</v>
      </c>
      <c r="C383" s="1">
        <v>0</v>
      </c>
      <c r="D383" s="1" t="s">
        <v>72</v>
      </c>
      <c r="E383" s="1" t="s">
        <v>73</v>
      </c>
      <c r="F383" s="1" t="s">
        <v>37</v>
      </c>
      <c r="G383" s="1" t="s">
        <v>38</v>
      </c>
      <c r="H383" s="3">
        <v>65101.4</v>
      </c>
      <c r="I383" s="1">
        <v>4500138043</v>
      </c>
      <c r="J383" s="1">
        <v>10</v>
      </c>
      <c r="K383" s="1" t="str">
        <f t="shared" si="5"/>
        <v>450013804310</v>
      </c>
      <c r="L383" s="1">
        <v>5105629921</v>
      </c>
      <c r="M383" s="9">
        <v>65101.4</v>
      </c>
      <c r="N383" s="9">
        <v>65101.4</v>
      </c>
      <c r="O383" s="4">
        <v>44295</v>
      </c>
      <c r="P383" s="4">
        <v>44280</v>
      </c>
      <c r="Q383" s="7">
        <v>9500</v>
      </c>
      <c r="R383" s="8">
        <v>44278</v>
      </c>
      <c r="S383" s="7" t="s">
        <v>30</v>
      </c>
      <c r="T383" s="1" t="s">
        <v>544</v>
      </c>
      <c r="U383" s="1" t="s">
        <v>545</v>
      </c>
      <c r="V383" s="1"/>
      <c r="W383" s="1"/>
      <c r="X383" s="1"/>
      <c r="Y383" s="1" t="s">
        <v>39</v>
      </c>
      <c r="Z383" s="1">
        <v>1000057193</v>
      </c>
      <c r="AA383" s="1" t="s">
        <v>557</v>
      </c>
      <c r="AB383" s="6" t="s">
        <v>699</v>
      </c>
      <c r="AC383" s="1" t="s">
        <v>56</v>
      </c>
      <c r="AD383" s="1" t="s">
        <v>758</v>
      </c>
      <c r="AE383" s="1">
        <v>12301002</v>
      </c>
      <c r="AF383" s="1" t="s">
        <v>392</v>
      </c>
      <c r="AG383" s="4">
        <v>44287</v>
      </c>
      <c r="AH383" s="1">
        <v>300</v>
      </c>
      <c r="AI383" s="1">
        <v>300</v>
      </c>
      <c r="AJ383" s="3">
        <v>2050373.8</v>
      </c>
      <c r="AK383" s="27">
        <v>3580</v>
      </c>
      <c r="AL383" s="1">
        <v>3580</v>
      </c>
    </row>
    <row r="384" spans="1:38" x14ac:dyDescent="0.25">
      <c r="A384" s="7">
        <v>1000</v>
      </c>
      <c r="B384" s="7">
        <v>95000088</v>
      </c>
      <c r="C384" s="1">
        <v>0</v>
      </c>
      <c r="D384" s="1" t="s">
        <v>72</v>
      </c>
      <c r="E384" s="1" t="s">
        <v>73</v>
      </c>
      <c r="F384" s="1" t="s">
        <v>37</v>
      </c>
      <c r="G384" s="1" t="s">
        <v>38</v>
      </c>
      <c r="H384" s="3">
        <v>65608.039999999994</v>
      </c>
      <c r="I384" s="1">
        <v>4500138136</v>
      </c>
      <c r="J384" s="1">
        <v>10</v>
      </c>
      <c r="K384" s="1" t="str">
        <f t="shared" si="5"/>
        <v>450013813610</v>
      </c>
      <c r="L384" s="1">
        <v>5105630482</v>
      </c>
      <c r="M384" s="9">
        <v>65608.039999999994</v>
      </c>
      <c r="N384" s="9">
        <v>65608.039999999994</v>
      </c>
      <c r="O384" s="4">
        <v>44309</v>
      </c>
      <c r="P384" s="4">
        <v>44279</v>
      </c>
      <c r="Q384" s="7">
        <v>9500</v>
      </c>
      <c r="R384" s="8">
        <v>44299</v>
      </c>
      <c r="S384" s="7" t="s">
        <v>30</v>
      </c>
      <c r="T384" s="1" t="s">
        <v>567</v>
      </c>
      <c r="U384" s="1" t="s">
        <v>568</v>
      </c>
      <c r="V384" s="1"/>
      <c r="W384" s="1"/>
      <c r="X384" s="1"/>
      <c r="Y384" s="1" t="s">
        <v>39</v>
      </c>
      <c r="Z384" s="1">
        <v>1000055704</v>
      </c>
      <c r="AA384" s="1" t="s">
        <v>388</v>
      </c>
      <c r="AB384" s="6" t="s">
        <v>703</v>
      </c>
      <c r="AC384" s="1" t="s">
        <v>56</v>
      </c>
      <c r="AD384" s="1" t="s">
        <v>758</v>
      </c>
      <c r="AE384" s="1">
        <v>12301002</v>
      </c>
      <c r="AF384" s="1" t="s">
        <v>392</v>
      </c>
      <c r="AG384" s="4">
        <v>44317</v>
      </c>
      <c r="AH384" s="1">
        <v>300</v>
      </c>
      <c r="AI384" s="1">
        <v>300</v>
      </c>
      <c r="AJ384" s="3">
        <v>168608.04</v>
      </c>
      <c r="AK384" s="27">
        <v>3</v>
      </c>
      <c r="AL384" s="1">
        <v>3</v>
      </c>
    </row>
    <row r="385" spans="1:38" x14ac:dyDescent="0.25">
      <c r="A385" s="7">
        <v>1000</v>
      </c>
      <c r="B385" s="7">
        <v>95000055</v>
      </c>
      <c r="C385" s="1">
        <v>0</v>
      </c>
      <c r="D385" s="1" t="s">
        <v>72</v>
      </c>
      <c r="E385" s="1" t="s">
        <v>73</v>
      </c>
      <c r="F385" s="1" t="s">
        <v>37</v>
      </c>
      <c r="G385" s="1" t="s">
        <v>38</v>
      </c>
      <c r="H385" s="3">
        <v>65830.149999999994</v>
      </c>
      <c r="I385" s="1">
        <v>4500138001</v>
      </c>
      <c r="J385" s="1">
        <v>30</v>
      </c>
      <c r="K385" s="1" t="str">
        <f t="shared" si="5"/>
        <v>450013800130</v>
      </c>
      <c r="L385" s="1">
        <v>5105633439</v>
      </c>
      <c r="M385" s="9">
        <v>65830.149999999994</v>
      </c>
      <c r="N385" s="9">
        <v>65830.149999999994</v>
      </c>
      <c r="O385" s="4">
        <v>44363</v>
      </c>
      <c r="P385" s="4">
        <v>44328</v>
      </c>
      <c r="Q385" s="7">
        <v>9500</v>
      </c>
      <c r="R385" s="8">
        <v>44280</v>
      </c>
      <c r="S385" s="7" t="s">
        <v>30</v>
      </c>
      <c r="T385" s="1" t="s">
        <v>543</v>
      </c>
      <c r="U385" s="1"/>
      <c r="V385" s="1"/>
      <c r="W385" s="1"/>
      <c r="X385" s="1"/>
      <c r="Y385" s="1" t="s">
        <v>39</v>
      </c>
      <c r="Z385" s="1">
        <v>1000056510</v>
      </c>
      <c r="AA385" s="1" t="s">
        <v>498</v>
      </c>
      <c r="AB385" s="6" t="s">
        <v>690</v>
      </c>
      <c r="AC385" s="1" t="s">
        <v>56</v>
      </c>
      <c r="AD385" s="1" t="s">
        <v>758</v>
      </c>
      <c r="AE385" s="1">
        <v>12301002</v>
      </c>
      <c r="AF385" s="1" t="s">
        <v>392</v>
      </c>
      <c r="AG385" s="4">
        <v>44287</v>
      </c>
      <c r="AH385" s="1">
        <v>300</v>
      </c>
      <c r="AI385" s="1">
        <v>300</v>
      </c>
      <c r="AJ385" s="3">
        <v>250325.13</v>
      </c>
      <c r="AK385" s="27">
        <v>2710</v>
      </c>
      <c r="AL385" s="1">
        <v>2710</v>
      </c>
    </row>
    <row r="386" spans="1:38" x14ac:dyDescent="0.25">
      <c r="A386" s="7">
        <v>1000</v>
      </c>
      <c r="B386" s="7">
        <v>90000155</v>
      </c>
      <c r="C386" s="1">
        <v>0</v>
      </c>
      <c r="D386" s="1" t="s">
        <v>385</v>
      </c>
      <c r="E386" s="1" t="s">
        <v>386</v>
      </c>
      <c r="F386" s="1" t="s">
        <v>37</v>
      </c>
      <c r="G386" s="1" t="s">
        <v>38</v>
      </c>
      <c r="H386" s="3">
        <v>33419.43</v>
      </c>
      <c r="I386" s="1"/>
      <c r="J386" s="1"/>
      <c r="K386" s="1" t="str">
        <f t="shared" ref="K386:K449" si="6">CONCATENATE(I386,J386)</f>
        <v/>
      </c>
      <c r="L386" s="1">
        <v>5105631742</v>
      </c>
      <c r="M386" s="9">
        <v>66838.87</v>
      </c>
      <c r="N386" s="9">
        <v>66838.87</v>
      </c>
      <c r="O386" s="4">
        <v>44336</v>
      </c>
      <c r="P386" s="4">
        <v>44308</v>
      </c>
      <c r="Q386" s="7">
        <v>9000</v>
      </c>
      <c r="R386" s="8">
        <v>44317</v>
      </c>
      <c r="S386" s="7" t="s">
        <v>30</v>
      </c>
      <c r="T386" s="1" t="s">
        <v>430</v>
      </c>
      <c r="U386" s="1"/>
      <c r="V386" s="1">
        <v>78000028</v>
      </c>
      <c r="W386" s="1"/>
      <c r="X386" s="1"/>
      <c r="Y386" s="1"/>
      <c r="Z386" s="1">
        <v>100612</v>
      </c>
      <c r="AA386" s="1" t="s">
        <v>86</v>
      </c>
      <c r="AB386" s="6" t="s">
        <v>627</v>
      </c>
      <c r="AC386" s="1" t="s">
        <v>34</v>
      </c>
      <c r="AD386" s="1" t="s">
        <v>757</v>
      </c>
      <c r="AE386" s="1">
        <v>12301002</v>
      </c>
      <c r="AF386" s="1" t="s">
        <v>392</v>
      </c>
      <c r="AG386" s="4">
        <v>44348</v>
      </c>
      <c r="AH386" s="1">
        <v>540</v>
      </c>
      <c r="AI386" s="1">
        <v>300</v>
      </c>
      <c r="AJ386" s="3">
        <v>33419.43</v>
      </c>
      <c r="AK386" s="27">
        <v>39001</v>
      </c>
      <c r="AL386" s="1">
        <v>39001</v>
      </c>
    </row>
    <row r="387" spans="1:38" x14ac:dyDescent="0.25">
      <c r="A387" s="7">
        <v>1000</v>
      </c>
      <c r="B387" s="7">
        <v>90000154</v>
      </c>
      <c r="C387" s="1">
        <v>0</v>
      </c>
      <c r="D387" s="1" t="s">
        <v>385</v>
      </c>
      <c r="E387" s="1" t="s">
        <v>386</v>
      </c>
      <c r="F387" s="1" t="s">
        <v>37</v>
      </c>
      <c r="G387" s="1" t="s">
        <v>38</v>
      </c>
      <c r="H387" s="3">
        <v>33419.440000000002</v>
      </c>
      <c r="I387" s="1"/>
      <c r="J387" s="1"/>
      <c r="K387" s="1" t="str">
        <f t="shared" si="6"/>
        <v/>
      </c>
      <c r="L387" s="1">
        <v>5105631742</v>
      </c>
      <c r="M387" s="9">
        <v>66838.87</v>
      </c>
      <c r="N387" s="9">
        <v>66838.87</v>
      </c>
      <c r="O387" s="4">
        <v>44336</v>
      </c>
      <c r="P387" s="4">
        <v>44308</v>
      </c>
      <c r="Q387" s="7">
        <v>9000</v>
      </c>
      <c r="R387" s="8">
        <v>44317</v>
      </c>
      <c r="S387" s="7" t="s">
        <v>30</v>
      </c>
      <c r="T387" s="1" t="s">
        <v>429</v>
      </c>
      <c r="U387" s="1"/>
      <c r="V387" s="1">
        <v>78000028</v>
      </c>
      <c r="W387" s="1"/>
      <c r="X387" s="1"/>
      <c r="Y387" s="1"/>
      <c r="Z387" s="1">
        <v>100612</v>
      </c>
      <c r="AA387" s="1" t="s">
        <v>86</v>
      </c>
      <c r="AB387" s="6" t="s">
        <v>627</v>
      </c>
      <c r="AC387" s="1" t="s">
        <v>99</v>
      </c>
      <c r="AD387" s="1" t="s">
        <v>757</v>
      </c>
      <c r="AE387" s="1">
        <v>12301002</v>
      </c>
      <c r="AF387" s="1" t="s">
        <v>392</v>
      </c>
      <c r="AG387" s="4">
        <v>44348</v>
      </c>
      <c r="AH387" s="1">
        <v>540</v>
      </c>
      <c r="AI387" s="1">
        <v>300</v>
      </c>
      <c r="AJ387" s="3">
        <v>33419.440000000002</v>
      </c>
      <c r="AK387" s="27">
        <v>39001</v>
      </c>
      <c r="AL387" s="1">
        <v>39001</v>
      </c>
    </row>
    <row r="388" spans="1:38" x14ac:dyDescent="0.25">
      <c r="A388" s="7">
        <v>1000</v>
      </c>
      <c r="B388" s="7">
        <v>54001187</v>
      </c>
      <c r="C388" s="1">
        <v>0</v>
      </c>
      <c r="D388" s="1" t="s">
        <v>35</v>
      </c>
      <c r="E388" s="1" t="s">
        <v>36</v>
      </c>
      <c r="F388" s="1" t="s">
        <v>37</v>
      </c>
      <c r="G388" s="1" t="s">
        <v>38</v>
      </c>
      <c r="H388" s="3">
        <v>64463.14</v>
      </c>
      <c r="I388" s="1">
        <v>4500137853</v>
      </c>
      <c r="J388" s="1">
        <v>20</v>
      </c>
      <c r="K388" s="1" t="str">
        <f t="shared" si="6"/>
        <v>450013785320</v>
      </c>
      <c r="L388" s="1">
        <v>5105631648</v>
      </c>
      <c r="M388" s="9">
        <v>66897.06</v>
      </c>
      <c r="N388" s="9">
        <v>66897.06</v>
      </c>
      <c r="O388" s="4">
        <v>44333</v>
      </c>
      <c r="P388" s="4">
        <v>44300</v>
      </c>
      <c r="Q388" s="7">
        <v>5400</v>
      </c>
      <c r="R388" s="8">
        <v>44312</v>
      </c>
      <c r="S388" s="7" t="s">
        <v>30</v>
      </c>
      <c r="T388" s="1" t="s">
        <v>252</v>
      </c>
      <c r="U388" s="1"/>
      <c r="V388" s="1"/>
      <c r="W388" s="1"/>
      <c r="X388" s="1"/>
      <c r="Y388" s="1" t="s">
        <v>39</v>
      </c>
      <c r="Z388" s="1">
        <v>1000056836</v>
      </c>
      <c r="AA388" s="1" t="s">
        <v>242</v>
      </c>
      <c r="AB388" s="6" t="s">
        <v>700</v>
      </c>
      <c r="AC388" s="1" t="s">
        <v>80</v>
      </c>
      <c r="AD388" s="1" t="s">
        <v>757</v>
      </c>
      <c r="AE388" s="1">
        <v>12301003</v>
      </c>
      <c r="AF388" s="1" t="s">
        <v>125</v>
      </c>
      <c r="AG388" s="4">
        <v>44317</v>
      </c>
      <c r="AH388" s="1">
        <v>120</v>
      </c>
      <c r="AI388" s="1">
        <v>120</v>
      </c>
      <c r="AJ388" s="3">
        <v>99892.71</v>
      </c>
      <c r="AK388" s="27">
        <v>552</v>
      </c>
      <c r="AL388" s="1">
        <v>552</v>
      </c>
    </row>
    <row r="389" spans="1:38" x14ac:dyDescent="0.25">
      <c r="A389" s="7">
        <v>1000</v>
      </c>
      <c r="B389" s="7">
        <v>54001186</v>
      </c>
      <c r="C389" s="1">
        <v>0</v>
      </c>
      <c r="D389" s="1" t="s">
        <v>35</v>
      </c>
      <c r="E389" s="1" t="s">
        <v>36</v>
      </c>
      <c r="F389" s="1" t="s">
        <v>37</v>
      </c>
      <c r="G389" s="1" t="s">
        <v>38</v>
      </c>
      <c r="H389" s="3">
        <v>2162.39</v>
      </c>
      <c r="I389" s="1">
        <v>4500137853</v>
      </c>
      <c r="J389" s="1">
        <v>40</v>
      </c>
      <c r="K389" s="1" t="str">
        <f t="shared" si="6"/>
        <v>450013785340</v>
      </c>
      <c r="L389" s="1">
        <v>5105631648</v>
      </c>
      <c r="M389" s="9">
        <v>66897.06</v>
      </c>
      <c r="N389" s="9">
        <v>66897.06</v>
      </c>
      <c r="O389" s="4">
        <v>44333</v>
      </c>
      <c r="P389" s="4">
        <v>44300</v>
      </c>
      <c r="Q389" s="7">
        <v>5400</v>
      </c>
      <c r="R389" s="8">
        <v>44279</v>
      </c>
      <c r="S389" s="7" t="s">
        <v>30</v>
      </c>
      <c r="T389" s="1" t="s">
        <v>252</v>
      </c>
      <c r="U389" s="1"/>
      <c r="V389" s="1"/>
      <c r="W389" s="1"/>
      <c r="X389" s="1"/>
      <c r="Y389" s="1" t="s">
        <v>39</v>
      </c>
      <c r="Z389" s="1">
        <v>1000056836</v>
      </c>
      <c r="AA389" s="1" t="s">
        <v>242</v>
      </c>
      <c r="AB389" s="6" t="s">
        <v>700</v>
      </c>
      <c r="AC389" s="1" t="s">
        <v>79</v>
      </c>
      <c r="AD389" s="1" t="s">
        <v>757</v>
      </c>
      <c r="AE389" s="1">
        <v>12301003</v>
      </c>
      <c r="AF389" s="1" t="s">
        <v>125</v>
      </c>
      <c r="AG389" s="4">
        <v>44287</v>
      </c>
      <c r="AH389" s="1">
        <v>120</v>
      </c>
      <c r="AI389" s="1">
        <v>120</v>
      </c>
      <c r="AJ389" s="3">
        <v>156199.57</v>
      </c>
      <c r="AK389" s="27">
        <v>552</v>
      </c>
      <c r="AL389" s="1">
        <v>552</v>
      </c>
    </row>
    <row r="390" spans="1:38" x14ac:dyDescent="0.25">
      <c r="A390" s="7">
        <v>1000</v>
      </c>
      <c r="B390" s="7">
        <v>54001188</v>
      </c>
      <c r="C390" s="1">
        <v>0</v>
      </c>
      <c r="D390" s="1" t="s">
        <v>35</v>
      </c>
      <c r="E390" s="1" t="s">
        <v>36</v>
      </c>
      <c r="F390" s="1" t="s">
        <v>37</v>
      </c>
      <c r="G390" s="1" t="s">
        <v>38</v>
      </c>
      <c r="H390" s="3">
        <v>271.52999999999997</v>
      </c>
      <c r="I390" s="1">
        <v>4500137853</v>
      </c>
      <c r="J390" s="1">
        <v>30</v>
      </c>
      <c r="K390" s="1" t="str">
        <f t="shared" si="6"/>
        <v>450013785330</v>
      </c>
      <c r="L390" s="1">
        <v>5105631648</v>
      </c>
      <c r="M390" s="9">
        <v>66897.06</v>
      </c>
      <c r="N390" s="9">
        <v>66897.06</v>
      </c>
      <c r="O390" s="4">
        <v>44333</v>
      </c>
      <c r="P390" s="4">
        <v>44300</v>
      </c>
      <c r="Q390" s="7">
        <v>5400</v>
      </c>
      <c r="R390" s="8">
        <v>44312</v>
      </c>
      <c r="S390" s="7" t="s">
        <v>30</v>
      </c>
      <c r="T390" s="1" t="s">
        <v>252</v>
      </c>
      <c r="U390" s="1"/>
      <c r="V390" s="1"/>
      <c r="W390" s="1"/>
      <c r="X390" s="1"/>
      <c r="Y390" s="1" t="s">
        <v>39</v>
      </c>
      <c r="Z390" s="1">
        <v>1000056836</v>
      </c>
      <c r="AA390" s="1" t="s">
        <v>242</v>
      </c>
      <c r="AB390" s="6" t="s">
        <v>700</v>
      </c>
      <c r="AC390" s="1" t="s">
        <v>81</v>
      </c>
      <c r="AD390" s="1" t="s">
        <v>757</v>
      </c>
      <c r="AE390" s="1">
        <v>12301003</v>
      </c>
      <c r="AF390" s="1" t="s">
        <v>125</v>
      </c>
      <c r="AG390" s="4">
        <v>44317</v>
      </c>
      <c r="AH390" s="1">
        <v>120</v>
      </c>
      <c r="AI390" s="1">
        <v>120</v>
      </c>
      <c r="AJ390" s="3">
        <v>35856.69</v>
      </c>
      <c r="AK390" s="27">
        <v>552</v>
      </c>
      <c r="AL390" s="1">
        <v>552</v>
      </c>
    </row>
    <row r="391" spans="1:38" x14ac:dyDescent="0.25">
      <c r="A391" s="7">
        <v>1000</v>
      </c>
      <c r="B391" s="7">
        <v>78000050</v>
      </c>
      <c r="C391" s="1">
        <v>0</v>
      </c>
      <c r="D391" s="1" t="s">
        <v>389</v>
      </c>
      <c r="E391" s="1" t="s">
        <v>390</v>
      </c>
      <c r="F391" s="1" t="s">
        <v>90</v>
      </c>
      <c r="G391" s="1" t="s">
        <v>91</v>
      </c>
      <c r="H391" s="3">
        <v>66945.47</v>
      </c>
      <c r="I391" s="1">
        <v>4500137045</v>
      </c>
      <c r="J391" s="1">
        <v>20</v>
      </c>
      <c r="K391" s="1" t="str">
        <f t="shared" si="6"/>
        <v>450013704520</v>
      </c>
      <c r="L391" s="1">
        <v>5105632725</v>
      </c>
      <c r="M391" s="9">
        <v>66945.47</v>
      </c>
      <c r="N391" s="9">
        <v>66945.47</v>
      </c>
      <c r="O391" s="4">
        <v>44342</v>
      </c>
      <c r="P391" s="4">
        <v>44313</v>
      </c>
      <c r="Q391" s="7">
        <v>7800</v>
      </c>
      <c r="R391" s="8">
        <v>44316</v>
      </c>
      <c r="S391" s="7" t="s">
        <v>30</v>
      </c>
      <c r="T391" s="1" t="s">
        <v>391</v>
      </c>
      <c r="U391" s="1"/>
      <c r="V391" s="1"/>
      <c r="W391" s="1"/>
      <c r="X391" s="1"/>
      <c r="Y391" s="1" t="s">
        <v>39</v>
      </c>
      <c r="Z391" s="1">
        <v>100612</v>
      </c>
      <c r="AA391" s="1" t="s">
        <v>86</v>
      </c>
      <c r="AB391" s="6" t="s">
        <v>627</v>
      </c>
      <c r="AC391" s="1"/>
      <c r="AD391" s="1"/>
      <c r="AE391" s="1">
        <v>12307001</v>
      </c>
      <c r="AF391" s="1" t="s">
        <v>384</v>
      </c>
      <c r="AG391" s="4">
        <v>44287</v>
      </c>
      <c r="AH391" s="1"/>
      <c r="AI391" s="1"/>
      <c r="AJ391" s="3">
        <v>623327.96</v>
      </c>
      <c r="AK391" s="27">
        <v>39041</v>
      </c>
      <c r="AL391" s="1">
        <v>39041</v>
      </c>
    </row>
    <row r="392" spans="1:38" x14ac:dyDescent="0.25">
      <c r="A392" s="7">
        <v>1000</v>
      </c>
      <c r="B392" s="7">
        <v>54001122</v>
      </c>
      <c r="C392" s="1">
        <v>0</v>
      </c>
      <c r="D392" s="1" t="s">
        <v>35</v>
      </c>
      <c r="E392" s="1" t="s">
        <v>36</v>
      </c>
      <c r="F392" s="1" t="s">
        <v>37</v>
      </c>
      <c r="G392" s="1" t="s">
        <v>38</v>
      </c>
      <c r="H392" s="3">
        <v>68224.95</v>
      </c>
      <c r="I392" s="1">
        <v>4500132220</v>
      </c>
      <c r="J392" s="1">
        <v>50</v>
      </c>
      <c r="K392" s="1" t="str">
        <f t="shared" si="6"/>
        <v>450013222050</v>
      </c>
      <c r="L392" s="1">
        <v>5105624731</v>
      </c>
      <c r="M392" s="9">
        <v>68224.95</v>
      </c>
      <c r="N392" s="9">
        <v>68224.95</v>
      </c>
      <c r="O392" s="4">
        <v>44224</v>
      </c>
      <c r="P392" s="4">
        <v>44188</v>
      </c>
      <c r="Q392" s="7">
        <v>5400</v>
      </c>
      <c r="R392" s="8">
        <v>44174</v>
      </c>
      <c r="S392" s="7" t="s">
        <v>30</v>
      </c>
      <c r="T392" s="1" t="s">
        <v>185</v>
      </c>
      <c r="U392" s="1"/>
      <c r="V392" s="1"/>
      <c r="W392" s="1"/>
      <c r="X392" s="1"/>
      <c r="Y392" s="1" t="s">
        <v>39</v>
      </c>
      <c r="Z392" s="1">
        <v>1000051267</v>
      </c>
      <c r="AA392" s="1" t="s">
        <v>153</v>
      </c>
      <c r="AB392" s="6" t="s">
        <v>629</v>
      </c>
      <c r="AC392" s="1" t="s">
        <v>49</v>
      </c>
      <c r="AD392" s="1" t="s">
        <v>757</v>
      </c>
      <c r="AE392" s="1">
        <v>12301003</v>
      </c>
      <c r="AF392" s="1" t="s">
        <v>125</v>
      </c>
      <c r="AG392" s="4">
        <v>44197</v>
      </c>
      <c r="AH392" s="1">
        <v>120</v>
      </c>
      <c r="AI392" s="1">
        <v>120</v>
      </c>
      <c r="AJ392" s="3">
        <v>461113.72</v>
      </c>
      <c r="AK392" s="27">
        <v>9244</v>
      </c>
      <c r="AL392" s="1">
        <v>9244</v>
      </c>
    </row>
    <row r="393" spans="1:38" x14ac:dyDescent="0.25">
      <c r="A393" s="7">
        <v>1000</v>
      </c>
      <c r="B393" s="7">
        <v>95000207</v>
      </c>
      <c r="C393" s="1">
        <v>0</v>
      </c>
      <c r="D393" s="1" t="s">
        <v>72</v>
      </c>
      <c r="E393" s="1" t="s">
        <v>73</v>
      </c>
      <c r="F393" s="1" t="s">
        <v>37</v>
      </c>
      <c r="G393" s="1" t="s">
        <v>38</v>
      </c>
      <c r="H393" s="3">
        <v>70000</v>
      </c>
      <c r="I393" s="1">
        <v>4500140144</v>
      </c>
      <c r="J393" s="1">
        <v>10</v>
      </c>
      <c r="K393" s="1" t="str">
        <f t="shared" si="6"/>
        <v>450014014410</v>
      </c>
      <c r="L393" s="1">
        <v>5105636002</v>
      </c>
      <c r="M393" s="9">
        <v>70000</v>
      </c>
      <c r="N393" s="9">
        <v>70000</v>
      </c>
      <c r="O393" s="4">
        <v>44384</v>
      </c>
      <c r="P393" s="4">
        <v>44354</v>
      </c>
      <c r="Q393" s="7">
        <v>9500</v>
      </c>
      <c r="R393" s="8">
        <v>44361</v>
      </c>
      <c r="S393" s="7" t="s">
        <v>30</v>
      </c>
      <c r="T393" s="1" t="s">
        <v>615</v>
      </c>
      <c r="U393" s="1"/>
      <c r="V393" s="1"/>
      <c r="W393" s="1"/>
      <c r="X393" s="1"/>
      <c r="Y393" s="1" t="s">
        <v>39</v>
      </c>
      <c r="Z393" s="1">
        <v>1000057732</v>
      </c>
      <c r="AA393" s="1" t="s">
        <v>614</v>
      </c>
      <c r="AB393" s="6" t="s">
        <v>732</v>
      </c>
      <c r="AC393" s="1" t="s">
        <v>56</v>
      </c>
      <c r="AD393" s="1" t="s">
        <v>758</v>
      </c>
      <c r="AE393" s="1">
        <v>12301002</v>
      </c>
      <c r="AF393" s="1" t="s">
        <v>392</v>
      </c>
      <c r="AG393" s="4">
        <v>44378</v>
      </c>
      <c r="AH393" s="1">
        <v>300</v>
      </c>
      <c r="AI393" s="1">
        <v>300</v>
      </c>
      <c r="AJ393" s="3">
        <v>210253.62</v>
      </c>
      <c r="AK393" s="27">
        <v>2389</v>
      </c>
      <c r="AL393" s="1">
        <v>2389</v>
      </c>
    </row>
    <row r="394" spans="1:38" x14ac:dyDescent="0.25">
      <c r="A394" s="7">
        <v>1000</v>
      </c>
      <c r="B394" s="7">
        <v>95000156</v>
      </c>
      <c r="C394" s="1">
        <v>0</v>
      </c>
      <c r="D394" s="1" t="s">
        <v>72</v>
      </c>
      <c r="E394" s="1" t="s">
        <v>73</v>
      </c>
      <c r="F394" s="1" t="s">
        <v>37</v>
      </c>
      <c r="G394" s="1" t="s">
        <v>38</v>
      </c>
      <c r="H394" s="3">
        <v>71378</v>
      </c>
      <c r="I394" s="1">
        <v>4500139254</v>
      </c>
      <c r="J394" s="1">
        <v>10</v>
      </c>
      <c r="K394" s="1" t="str">
        <f t="shared" si="6"/>
        <v>450013925410</v>
      </c>
      <c r="L394" s="1">
        <v>5105634260</v>
      </c>
      <c r="M394" s="9">
        <v>71378</v>
      </c>
      <c r="N394" s="9">
        <v>71378</v>
      </c>
      <c r="O394" s="4">
        <v>44362</v>
      </c>
      <c r="P394" s="4">
        <v>44327</v>
      </c>
      <c r="Q394" s="7">
        <v>9500</v>
      </c>
      <c r="R394" s="8">
        <v>44343</v>
      </c>
      <c r="S394" s="7" t="s">
        <v>30</v>
      </c>
      <c r="T394" s="1" t="s">
        <v>593</v>
      </c>
      <c r="U394" s="1"/>
      <c r="V394" s="1"/>
      <c r="W394" s="1"/>
      <c r="X394" s="1"/>
      <c r="Y394" s="1" t="s">
        <v>39</v>
      </c>
      <c r="Z394" s="1">
        <v>1000001367</v>
      </c>
      <c r="AA394" s="1" t="s">
        <v>321</v>
      </c>
      <c r="AB394" s="6" t="s">
        <v>692</v>
      </c>
      <c r="AC394" s="1" t="s">
        <v>56</v>
      </c>
      <c r="AD394" s="1" t="s">
        <v>758</v>
      </c>
      <c r="AE394" s="1">
        <v>12301002</v>
      </c>
      <c r="AF394" s="1" t="s">
        <v>392</v>
      </c>
      <c r="AG394" s="4">
        <v>44348</v>
      </c>
      <c r="AH394" s="1">
        <v>300</v>
      </c>
      <c r="AI394" s="1">
        <v>300</v>
      </c>
      <c r="AJ394" s="3">
        <v>78986.78</v>
      </c>
      <c r="AK394" s="27">
        <v>393041</v>
      </c>
      <c r="AL394" s="1" t="s">
        <v>594</v>
      </c>
    </row>
    <row r="395" spans="1:38" x14ac:dyDescent="0.25">
      <c r="A395" s="7">
        <v>1000</v>
      </c>
      <c r="B395" s="7">
        <v>54000981</v>
      </c>
      <c r="C395" s="1">
        <v>0</v>
      </c>
      <c r="D395" s="1" t="s">
        <v>35</v>
      </c>
      <c r="E395" s="1" t="s">
        <v>36</v>
      </c>
      <c r="F395" s="1" t="s">
        <v>37</v>
      </c>
      <c r="G395" s="1" t="s">
        <v>38</v>
      </c>
      <c r="H395" s="3">
        <v>43226.43</v>
      </c>
      <c r="I395" s="1">
        <v>4500118347</v>
      </c>
      <c r="J395" s="1">
        <v>40</v>
      </c>
      <c r="K395" s="1" t="str">
        <f t="shared" si="6"/>
        <v>450011834740</v>
      </c>
      <c r="L395" s="1">
        <v>5105627267</v>
      </c>
      <c r="M395" s="9">
        <v>72001.66</v>
      </c>
      <c r="N395" s="9">
        <v>70741.63</v>
      </c>
      <c r="O395" s="4">
        <v>44270</v>
      </c>
      <c r="P395" s="4">
        <v>44235</v>
      </c>
      <c r="Q395" s="7">
        <v>5400</v>
      </c>
      <c r="R395" s="8">
        <v>44252</v>
      </c>
      <c r="S395" s="7" t="s">
        <v>30</v>
      </c>
      <c r="T395" s="1" t="s">
        <v>152</v>
      </c>
      <c r="U395" s="1"/>
      <c r="V395" s="1"/>
      <c r="W395" s="1"/>
      <c r="X395" s="1"/>
      <c r="Y395" s="1" t="s">
        <v>39</v>
      </c>
      <c r="Z395" s="1">
        <v>1000048378</v>
      </c>
      <c r="AA395" s="1" t="s">
        <v>105</v>
      </c>
      <c r="AB395" s="6" t="s">
        <v>635</v>
      </c>
      <c r="AC395" s="1" t="s">
        <v>66</v>
      </c>
      <c r="AD395" s="1" t="s">
        <v>757</v>
      </c>
      <c r="AE395" s="1">
        <v>12301003</v>
      </c>
      <c r="AF395" s="1" t="s">
        <v>125</v>
      </c>
      <c r="AG395" s="4">
        <v>44256</v>
      </c>
      <c r="AH395" s="1">
        <v>120</v>
      </c>
      <c r="AI395" s="1">
        <v>120</v>
      </c>
      <c r="AJ395" s="3">
        <v>43226.43</v>
      </c>
      <c r="AK395" s="27">
        <v>6643</v>
      </c>
      <c r="AL395" s="1">
        <v>6643</v>
      </c>
    </row>
    <row r="396" spans="1:38" x14ac:dyDescent="0.25">
      <c r="A396" s="7">
        <v>1000</v>
      </c>
      <c r="B396" s="7">
        <v>54000980</v>
      </c>
      <c r="C396" s="1">
        <v>0</v>
      </c>
      <c r="D396" s="1" t="s">
        <v>35</v>
      </c>
      <c r="E396" s="1" t="s">
        <v>36</v>
      </c>
      <c r="F396" s="1" t="s">
        <v>37</v>
      </c>
      <c r="G396" s="1" t="s">
        <v>38</v>
      </c>
      <c r="H396" s="3">
        <v>23008.67</v>
      </c>
      <c r="I396" s="1">
        <v>4500118347</v>
      </c>
      <c r="J396" s="1">
        <v>30</v>
      </c>
      <c r="K396" s="1" t="str">
        <f t="shared" si="6"/>
        <v>450011834730</v>
      </c>
      <c r="L396" s="1">
        <v>5105627267</v>
      </c>
      <c r="M396" s="9">
        <v>72001.66</v>
      </c>
      <c r="N396" s="9">
        <v>70741.63</v>
      </c>
      <c r="O396" s="4">
        <v>44270</v>
      </c>
      <c r="P396" s="4">
        <v>44235</v>
      </c>
      <c r="Q396" s="7">
        <v>5400</v>
      </c>
      <c r="R396" s="8">
        <v>44252</v>
      </c>
      <c r="S396" s="7" t="s">
        <v>30</v>
      </c>
      <c r="T396" s="1" t="s">
        <v>152</v>
      </c>
      <c r="U396" s="1"/>
      <c r="V396" s="1"/>
      <c r="W396" s="1"/>
      <c r="X396" s="1"/>
      <c r="Y396" s="1" t="s">
        <v>39</v>
      </c>
      <c r="Z396" s="1">
        <v>1000048378</v>
      </c>
      <c r="AA396" s="1" t="s">
        <v>105</v>
      </c>
      <c r="AB396" s="6" t="s">
        <v>635</v>
      </c>
      <c r="AC396" s="1" t="s">
        <v>78</v>
      </c>
      <c r="AD396" s="1" t="s">
        <v>757</v>
      </c>
      <c r="AE396" s="1">
        <v>12301003</v>
      </c>
      <c r="AF396" s="1" t="s">
        <v>125</v>
      </c>
      <c r="AG396" s="4">
        <v>44256</v>
      </c>
      <c r="AH396" s="1">
        <v>120</v>
      </c>
      <c r="AI396" s="1">
        <v>120</v>
      </c>
      <c r="AJ396" s="3">
        <v>23008.67</v>
      </c>
      <c r="AK396" s="27">
        <v>6643</v>
      </c>
      <c r="AL396" s="1">
        <v>6643</v>
      </c>
    </row>
    <row r="397" spans="1:38" x14ac:dyDescent="0.25">
      <c r="A397" s="7">
        <v>1000</v>
      </c>
      <c r="B397" s="7">
        <v>54000978</v>
      </c>
      <c r="C397" s="1">
        <v>0</v>
      </c>
      <c r="D397" s="1" t="s">
        <v>35</v>
      </c>
      <c r="E397" s="1" t="s">
        <v>36</v>
      </c>
      <c r="F397" s="1" t="s">
        <v>37</v>
      </c>
      <c r="G397" s="1" t="s">
        <v>38</v>
      </c>
      <c r="H397" s="3">
        <v>5766.56</v>
      </c>
      <c r="I397" s="1">
        <v>4500118347</v>
      </c>
      <c r="J397" s="1">
        <v>10</v>
      </c>
      <c r="K397" s="1" t="str">
        <f t="shared" si="6"/>
        <v>450011834710</v>
      </c>
      <c r="L397" s="1">
        <v>5105627267</v>
      </c>
      <c r="M397" s="9">
        <v>72001.66</v>
      </c>
      <c r="N397" s="9">
        <v>70741.63</v>
      </c>
      <c r="O397" s="4">
        <v>44270</v>
      </c>
      <c r="P397" s="4">
        <v>44235</v>
      </c>
      <c r="Q397" s="7">
        <v>5400</v>
      </c>
      <c r="R397" s="8">
        <v>44252</v>
      </c>
      <c r="S397" s="7" t="s">
        <v>30</v>
      </c>
      <c r="T397" s="1" t="s">
        <v>152</v>
      </c>
      <c r="U397" s="1"/>
      <c r="V397" s="1"/>
      <c r="W397" s="1"/>
      <c r="X397" s="1"/>
      <c r="Y397" s="1" t="s">
        <v>39</v>
      </c>
      <c r="Z397" s="1">
        <v>1000048378</v>
      </c>
      <c r="AA397" s="1" t="s">
        <v>105</v>
      </c>
      <c r="AB397" s="6" t="s">
        <v>635</v>
      </c>
      <c r="AC397" s="1" t="s">
        <v>44</v>
      </c>
      <c r="AD397" s="1" t="s">
        <v>757</v>
      </c>
      <c r="AE397" s="1">
        <v>12301003</v>
      </c>
      <c r="AF397" s="1" t="s">
        <v>125</v>
      </c>
      <c r="AG397" s="4">
        <v>44256</v>
      </c>
      <c r="AH397" s="1">
        <v>120</v>
      </c>
      <c r="AI397" s="1">
        <v>120</v>
      </c>
      <c r="AJ397" s="3">
        <v>27314.69</v>
      </c>
      <c r="AK397" s="27">
        <v>6643</v>
      </c>
      <c r="AL397" s="1">
        <v>6643</v>
      </c>
    </row>
    <row r="398" spans="1:38" x14ac:dyDescent="0.25">
      <c r="A398" s="7">
        <v>1000</v>
      </c>
      <c r="B398" s="7">
        <v>95000208</v>
      </c>
      <c r="C398" s="1">
        <v>0</v>
      </c>
      <c r="D398" s="1" t="s">
        <v>72</v>
      </c>
      <c r="E398" s="1" t="s">
        <v>73</v>
      </c>
      <c r="F398" s="1" t="s">
        <v>37</v>
      </c>
      <c r="G398" s="1" t="s">
        <v>38</v>
      </c>
      <c r="H398" s="3">
        <v>72490.16</v>
      </c>
      <c r="I398" s="1">
        <v>4500140347</v>
      </c>
      <c r="J398" s="1">
        <v>10</v>
      </c>
      <c r="K398" s="1" t="str">
        <f t="shared" si="6"/>
        <v>450014034710</v>
      </c>
      <c r="L398" s="1">
        <v>5105635888</v>
      </c>
      <c r="M398" s="9">
        <v>72490.16</v>
      </c>
      <c r="N398" s="9">
        <v>72490.16</v>
      </c>
      <c r="O398" s="4">
        <v>44370</v>
      </c>
      <c r="P398" s="4">
        <v>44342</v>
      </c>
      <c r="Q398" s="7">
        <v>9500</v>
      </c>
      <c r="R398" s="8">
        <v>44361</v>
      </c>
      <c r="S398" s="7" t="s">
        <v>30</v>
      </c>
      <c r="T398" s="1" t="s">
        <v>619</v>
      </c>
      <c r="U398" s="1"/>
      <c r="V398" s="1"/>
      <c r="W398" s="1"/>
      <c r="X398" s="1"/>
      <c r="Y398" s="1" t="s">
        <v>39</v>
      </c>
      <c r="Z398" s="1">
        <v>115460</v>
      </c>
      <c r="AA398" s="1" t="s">
        <v>620</v>
      </c>
      <c r="AB398" s="6" t="s">
        <v>739</v>
      </c>
      <c r="AC398" s="1" t="s">
        <v>56</v>
      </c>
      <c r="AD398" s="1" t="s">
        <v>758</v>
      </c>
      <c r="AE398" s="1">
        <v>12301002</v>
      </c>
      <c r="AF398" s="1" t="s">
        <v>392</v>
      </c>
      <c r="AG398" s="4">
        <v>44378</v>
      </c>
      <c r="AH398" s="1">
        <v>300</v>
      </c>
      <c r="AI398" s="1">
        <v>300</v>
      </c>
      <c r="AJ398" s="3">
        <v>72555.88</v>
      </c>
      <c r="AK398" s="27">
        <v>110683</v>
      </c>
      <c r="AL398" s="1">
        <v>110683</v>
      </c>
    </row>
    <row r="399" spans="1:38" x14ac:dyDescent="0.25">
      <c r="A399" s="7">
        <v>1000</v>
      </c>
      <c r="B399" s="7">
        <v>95000028</v>
      </c>
      <c r="C399" s="1">
        <v>0</v>
      </c>
      <c r="D399" s="1" t="s">
        <v>72</v>
      </c>
      <c r="E399" s="1" t="s">
        <v>73</v>
      </c>
      <c r="F399" s="1" t="s">
        <v>37</v>
      </c>
      <c r="G399" s="1" t="s">
        <v>38</v>
      </c>
      <c r="H399" s="3">
        <v>72652.42</v>
      </c>
      <c r="I399" s="1">
        <v>4500135606</v>
      </c>
      <c r="J399" s="1">
        <v>20</v>
      </c>
      <c r="K399" s="1" t="str">
        <f t="shared" si="6"/>
        <v>450013560620</v>
      </c>
      <c r="L399" s="1">
        <v>5105628146</v>
      </c>
      <c r="M399" s="9">
        <v>72652.42</v>
      </c>
      <c r="N399" s="9">
        <v>72652.42</v>
      </c>
      <c r="O399" s="4">
        <v>44272</v>
      </c>
      <c r="P399" s="4">
        <v>44214</v>
      </c>
      <c r="Q399" s="7">
        <v>9500</v>
      </c>
      <c r="R399" s="8">
        <v>44264</v>
      </c>
      <c r="S399" s="7" t="s">
        <v>30</v>
      </c>
      <c r="T399" s="1" t="s">
        <v>481</v>
      </c>
      <c r="U399" s="1"/>
      <c r="V399" s="1"/>
      <c r="W399" s="1"/>
      <c r="X399" s="1"/>
      <c r="Y399" s="1" t="s">
        <v>39</v>
      </c>
      <c r="Z399" s="1">
        <v>104440</v>
      </c>
      <c r="AA399" s="1" t="s">
        <v>482</v>
      </c>
      <c r="AB399" s="6" t="s">
        <v>688</v>
      </c>
      <c r="AC399" s="1" t="s">
        <v>56</v>
      </c>
      <c r="AD399" s="1" t="s">
        <v>758</v>
      </c>
      <c r="AE399" s="1">
        <v>12301002</v>
      </c>
      <c r="AF399" s="1" t="s">
        <v>392</v>
      </c>
      <c r="AG399" s="4">
        <v>44287</v>
      </c>
      <c r="AH399" s="1">
        <v>300</v>
      </c>
      <c r="AI399" s="1">
        <v>300</v>
      </c>
      <c r="AJ399" s="3">
        <v>123700</v>
      </c>
      <c r="AK399" s="27">
        <v>189105</v>
      </c>
      <c r="AL399" s="1">
        <v>189105</v>
      </c>
    </row>
    <row r="400" spans="1:38" x14ac:dyDescent="0.25">
      <c r="A400" s="7">
        <v>1000</v>
      </c>
      <c r="B400" s="7">
        <v>95000207</v>
      </c>
      <c r="C400" s="1">
        <v>0</v>
      </c>
      <c r="D400" s="1" t="s">
        <v>72</v>
      </c>
      <c r="E400" s="1" t="s">
        <v>73</v>
      </c>
      <c r="F400" s="1" t="s">
        <v>37</v>
      </c>
      <c r="G400" s="1" t="s">
        <v>38</v>
      </c>
      <c r="H400" s="3">
        <v>73202.73</v>
      </c>
      <c r="I400" s="1">
        <v>4500140006</v>
      </c>
      <c r="J400" s="1">
        <v>10</v>
      </c>
      <c r="K400" s="1" t="str">
        <f t="shared" si="6"/>
        <v>450014000610</v>
      </c>
      <c r="L400" s="1">
        <v>5105636231</v>
      </c>
      <c r="M400" s="9">
        <v>73202.73</v>
      </c>
      <c r="N400" s="9">
        <v>73202.73</v>
      </c>
      <c r="O400" s="4">
        <v>44385</v>
      </c>
      <c r="P400" s="4">
        <v>44355</v>
      </c>
      <c r="Q400" s="7">
        <v>9500</v>
      </c>
      <c r="R400" s="8">
        <v>44361</v>
      </c>
      <c r="S400" s="7" t="s">
        <v>30</v>
      </c>
      <c r="T400" s="1" t="s">
        <v>615</v>
      </c>
      <c r="U400" s="1"/>
      <c r="V400" s="1"/>
      <c r="W400" s="1"/>
      <c r="X400" s="1"/>
      <c r="Y400" s="1" t="s">
        <v>39</v>
      </c>
      <c r="Z400" s="1">
        <v>1000057657</v>
      </c>
      <c r="AA400" s="1" t="s">
        <v>616</v>
      </c>
      <c r="AB400" s="6" t="s">
        <v>736</v>
      </c>
      <c r="AC400" s="1" t="s">
        <v>56</v>
      </c>
      <c r="AD400" s="1" t="s">
        <v>758</v>
      </c>
      <c r="AE400" s="1">
        <v>12301002</v>
      </c>
      <c r="AF400" s="1" t="s">
        <v>392</v>
      </c>
      <c r="AG400" s="4">
        <v>44378</v>
      </c>
      <c r="AH400" s="1">
        <v>300</v>
      </c>
      <c r="AI400" s="1">
        <v>300</v>
      </c>
      <c r="AJ400" s="3">
        <v>210253.62</v>
      </c>
      <c r="AK400" s="27">
        <v>69554</v>
      </c>
      <c r="AL400" s="1">
        <v>69554</v>
      </c>
    </row>
    <row r="401" spans="1:38" x14ac:dyDescent="0.25">
      <c r="A401" s="7">
        <v>1000</v>
      </c>
      <c r="B401" s="7">
        <v>54001163</v>
      </c>
      <c r="C401" s="1">
        <v>0</v>
      </c>
      <c r="D401" s="1" t="s">
        <v>35</v>
      </c>
      <c r="E401" s="1" t="s">
        <v>36</v>
      </c>
      <c r="F401" s="1" t="s">
        <v>37</v>
      </c>
      <c r="G401" s="1" t="s">
        <v>38</v>
      </c>
      <c r="H401" s="3">
        <v>73284.56</v>
      </c>
      <c r="I401" s="1">
        <v>4500135861</v>
      </c>
      <c r="J401" s="1">
        <v>10</v>
      </c>
      <c r="K401" s="1" t="str">
        <f t="shared" si="6"/>
        <v>450013586110</v>
      </c>
      <c r="L401" s="1">
        <v>5105629509</v>
      </c>
      <c r="M401" s="9">
        <v>73284.56</v>
      </c>
      <c r="N401" s="9">
        <v>73284.56</v>
      </c>
      <c r="O401" s="4">
        <v>44298</v>
      </c>
      <c r="P401" s="4">
        <v>44263</v>
      </c>
      <c r="Q401" s="7">
        <v>5400</v>
      </c>
      <c r="R401" s="8">
        <v>44280</v>
      </c>
      <c r="S401" s="7" t="s">
        <v>30</v>
      </c>
      <c r="T401" s="1" t="s">
        <v>212</v>
      </c>
      <c r="U401" s="1" t="s">
        <v>213</v>
      </c>
      <c r="V401" s="1"/>
      <c r="W401" s="1"/>
      <c r="X401" s="1"/>
      <c r="Y401" s="1" t="s">
        <v>39</v>
      </c>
      <c r="Z401" s="1">
        <v>1000055605</v>
      </c>
      <c r="AA401" s="1" t="s">
        <v>202</v>
      </c>
      <c r="AB401" s="6" t="s">
        <v>630</v>
      </c>
      <c r="AC401" s="1" t="s">
        <v>44</v>
      </c>
      <c r="AD401" s="1" t="s">
        <v>757</v>
      </c>
      <c r="AE401" s="1">
        <v>12301003</v>
      </c>
      <c r="AF401" s="1" t="s">
        <v>125</v>
      </c>
      <c r="AG401" s="4">
        <v>44287</v>
      </c>
      <c r="AH401" s="1">
        <v>120</v>
      </c>
      <c r="AI401" s="1">
        <v>120</v>
      </c>
      <c r="AJ401" s="3">
        <v>73284.56</v>
      </c>
      <c r="AK401" s="27">
        <v>846</v>
      </c>
      <c r="AL401" s="1">
        <v>846</v>
      </c>
    </row>
    <row r="402" spans="1:38" x14ac:dyDescent="0.25">
      <c r="A402" s="7">
        <v>1000</v>
      </c>
      <c r="B402" s="7">
        <v>54000927</v>
      </c>
      <c r="C402" s="1">
        <v>0</v>
      </c>
      <c r="D402" s="1" t="s">
        <v>35</v>
      </c>
      <c r="E402" s="1" t="s">
        <v>36</v>
      </c>
      <c r="F402" s="1" t="s">
        <v>37</v>
      </c>
      <c r="G402" s="1" t="s">
        <v>38</v>
      </c>
      <c r="H402" s="3">
        <v>62428.23</v>
      </c>
      <c r="I402" s="1">
        <v>4500113141</v>
      </c>
      <c r="J402" s="1">
        <v>60</v>
      </c>
      <c r="K402" s="1" t="str">
        <f t="shared" si="6"/>
        <v>450011314160</v>
      </c>
      <c r="L402" s="1">
        <v>5105627240</v>
      </c>
      <c r="M402" s="9">
        <v>73821.22</v>
      </c>
      <c r="N402" s="9">
        <v>66069.98</v>
      </c>
      <c r="O402" s="4">
        <v>44264</v>
      </c>
      <c r="P402" s="4">
        <v>44244</v>
      </c>
      <c r="Q402" s="7">
        <v>5400</v>
      </c>
      <c r="R402" s="8">
        <v>44182</v>
      </c>
      <c r="S402" s="7" t="s">
        <v>30</v>
      </c>
      <c r="T402" s="1" t="s">
        <v>146</v>
      </c>
      <c r="U402" s="1" t="s">
        <v>147</v>
      </c>
      <c r="V402" s="1"/>
      <c r="W402" s="1"/>
      <c r="X402" s="1"/>
      <c r="Y402" s="1" t="s">
        <v>39</v>
      </c>
      <c r="Z402" s="1">
        <v>1000048602</v>
      </c>
      <c r="AA402" s="1" t="s">
        <v>148</v>
      </c>
      <c r="AB402" s="6" t="s">
        <v>631</v>
      </c>
      <c r="AC402" s="1" t="s">
        <v>78</v>
      </c>
      <c r="AD402" s="1" t="s">
        <v>757</v>
      </c>
      <c r="AE402" s="1">
        <v>12301003</v>
      </c>
      <c r="AF402" s="1" t="s">
        <v>125</v>
      </c>
      <c r="AG402" s="4">
        <v>44197</v>
      </c>
      <c r="AH402" s="1">
        <v>120</v>
      </c>
      <c r="AI402" s="1">
        <v>120</v>
      </c>
      <c r="AJ402" s="3">
        <v>84550.63</v>
      </c>
      <c r="AK402" s="27">
        <v>3122</v>
      </c>
      <c r="AL402" s="1">
        <v>3122</v>
      </c>
    </row>
    <row r="403" spans="1:38" x14ac:dyDescent="0.25">
      <c r="A403" s="7">
        <v>1000</v>
      </c>
      <c r="B403" s="7">
        <v>54000928</v>
      </c>
      <c r="C403" s="1">
        <v>0</v>
      </c>
      <c r="D403" s="1" t="s">
        <v>35</v>
      </c>
      <c r="E403" s="1" t="s">
        <v>36</v>
      </c>
      <c r="F403" s="1" t="s">
        <v>37</v>
      </c>
      <c r="G403" s="1" t="s">
        <v>38</v>
      </c>
      <c r="H403" s="3">
        <v>11392.99</v>
      </c>
      <c r="I403" s="1">
        <v>4500113141</v>
      </c>
      <c r="J403" s="1">
        <v>70</v>
      </c>
      <c r="K403" s="1" t="str">
        <f t="shared" si="6"/>
        <v>450011314170</v>
      </c>
      <c r="L403" s="1">
        <v>5105627240</v>
      </c>
      <c r="M403" s="9">
        <v>73821.22</v>
      </c>
      <c r="N403" s="9">
        <v>66069.98</v>
      </c>
      <c r="O403" s="4">
        <v>44264</v>
      </c>
      <c r="P403" s="4">
        <v>44244</v>
      </c>
      <c r="Q403" s="7">
        <v>5400</v>
      </c>
      <c r="R403" s="8">
        <v>44182</v>
      </c>
      <c r="S403" s="7" t="s">
        <v>30</v>
      </c>
      <c r="T403" s="1" t="s">
        <v>146</v>
      </c>
      <c r="U403" s="1" t="s">
        <v>147</v>
      </c>
      <c r="V403" s="1"/>
      <c r="W403" s="1"/>
      <c r="X403" s="1"/>
      <c r="Y403" s="1" t="s">
        <v>39</v>
      </c>
      <c r="Z403" s="1">
        <v>1000048602</v>
      </c>
      <c r="AA403" s="1" t="s">
        <v>148</v>
      </c>
      <c r="AB403" s="6" t="s">
        <v>631</v>
      </c>
      <c r="AC403" s="1" t="s">
        <v>66</v>
      </c>
      <c r="AD403" s="1" t="s">
        <v>757</v>
      </c>
      <c r="AE403" s="1">
        <v>12301003</v>
      </c>
      <c r="AF403" s="1" t="s">
        <v>125</v>
      </c>
      <c r="AG403" s="4">
        <v>44197</v>
      </c>
      <c r="AH403" s="1">
        <v>120</v>
      </c>
      <c r="AI403" s="1">
        <v>120</v>
      </c>
      <c r="AJ403" s="3">
        <v>64010.35</v>
      </c>
      <c r="AK403" s="27">
        <v>3122</v>
      </c>
      <c r="AL403" s="1">
        <v>3122</v>
      </c>
    </row>
    <row r="404" spans="1:38" x14ac:dyDescent="0.25">
      <c r="A404" s="7">
        <v>1000</v>
      </c>
      <c r="B404" s="7">
        <v>54000933</v>
      </c>
      <c r="C404" s="1">
        <v>0</v>
      </c>
      <c r="D404" s="1" t="s">
        <v>35</v>
      </c>
      <c r="E404" s="1" t="s">
        <v>36</v>
      </c>
      <c r="F404" s="1" t="s">
        <v>37</v>
      </c>
      <c r="G404" s="1" t="s">
        <v>38</v>
      </c>
      <c r="H404" s="3">
        <v>26121.1</v>
      </c>
      <c r="I404" s="1">
        <v>4500113142</v>
      </c>
      <c r="J404" s="1">
        <v>40</v>
      </c>
      <c r="K404" s="1" t="str">
        <f t="shared" si="6"/>
        <v>450011314240</v>
      </c>
      <c r="L404" s="1">
        <v>5105625479</v>
      </c>
      <c r="M404" s="9">
        <v>74631.710000000006</v>
      </c>
      <c r="N404" s="9">
        <v>66795.37</v>
      </c>
      <c r="O404" s="4">
        <v>44245</v>
      </c>
      <c r="P404" s="4">
        <v>44211</v>
      </c>
      <c r="Q404" s="7">
        <v>5400</v>
      </c>
      <c r="R404" s="8">
        <v>44223</v>
      </c>
      <c r="S404" s="7" t="s">
        <v>30</v>
      </c>
      <c r="T404" s="1" t="s">
        <v>146</v>
      </c>
      <c r="U404" s="1" t="s">
        <v>147</v>
      </c>
      <c r="V404" s="1"/>
      <c r="W404" s="1"/>
      <c r="X404" s="1"/>
      <c r="Y404" s="1" t="s">
        <v>39</v>
      </c>
      <c r="Z404" s="1">
        <v>1000048602</v>
      </c>
      <c r="AA404" s="1" t="s">
        <v>148</v>
      </c>
      <c r="AB404" s="6" t="s">
        <v>631</v>
      </c>
      <c r="AC404" s="1" t="s">
        <v>82</v>
      </c>
      <c r="AD404" s="1" t="s">
        <v>757</v>
      </c>
      <c r="AE404" s="1">
        <v>12301003</v>
      </c>
      <c r="AF404" s="1" t="s">
        <v>125</v>
      </c>
      <c r="AG404" s="4">
        <v>44228</v>
      </c>
      <c r="AH404" s="1">
        <v>120</v>
      </c>
      <c r="AI404" s="1">
        <v>120</v>
      </c>
      <c r="AJ404" s="3">
        <v>67873.53</v>
      </c>
      <c r="AK404" s="27">
        <v>3093</v>
      </c>
      <c r="AL404" s="1">
        <v>3093</v>
      </c>
    </row>
    <row r="405" spans="1:38" x14ac:dyDescent="0.25">
      <c r="A405" s="7">
        <v>1000</v>
      </c>
      <c r="B405" s="7">
        <v>54000930</v>
      </c>
      <c r="C405" s="1">
        <v>0</v>
      </c>
      <c r="D405" s="1" t="s">
        <v>35</v>
      </c>
      <c r="E405" s="1" t="s">
        <v>36</v>
      </c>
      <c r="F405" s="1" t="s">
        <v>37</v>
      </c>
      <c r="G405" s="1" t="s">
        <v>38</v>
      </c>
      <c r="H405" s="3">
        <v>22389.51</v>
      </c>
      <c r="I405" s="1">
        <v>4500113142</v>
      </c>
      <c r="J405" s="1">
        <v>10</v>
      </c>
      <c r="K405" s="1" t="str">
        <f t="shared" si="6"/>
        <v>450011314210</v>
      </c>
      <c r="L405" s="1">
        <v>5105625479</v>
      </c>
      <c r="M405" s="9">
        <v>74631.710000000006</v>
      </c>
      <c r="N405" s="9">
        <v>66795.37</v>
      </c>
      <c r="O405" s="4">
        <v>44245</v>
      </c>
      <c r="P405" s="4">
        <v>44211</v>
      </c>
      <c r="Q405" s="7">
        <v>5400</v>
      </c>
      <c r="R405" s="8">
        <v>44223</v>
      </c>
      <c r="S405" s="7" t="s">
        <v>30</v>
      </c>
      <c r="T405" s="1" t="s">
        <v>146</v>
      </c>
      <c r="U405" s="1" t="s">
        <v>147</v>
      </c>
      <c r="V405" s="1"/>
      <c r="W405" s="1"/>
      <c r="X405" s="1"/>
      <c r="Y405" s="1" t="s">
        <v>39</v>
      </c>
      <c r="Z405" s="1">
        <v>1000048602</v>
      </c>
      <c r="AA405" s="1" t="s">
        <v>148</v>
      </c>
      <c r="AB405" s="6" t="s">
        <v>631</v>
      </c>
      <c r="AC405" s="1" t="s">
        <v>79</v>
      </c>
      <c r="AD405" s="1" t="s">
        <v>757</v>
      </c>
      <c r="AE405" s="1">
        <v>12301003</v>
      </c>
      <c r="AF405" s="1" t="s">
        <v>125</v>
      </c>
      <c r="AG405" s="4">
        <v>44228</v>
      </c>
      <c r="AH405" s="1">
        <v>120</v>
      </c>
      <c r="AI405" s="1">
        <v>120</v>
      </c>
      <c r="AJ405" s="3">
        <v>37984.379999999997</v>
      </c>
      <c r="AK405" s="27">
        <v>3093</v>
      </c>
      <c r="AL405" s="1">
        <v>3093</v>
      </c>
    </row>
    <row r="406" spans="1:38" x14ac:dyDescent="0.25">
      <c r="A406" s="7">
        <v>1000</v>
      </c>
      <c r="B406" s="7">
        <v>54000931</v>
      </c>
      <c r="C406" s="1">
        <v>0</v>
      </c>
      <c r="D406" s="1" t="s">
        <v>35</v>
      </c>
      <c r="E406" s="1" t="s">
        <v>36</v>
      </c>
      <c r="F406" s="1" t="s">
        <v>37</v>
      </c>
      <c r="G406" s="1" t="s">
        <v>38</v>
      </c>
      <c r="H406" s="3">
        <v>18657.93</v>
      </c>
      <c r="I406" s="1">
        <v>4500113142</v>
      </c>
      <c r="J406" s="1">
        <v>20</v>
      </c>
      <c r="K406" s="1" t="str">
        <f t="shared" si="6"/>
        <v>450011314220</v>
      </c>
      <c r="L406" s="1">
        <v>5105625479</v>
      </c>
      <c r="M406" s="9">
        <v>74631.710000000006</v>
      </c>
      <c r="N406" s="9">
        <v>66795.37</v>
      </c>
      <c r="O406" s="4">
        <v>44245</v>
      </c>
      <c r="P406" s="4">
        <v>44211</v>
      </c>
      <c r="Q406" s="7">
        <v>5400</v>
      </c>
      <c r="R406" s="8">
        <v>44223</v>
      </c>
      <c r="S406" s="7" t="s">
        <v>30</v>
      </c>
      <c r="T406" s="1" t="s">
        <v>146</v>
      </c>
      <c r="U406" s="1" t="s">
        <v>147</v>
      </c>
      <c r="V406" s="1"/>
      <c r="W406" s="1"/>
      <c r="X406" s="1"/>
      <c r="Y406" s="1" t="s">
        <v>39</v>
      </c>
      <c r="Z406" s="1">
        <v>1000048602</v>
      </c>
      <c r="AA406" s="1" t="s">
        <v>148</v>
      </c>
      <c r="AB406" s="6" t="s">
        <v>631</v>
      </c>
      <c r="AC406" s="1" t="s">
        <v>80</v>
      </c>
      <c r="AD406" s="1" t="s">
        <v>757</v>
      </c>
      <c r="AE406" s="1">
        <v>12301003</v>
      </c>
      <c r="AF406" s="1" t="s">
        <v>125</v>
      </c>
      <c r="AG406" s="4">
        <v>44228</v>
      </c>
      <c r="AH406" s="1">
        <v>120</v>
      </c>
      <c r="AI406" s="1">
        <v>120</v>
      </c>
      <c r="AJ406" s="3">
        <v>18657.93</v>
      </c>
      <c r="AK406" s="27">
        <v>3093</v>
      </c>
      <c r="AL406" s="1">
        <v>3093</v>
      </c>
    </row>
    <row r="407" spans="1:38" x14ac:dyDescent="0.25">
      <c r="A407" s="7">
        <v>1000</v>
      </c>
      <c r="B407" s="7">
        <v>54000934</v>
      </c>
      <c r="C407" s="1">
        <v>0</v>
      </c>
      <c r="D407" s="1" t="s">
        <v>35</v>
      </c>
      <c r="E407" s="1" t="s">
        <v>36</v>
      </c>
      <c r="F407" s="1" t="s">
        <v>37</v>
      </c>
      <c r="G407" s="1" t="s">
        <v>38</v>
      </c>
      <c r="H407" s="3">
        <v>7463.17</v>
      </c>
      <c r="I407" s="1">
        <v>4500113142</v>
      </c>
      <c r="J407" s="1">
        <v>50</v>
      </c>
      <c r="K407" s="1" t="str">
        <f t="shared" si="6"/>
        <v>450011314250</v>
      </c>
      <c r="L407" s="1">
        <v>5105625479</v>
      </c>
      <c r="M407" s="9">
        <v>74631.710000000006</v>
      </c>
      <c r="N407" s="9">
        <v>66795.37</v>
      </c>
      <c r="O407" s="4">
        <v>44245</v>
      </c>
      <c r="P407" s="4">
        <v>44211</v>
      </c>
      <c r="Q407" s="7">
        <v>5400</v>
      </c>
      <c r="R407" s="8">
        <v>44223</v>
      </c>
      <c r="S407" s="7" t="s">
        <v>30</v>
      </c>
      <c r="T407" s="1" t="s">
        <v>146</v>
      </c>
      <c r="U407" s="1" t="s">
        <v>147</v>
      </c>
      <c r="V407" s="1"/>
      <c r="W407" s="1"/>
      <c r="X407" s="1"/>
      <c r="Y407" s="1" t="s">
        <v>39</v>
      </c>
      <c r="Z407" s="1">
        <v>1000048602</v>
      </c>
      <c r="AA407" s="1" t="s">
        <v>148</v>
      </c>
      <c r="AB407" s="6" t="s">
        <v>631</v>
      </c>
      <c r="AC407" s="1" t="s">
        <v>127</v>
      </c>
      <c r="AD407" s="1" t="s">
        <v>757</v>
      </c>
      <c r="AE407" s="1">
        <v>12301003</v>
      </c>
      <c r="AF407" s="1" t="s">
        <v>125</v>
      </c>
      <c r="AG407" s="4">
        <v>44228</v>
      </c>
      <c r="AH407" s="1">
        <v>120</v>
      </c>
      <c r="AI407" s="1">
        <v>120</v>
      </c>
      <c r="AJ407" s="3">
        <v>51507.58</v>
      </c>
      <c r="AK407" s="27">
        <v>3093</v>
      </c>
      <c r="AL407" s="1">
        <v>3093</v>
      </c>
    </row>
    <row r="408" spans="1:38" x14ac:dyDescent="0.25">
      <c r="A408" s="7">
        <v>1000</v>
      </c>
      <c r="B408" s="7">
        <v>54001122</v>
      </c>
      <c r="C408" s="1">
        <v>0</v>
      </c>
      <c r="D408" s="1" t="s">
        <v>35</v>
      </c>
      <c r="E408" s="1" t="s">
        <v>36</v>
      </c>
      <c r="F408" s="1" t="s">
        <v>37</v>
      </c>
      <c r="G408" s="1" t="s">
        <v>38</v>
      </c>
      <c r="H408" s="3">
        <v>77389.58</v>
      </c>
      <c r="I408" s="1">
        <v>4500132220</v>
      </c>
      <c r="J408" s="1">
        <v>60</v>
      </c>
      <c r="K408" s="1" t="str">
        <f t="shared" si="6"/>
        <v>450013222060</v>
      </c>
      <c r="L408" s="1">
        <v>5105629508</v>
      </c>
      <c r="M408" s="9">
        <v>77389.58</v>
      </c>
      <c r="N408" s="9">
        <v>77389.58</v>
      </c>
      <c r="O408" s="4">
        <v>44305</v>
      </c>
      <c r="P408" s="4">
        <v>44272</v>
      </c>
      <c r="Q408" s="7">
        <v>5400</v>
      </c>
      <c r="R408" s="8">
        <v>44174</v>
      </c>
      <c r="S408" s="7" t="s">
        <v>30</v>
      </c>
      <c r="T408" s="1" t="s">
        <v>185</v>
      </c>
      <c r="U408" s="1"/>
      <c r="V408" s="1"/>
      <c r="W408" s="1"/>
      <c r="X408" s="1"/>
      <c r="Y408" s="1" t="s">
        <v>39</v>
      </c>
      <c r="Z408" s="1">
        <v>1000051267</v>
      </c>
      <c r="AA408" s="1" t="s">
        <v>153</v>
      </c>
      <c r="AB408" s="6" t="s">
        <v>629</v>
      </c>
      <c r="AC408" s="1" t="s">
        <v>49</v>
      </c>
      <c r="AD408" s="1" t="s">
        <v>757</v>
      </c>
      <c r="AE408" s="1">
        <v>12301003</v>
      </c>
      <c r="AF408" s="1" t="s">
        <v>125</v>
      </c>
      <c r="AG408" s="4">
        <v>44197</v>
      </c>
      <c r="AH408" s="1">
        <v>120</v>
      </c>
      <c r="AI408" s="1">
        <v>120</v>
      </c>
      <c r="AJ408" s="3">
        <v>461113.72</v>
      </c>
      <c r="AK408" s="27">
        <v>728</v>
      </c>
      <c r="AL408" s="1">
        <v>728</v>
      </c>
    </row>
    <row r="409" spans="1:38" x14ac:dyDescent="0.25">
      <c r="A409" s="7">
        <v>1000</v>
      </c>
      <c r="B409" s="7">
        <v>95000046</v>
      </c>
      <c r="C409" s="1">
        <v>0</v>
      </c>
      <c r="D409" s="1" t="s">
        <v>72</v>
      </c>
      <c r="E409" s="1" t="s">
        <v>73</v>
      </c>
      <c r="F409" s="1" t="s">
        <v>37</v>
      </c>
      <c r="G409" s="1" t="s">
        <v>38</v>
      </c>
      <c r="H409" s="3">
        <v>79428.28</v>
      </c>
      <c r="I409" s="1">
        <v>4500137070</v>
      </c>
      <c r="J409" s="1">
        <v>20</v>
      </c>
      <c r="K409" s="1" t="str">
        <f t="shared" si="6"/>
        <v>450013707020</v>
      </c>
      <c r="L409" s="1">
        <v>5105631270</v>
      </c>
      <c r="M409" s="9">
        <v>79428.28</v>
      </c>
      <c r="N409" s="9">
        <v>79428.28</v>
      </c>
      <c r="O409" s="4">
        <v>44336</v>
      </c>
      <c r="P409" s="4">
        <v>44301</v>
      </c>
      <c r="Q409" s="7">
        <v>9500</v>
      </c>
      <c r="R409" s="8">
        <v>44267</v>
      </c>
      <c r="S409" s="7" t="s">
        <v>30</v>
      </c>
      <c r="T409" s="1" t="s">
        <v>528</v>
      </c>
      <c r="U409" s="1" t="s">
        <v>529</v>
      </c>
      <c r="V409" s="1"/>
      <c r="W409" s="1"/>
      <c r="X409" s="1"/>
      <c r="Y409" s="1" t="s">
        <v>39</v>
      </c>
      <c r="Z409" s="1">
        <v>1000056510</v>
      </c>
      <c r="AA409" s="1" t="s">
        <v>498</v>
      </c>
      <c r="AB409" s="6" t="s">
        <v>690</v>
      </c>
      <c r="AC409" s="1" t="s">
        <v>56</v>
      </c>
      <c r="AD409" s="1" t="s">
        <v>758</v>
      </c>
      <c r="AE409" s="1">
        <v>12301002</v>
      </c>
      <c r="AF409" s="1" t="s">
        <v>392</v>
      </c>
      <c r="AG409" s="4">
        <v>44287</v>
      </c>
      <c r="AH409" s="1">
        <v>300</v>
      </c>
      <c r="AI409" s="1">
        <v>300</v>
      </c>
      <c r="AJ409" s="3">
        <v>332721.06</v>
      </c>
      <c r="AK409" s="27">
        <v>2692</v>
      </c>
      <c r="AL409" s="1">
        <v>2692</v>
      </c>
    </row>
    <row r="410" spans="1:38" x14ac:dyDescent="0.25">
      <c r="A410" s="7">
        <v>1000</v>
      </c>
      <c r="B410" s="7">
        <v>92000354</v>
      </c>
      <c r="C410" s="1">
        <v>0</v>
      </c>
      <c r="D410" s="1" t="s">
        <v>385</v>
      </c>
      <c r="E410" s="1" t="s">
        <v>386</v>
      </c>
      <c r="F410" s="1" t="s">
        <v>37</v>
      </c>
      <c r="G410" s="1" t="s">
        <v>38</v>
      </c>
      <c r="H410" s="3">
        <v>80276.800000000003</v>
      </c>
      <c r="I410" s="1"/>
      <c r="J410" s="1"/>
      <c r="K410" s="1" t="str">
        <f t="shared" si="6"/>
        <v/>
      </c>
      <c r="L410" s="1">
        <v>5105623996</v>
      </c>
      <c r="M410" s="9">
        <v>80276.800000000003</v>
      </c>
      <c r="N410" s="9">
        <v>80276.800000000003</v>
      </c>
      <c r="O410" s="4">
        <v>44215</v>
      </c>
      <c r="P410" s="4">
        <v>44183</v>
      </c>
      <c r="Q410" s="7">
        <v>9200</v>
      </c>
      <c r="R410" s="8">
        <v>44287</v>
      </c>
      <c r="S410" s="7" t="s">
        <v>30</v>
      </c>
      <c r="T410" s="1" t="s">
        <v>451</v>
      </c>
      <c r="U410" s="1"/>
      <c r="V410" s="1">
        <v>78000028</v>
      </c>
      <c r="W410" s="1"/>
      <c r="X410" s="1"/>
      <c r="Y410" s="1"/>
      <c r="Z410" s="1">
        <v>100612</v>
      </c>
      <c r="AA410" s="1" t="s">
        <v>86</v>
      </c>
      <c r="AB410" s="6" t="s">
        <v>627</v>
      </c>
      <c r="AC410" s="1"/>
      <c r="AD410" s="1"/>
      <c r="AE410" s="1">
        <v>12301002</v>
      </c>
      <c r="AF410" s="1" t="s">
        <v>392</v>
      </c>
      <c r="AG410" s="4">
        <v>44317</v>
      </c>
      <c r="AH410" s="1">
        <v>540</v>
      </c>
      <c r="AI410" s="1">
        <v>300</v>
      </c>
      <c r="AJ410" s="3">
        <v>80276.800000000003</v>
      </c>
      <c r="AK410" s="27">
        <v>37646</v>
      </c>
      <c r="AL410" s="1">
        <v>37646</v>
      </c>
    </row>
    <row r="411" spans="1:38" x14ac:dyDescent="0.25">
      <c r="A411" s="7">
        <v>1000</v>
      </c>
      <c r="B411" s="7">
        <v>95000057</v>
      </c>
      <c r="C411" s="1">
        <v>0</v>
      </c>
      <c r="D411" s="1" t="s">
        <v>72</v>
      </c>
      <c r="E411" s="1" t="s">
        <v>73</v>
      </c>
      <c r="F411" s="1" t="s">
        <v>37</v>
      </c>
      <c r="G411" s="1" t="s">
        <v>38</v>
      </c>
      <c r="H411" s="3">
        <v>80855.17</v>
      </c>
      <c r="I411" s="1">
        <v>4500138308</v>
      </c>
      <c r="J411" s="1">
        <v>20</v>
      </c>
      <c r="K411" s="1" t="str">
        <f t="shared" si="6"/>
        <v>450013830820</v>
      </c>
      <c r="L411" s="1">
        <v>5105633752</v>
      </c>
      <c r="M411" s="9">
        <v>80855.17</v>
      </c>
      <c r="N411" s="9">
        <v>80855.17</v>
      </c>
      <c r="O411" s="4">
        <v>44364</v>
      </c>
      <c r="P411" s="4">
        <v>44329</v>
      </c>
      <c r="Q411" s="7">
        <v>9500</v>
      </c>
      <c r="R411" s="8">
        <v>44278</v>
      </c>
      <c r="S411" s="7" t="s">
        <v>30</v>
      </c>
      <c r="T411" s="1" t="s">
        <v>544</v>
      </c>
      <c r="U411" s="1" t="s">
        <v>545</v>
      </c>
      <c r="V411" s="1"/>
      <c r="W411" s="1"/>
      <c r="X411" s="1"/>
      <c r="Y411" s="1" t="s">
        <v>39</v>
      </c>
      <c r="Z411" s="1">
        <v>1000056868</v>
      </c>
      <c r="AA411" s="1" t="s">
        <v>550</v>
      </c>
      <c r="AB411" s="6" t="s">
        <v>697</v>
      </c>
      <c r="AC411" s="1" t="s">
        <v>56</v>
      </c>
      <c r="AD411" s="1" t="s">
        <v>758</v>
      </c>
      <c r="AE411" s="1">
        <v>12301002</v>
      </c>
      <c r="AF411" s="1" t="s">
        <v>392</v>
      </c>
      <c r="AG411" s="4">
        <v>44287</v>
      </c>
      <c r="AH411" s="1">
        <v>300</v>
      </c>
      <c r="AI411" s="1">
        <v>300</v>
      </c>
      <c r="AJ411" s="3">
        <v>2050373.8</v>
      </c>
      <c r="AK411" s="27">
        <v>364</v>
      </c>
      <c r="AL411" s="1">
        <v>364</v>
      </c>
    </row>
    <row r="412" spans="1:38" x14ac:dyDescent="0.25">
      <c r="A412" s="7">
        <v>1000</v>
      </c>
      <c r="B412" s="7">
        <v>95000039</v>
      </c>
      <c r="C412" s="1">
        <v>0</v>
      </c>
      <c r="D412" s="1" t="s">
        <v>72</v>
      </c>
      <c r="E412" s="1" t="s">
        <v>73</v>
      </c>
      <c r="F412" s="1" t="s">
        <v>37</v>
      </c>
      <c r="G412" s="1" t="s">
        <v>38</v>
      </c>
      <c r="H412" s="3">
        <v>82499.600000000006</v>
      </c>
      <c r="I412" s="1">
        <v>4500140232</v>
      </c>
      <c r="J412" s="1">
        <v>10</v>
      </c>
      <c r="K412" s="1" t="str">
        <f t="shared" si="6"/>
        <v>450014023210</v>
      </c>
      <c r="L412" s="1">
        <v>5105636435</v>
      </c>
      <c r="M412" s="9">
        <v>82499.600000000006</v>
      </c>
      <c r="N412" s="9">
        <v>82499.600000000006</v>
      </c>
      <c r="O412" s="4">
        <v>44389</v>
      </c>
      <c r="P412" s="4">
        <v>44358</v>
      </c>
      <c r="Q412" s="7">
        <v>9500</v>
      </c>
      <c r="R412" s="8">
        <v>44371</v>
      </c>
      <c r="S412" s="7" t="s">
        <v>30</v>
      </c>
      <c r="T412" s="1" t="s">
        <v>507</v>
      </c>
      <c r="U412" s="1"/>
      <c r="V412" s="1"/>
      <c r="W412" s="1"/>
      <c r="X412" s="1"/>
      <c r="Y412" s="1" t="s">
        <v>39</v>
      </c>
      <c r="Z412" s="1">
        <v>1000049100</v>
      </c>
      <c r="AA412" s="1" t="s">
        <v>508</v>
      </c>
      <c r="AB412" s="6" t="s">
        <v>742</v>
      </c>
      <c r="AC412" s="1" t="s">
        <v>56</v>
      </c>
      <c r="AD412" s="1" t="s">
        <v>758</v>
      </c>
      <c r="AE412" s="1">
        <v>12301002</v>
      </c>
      <c r="AF412" s="1" t="s">
        <v>392</v>
      </c>
      <c r="AG412" s="4">
        <v>44378</v>
      </c>
      <c r="AH412" s="1">
        <v>300</v>
      </c>
      <c r="AI412" s="1">
        <v>300</v>
      </c>
      <c r="AJ412" s="3">
        <v>82499.600000000006</v>
      </c>
      <c r="AK412" s="27">
        <v>279609</v>
      </c>
      <c r="AL412" s="1">
        <v>279609</v>
      </c>
    </row>
    <row r="413" spans="1:38" x14ac:dyDescent="0.25">
      <c r="A413" s="7">
        <v>1000</v>
      </c>
      <c r="B413" s="7">
        <v>54001159</v>
      </c>
      <c r="C413" s="1">
        <v>0</v>
      </c>
      <c r="D413" s="1" t="s">
        <v>100</v>
      </c>
      <c r="E413" s="1" t="s">
        <v>101</v>
      </c>
      <c r="F413" s="1" t="s">
        <v>68</v>
      </c>
      <c r="G413" s="1" t="s">
        <v>69</v>
      </c>
      <c r="H413" s="3">
        <v>63616.42</v>
      </c>
      <c r="I413" s="1">
        <v>4500135718</v>
      </c>
      <c r="J413" s="1">
        <v>20</v>
      </c>
      <c r="K413" s="1" t="str">
        <f t="shared" si="6"/>
        <v>450013571820</v>
      </c>
      <c r="L413" s="1">
        <v>5105632636</v>
      </c>
      <c r="M413" s="9">
        <v>83087.81</v>
      </c>
      <c r="N413" s="9">
        <v>83087.81</v>
      </c>
      <c r="O413" s="4">
        <v>44348</v>
      </c>
      <c r="P413" s="4">
        <v>44320</v>
      </c>
      <c r="Q413" s="7">
        <v>5400</v>
      </c>
      <c r="R413" s="8">
        <v>44193</v>
      </c>
      <c r="S413" s="7" t="s">
        <v>30</v>
      </c>
      <c r="T413" s="1" t="s">
        <v>206</v>
      </c>
      <c r="U413" s="1"/>
      <c r="V413" s="1"/>
      <c r="W413" s="1"/>
      <c r="X413" s="1"/>
      <c r="Y413" s="1" t="s">
        <v>33</v>
      </c>
      <c r="Z413" s="1">
        <v>1000046356</v>
      </c>
      <c r="AA413" s="1" t="s">
        <v>207</v>
      </c>
      <c r="AB413" s="6" t="s">
        <v>640</v>
      </c>
      <c r="AC413" s="1"/>
      <c r="AD413" s="1"/>
      <c r="AE413" s="1">
        <v>12301003</v>
      </c>
      <c r="AF413" s="1" t="s">
        <v>125</v>
      </c>
      <c r="AG413" s="4">
        <v>44197</v>
      </c>
      <c r="AH413" s="1">
        <v>120</v>
      </c>
      <c r="AI413" s="1">
        <v>120</v>
      </c>
      <c r="AJ413" s="3">
        <v>143616.42000000001</v>
      </c>
      <c r="AK413" s="27">
        <v>11303</v>
      </c>
      <c r="AL413" s="1">
        <v>11303</v>
      </c>
    </row>
    <row r="414" spans="1:38" x14ac:dyDescent="0.25">
      <c r="A414" s="7">
        <v>1000</v>
      </c>
      <c r="B414" s="7">
        <v>55001446</v>
      </c>
      <c r="C414" s="1">
        <v>0</v>
      </c>
      <c r="D414" s="1" t="s">
        <v>100</v>
      </c>
      <c r="E414" s="1" t="s">
        <v>101</v>
      </c>
      <c r="F414" s="1" t="s">
        <v>68</v>
      </c>
      <c r="G414" s="1" t="s">
        <v>69</v>
      </c>
      <c r="H414" s="3">
        <v>18755.7</v>
      </c>
      <c r="I414" s="1">
        <v>4500126757</v>
      </c>
      <c r="J414" s="1"/>
      <c r="K414" s="1" t="str">
        <f t="shared" si="6"/>
        <v>4500126757</v>
      </c>
      <c r="L414" s="1">
        <v>5105632636</v>
      </c>
      <c r="M414" s="9">
        <v>83087.81</v>
      </c>
      <c r="N414" s="9">
        <v>83087.81</v>
      </c>
      <c r="O414" s="4">
        <v>44348</v>
      </c>
      <c r="P414" s="4">
        <v>44320</v>
      </c>
      <c r="Q414" s="7">
        <v>5500</v>
      </c>
      <c r="R414" s="8">
        <v>44193</v>
      </c>
      <c r="S414" s="7" t="s">
        <v>30</v>
      </c>
      <c r="T414" s="1" t="s">
        <v>206</v>
      </c>
      <c r="U414" s="1"/>
      <c r="V414" s="1"/>
      <c r="W414" s="1"/>
      <c r="X414" s="1"/>
      <c r="Y414" s="1"/>
      <c r="Z414" s="1">
        <v>1000046356</v>
      </c>
      <c r="AA414" s="1" t="s">
        <v>207</v>
      </c>
      <c r="AB414" s="6" t="s">
        <v>640</v>
      </c>
      <c r="AC414" s="1"/>
      <c r="AD414" s="1"/>
      <c r="AE414" s="1">
        <v>12301003</v>
      </c>
      <c r="AF414" s="1" t="s">
        <v>125</v>
      </c>
      <c r="AG414" s="4">
        <v>44197</v>
      </c>
      <c r="AH414" s="1">
        <v>120</v>
      </c>
      <c r="AI414" s="1">
        <v>120</v>
      </c>
      <c r="AJ414" s="3">
        <v>133249.89000000001</v>
      </c>
      <c r="AK414" s="27">
        <v>11303</v>
      </c>
      <c r="AL414" s="1">
        <v>11303</v>
      </c>
    </row>
    <row r="415" spans="1:38" x14ac:dyDescent="0.25">
      <c r="A415" s="7">
        <v>1000</v>
      </c>
      <c r="B415" s="7">
        <v>55001446</v>
      </c>
      <c r="C415" s="1">
        <v>0</v>
      </c>
      <c r="D415" s="1" t="s">
        <v>100</v>
      </c>
      <c r="E415" s="1" t="s">
        <v>101</v>
      </c>
      <c r="F415" s="1" t="s">
        <v>68</v>
      </c>
      <c r="G415" s="1" t="s">
        <v>69</v>
      </c>
      <c r="H415" s="3">
        <v>18755.7</v>
      </c>
      <c r="I415" s="1">
        <v>4500126757</v>
      </c>
      <c r="J415" s="1"/>
      <c r="K415" s="1" t="str">
        <f t="shared" si="6"/>
        <v>4500126757</v>
      </c>
      <c r="L415" s="1">
        <v>5105632636</v>
      </c>
      <c r="M415" s="9">
        <v>83087.81</v>
      </c>
      <c r="N415" s="9">
        <v>83087.81</v>
      </c>
      <c r="O415" s="4">
        <v>44348</v>
      </c>
      <c r="P415" s="4">
        <v>44320</v>
      </c>
      <c r="Q415" s="7">
        <v>5500</v>
      </c>
      <c r="R415" s="8">
        <v>44193</v>
      </c>
      <c r="S415" s="7" t="s">
        <v>30</v>
      </c>
      <c r="T415" s="1" t="s">
        <v>206</v>
      </c>
      <c r="U415" s="1"/>
      <c r="V415" s="1"/>
      <c r="W415" s="1"/>
      <c r="X415" s="1"/>
      <c r="Y415" s="1"/>
      <c r="Z415" s="1">
        <v>1000046356</v>
      </c>
      <c r="AA415" s="1" t="s">
        <v>207</v>
      </c>
      <c r="AB415" s="6" t="s">
        <v>640</v>
      </c>
      <c r="AC415" s="1"/>
      <c r="AD415" s="1"/>
      <c r="AE415" s="1">
        <v>12301003</v>
      </c>
      <c r="AF415" s="1" t="s">
        <v>125</v>
      </c>
      <c r="AG415" s="4">
        <v>44197</v>
      </c>
      <c r="AH415" s="1">
        <v>120</v>
      </c>
      <c r="AI415" s="1">
        <v>120</v>
      </c>
      <c r="AJ415" s="3">
        <v>133249.89000000001</v>
      </c>
      <c r="AK415" s="27">
        <v>11303</v>
      </c>
      <c r="AL415" s="1">
        <v>11303</v>
      </c>
    </row>
    <row r="416" spans="1:38" x14ac:dyDescent="0.25">
      <c r="A416" s="7">
        <v>1000</v>
      </c>
      <c r="B416" s="7">
        <v>55001446</v>
      </c>
      <c r="C416" s="1">
        <v>0</v>
      </c>
      <c r="D416" s="1" t="s">
        <v>100</v>
      </c>
      <c r="E416" s="1" t="s">
        <v>101</v>
      </c>
      <c r="F416" s="1" t="s">
        <v>68</v>
      </c>
      <c r="G416" s="1" t="s">
        <v>69</v>
      </c>
      <c r="H416" s="3">
        <v>18755.7</v>
      </c>
      <c r="I416" s="1">
        <v>4500126757</v>
      </c>
      <c r="J416" s="1"/>
      <c r="K416" s="1" t="str">
        <f t="shared" si="6"/>
        <v>4500126757</v>
      </c>
      <c r="L416" s="1">
        <v>5105632636</v>
      </c>
      <c r="M416" s="9">
        <v>83087.81</v>
      </c>
      <c r="N416" s="9">
        <v>83087.81</v>
      </c>
      <c r="O416" s="4">
        <v>44348</v>
      </c>
      <c r="P416" s="4">
        <v>44320</v>
      </c>
      <c r="Q416" s="7">
        <v>5500</v>
      </c>
      <c r="R416" s="8">
        <v>44193</v>
      </c>
      <c r="S416" s="7" t="s">
        <v>30</v>
      </c>
      <c r="T416" s="1" t="s">
        <v>206</v>
      </c>
      <c r="U416" s="1"/>
      <c r="V416" s="1"/>
      <c r="W416" s="1"/>
      <c r="X416" s="1"/>
      <c r="Y416" s="1"/>
      <c r="Z416" s="1">
        <v>1000046356</v>
      </c>
      <c r="AA416" s="1" t="s">
        <v>207</v>
      </c>
      <c r="AB416" s="6" t="s">
        <v>640</v>
      </c>
      <c r="AC416" s="1"/>
      <c r="AD416" s="1"/>
      <c r="AE416" s="1">
        <v>12301003</v>
      </c>
      <c r="AF416" s="1" t="s">
        <v>125</v>
      </c>
      <c r="AG416" s="4">
        <v>44197</v>
      </c>
      <c r="AH416" s="1">
        <v>120</v>
      </c>
      <c r="AI416" s="1">
        <v>120</v>
      </c>
      <c r="AJ416" s="3">
        <v>133249.89000000001</v>
      </c>
      <c r="AK416" s="27">
        <v>11303</v>
      </c>
      <c r="AL416" s="1">
        <v>11303</v>
      </c>
    </row>
    <row r="417" spans="1:38" x14ac:dyDescent="0.25">
      <c r="A417" s="7">
        <v>1000</v>
      </c>
      <c r="B417" s="7">
        <v>55001446</v>
      </c>
      <c r="C417" s="1">
        <v>0</v>
      </c>
      <c r="D417" s="1" t="s">
        <v>100</v>
      </c>
      <c r="E417" s="1" t="s">
        <v>101</v>
      </c>
      <c r="F417" s="1" t="s">
        <v>68</v>
      </c>
      <c r="G417" s="1" t="s">
        <v>69</v>
      </c>
      <c r="H417" s="3">
        <v>18755.7</v>
      </c>
      <c r="I417" s="1">
        <v>4500126757</v>
      </c>
      <c r="J417" s="1"/>
      <c r="K417" s="1" t="str">
        <f t="shared" si="6"/>
        <v>4500126757</v>
      </c>
      <c r="L417" s="1">
        <v>5105632636</v>
      </c>
      <c r="M417" s="9">
        <v>83087.81</v>
      </c>
      <c r="N417" s="9">
        <v>83087.81</v>
      </c>
      <c r="O417" s="4">
        <v>44348</v>
      </c>
      <c r="P417" s="4">
        <v>44320</v>
      </c>
      <c r="Q417" s="7">
        <v>5500</v>
      </c>
      <c r="R417" s="8">
        <v>44193</v>
      </c>
      <c r="S417" s="7" t="s">
        <v>30</v>
      </c>
      <c r="T417" s="1" t="s">
        <v>206</v>
      </c>
      <c r="U417" s="1"/>
      <c r="V417" s="1"/>
      <c r="W417" s="1"/>
      <c r="X417" s="1"/>
      <c r="Y417" s="1"/>
      <c r="Z417" s="1">
        <v>1000046356</v>
      </c>
      <c r="AA417" s="1" t="s">
        <v>207</v>
      </c>
      <c r="AB417" s="6" t="s">
        <v>640</v>
      </c>
      <c r="AC417" s="1"/>
      <c r="AD417" s="1"/>
      <c r="AE417" s="1">
        <v>12301003</v>
      </c>
      <c r="AF417" s="1" t="s">
        <v>125</v>
      </c>
      <c r="AG417" s="4">
        <v>44197</v>
      </c>
      <c r="AH417" s="1">
        <v>120</v>
      </c>
      <c r="AI417" s="1">
        <v>120</v>
      </c>
      <c r="AJ417" s="3">
        <v>133249.89000000001</v>
      </c>
      <c r="AK417" s="27">
        <v>11303</v>
      </c>
      <c r="AL417" s="1">
        <v>11303</v>
      </c>
    </row>
    <row r="418" spans="1:38" x14ac:dyDescent="0.25">
      <c r="A418" s="7">
        <v>1000</v>
      </c>
      <c r="B418" s="7">
        <v>55001446</v>
      </c>
      <c r="C418" s="1">
        <v>0</v>
      </c>
      <c r="D418" s="1" t="s">
        <v>100</v>
      </c>
      <c r="E418" s="1" t="s">
        <v>101</v>
      </c>
      <c r="F418" s="1" t="s">
        <v>68</v>
      </c>
      <c r="G418" s="1" t="s">
        <v>69</v>
      </c>
      <c r="H418" s="3">
        <v>18755.7</v>
      </c>
      <c r="I418" s="1">
        <v>4500126757</v>
      </c>
      <c r="J418" s="1"/>
      <c r="K418" s="1" t="str">
        <f t="shared" si="6"/>
        <v>4500126757</v>
      </c>
      <c r="L418" s="1">
        <v>5105632636</v>
      </c>
      <c r="M418" s="9">
        <v>83087.81</v>
      </c>
      <c r="N418" s="9">
        <v>83087.81</v>
      </c>
      <c r="O418" s="4">
        <v>44348</v>
      </c>
      <c r="P418" s="4">
        <v>44320</v>
      </c>
      <c r="Q418" s="7">
        <v>5500</v>
      </c>
      <c r="R418" s="8">
        <v>44193</v>
      </c>
      <c r="S418" s="7" t="s">
        <v>30</v>
      </c>
      <c r="T418" s="1" t="s">
        <v>206</v>
      </c>
      <c r="U418" s="1"/>
      <c r="V418" s="1"/>
      <c r="W418" s="1"/>
      <c r="X418" s="1"/>
      <c r="Y418" s="1"/>
      <c r="Z418" s="1">
        <v>1000046356</v>
      </c>
      <c r="AA418" s="1" t="s">
        <v>207</v>
      </c>
      <c r="AB418" s="6" t="s">
        <v>640</v>
      </c>
      <c r="AC418" s="1"/>
      <c r="AD418" s="1"/>
      <c r="AE418" s="1">
        <v>12301003</v>
      </c>
      <c r="AF418" s="1" t="s">
        <v>125</v>
      </c>
      <c r="AG418" s="4">
        <v>44197</v>
      </c>
      <c r="AH418" s="1">
        <v>120</v>
      </c>
      <c r="AI418" s="1">
        <v>120</v>
      </c>
      <c r="AJ418" s="3">
        <v>133249.89000000001</v>
      </c>
      <c r="AK418" s="27">
        <v>11303</v>
      </c>
      <c r="AL418" s="1">
        <v>11303</v>
      </c>
    </row>
    <row r="419" spans="1:38" x14ac:dyDescent="0.25">
      <c r="A419" s="7">
        <v>1000</v>
      </c>
      <c r="B419" s="7">
        <v>55001446</v>
      </c>
      <c r="C419" s="1">
        <v>0</v>
      </c>
      <c r="D419" s="1" t="s">
        <v>100</v>
      </c>
      <c r="E419" s="1" t="s">
        <v>101</v>
      </c>
      <c r="F419" s="1" t="s">
        <v>68</v>
      </c>
      <c r="G419" s="1" t="s">
        <v>69</v>
      </c>
      <c r="H419" s="3">
        <v>19471.39</v>
      </c>
      <c r="I419" s="1">
        <v>4500135718</v>
      </c>
      <c r="J419" s="1">
        <v>10</v>
      </c>
      <c r="K419" s="1" t="str">
        <f t="shared" si="6"/>
        <v>450013571810</v>
      </c>
      <c r="L419" s="1">
        <v>5105632636</v>
      </c>
      <c r="M419" s="9">
        <v>83087.81</v>
      </c>
      <c r="N419" s="9">
        <v>83087.81</v>
      </c>
      <c r="O419" s="4">
        <v>44348</v>
      </c>
      <c r="P419" s="4">
        <v>44320</v>
      </c>
      <c r="Q419" s="7">
        <v>5500</v>
      </c>
      <c r="R419" s="8">
        <v>44193</v>
      </c>
      <c r="S419" s="7" t="s">
        <v>30</v>
      </c>
      <c r="T419" s="1" t="s">
        <v>206</v>
      </c>
      <c r="U419" s="1"/>
      <c r="V419" s="1"/>
      <c r="W419" s="1"/>
      <c r="X419" s="1"/>
      <c r="Y419" s="1" t="s">
        <v>33</v>
      </c>
      <c r="Z419" s="1">
        <v>1000046356</v>
      </c>
      <c r="AA419" s="1" t="s">
        <v>207</v>
      </c>
      <c r="AB419" s="6" t="s">
        <v>640</v>
      </c>
      <c r="AC419" s="1"/>
      <c r="AD419" s="1"/>
      <c r="AE419" s="1">
        <v>12301003</v>
      </c>
      <c r="AF419" s="1" t="s">
        <v>125</v>
      </c>
      <c r="AG419" s="4">
        <v>44197</v>
      </c>
      <c r="AH419" s="1">
        <v>120</v>
      </c>
      <c r="AI419" s="1">
        <v>120</v>
      </c>
      <c r="AJ419" s="3">
        <v>133249.89000000001</v>
      </c>
      <c r="AK419" s="27">
        <v>11303</v>
      </c>
      <c r="AL419" s="1">
        <v>11303</v>
      </c>
    </row>
    <row r="420" spans="1:38" x14ac:dyDescent="0.25">
      <c r="A420" s="7">
        <v>1000</v>
      </c>
      <c r="B420" s="7">
        <v>96000021</v>
      </c>
      <c r="C420" s="1">
        <v>0</v>
      </c>
      <c r="D420" s="1" t="s">
        <v>95</v>
      </c>
      <c r="E420" s="1" t="s">
        <v>96</v>
      </c>
      <c r="F420" s="1" t="s">
        <v>37</v>
      </c>
      <c r="G420" s="1" t="s">
        <v>38</v>
      </c>
      <c r="H420" s="3">
        <v>86760</v>
      </c>
      <c r="I420" s="1">
        <v>4500134352</v>
      </c>
      <c r="J420" s="1">
        <v>20</v>
      </c>
      <c r="K420" s="1" t="str">
        <f t="shared" si="6"/>
        <v>450013435220</v>
      </c>
      <c r="L420" s="1">
        <v>5105632600</v>
      </c>
      <c r="M420" s="9">
        <v>86760</v>
      </c>
      <c r="N420" s="9">
        <v>86760</v>
      </c>
      <c r="O420" s="4">
        <v>44351</v>
      </c>
      <c r="P420" s="4">
        <v>44321</v>
      </c>
      <c r="Q420" s="7">
        <v>9600</v>
      </c>
      <c r="R420" s="8">
        <v>44301</v>
      </c>
      <c r="S420" s="7" t="s">
        <v>30</v>
      </c>
      <c r="T420" s="1" t="s">
        <v>626</v>
      </c>
      <c r="U420" s="1"/>
      <c r="V420" s="1"/>
      <c r="W420" s="1"/>
      <c r="X420" s="1"/>
      <c r="Y420" s="1" t="s">
        <v>39</v>
      </c>
      <c r="Z420" s="1">
        <v>100200</v>
      </c>
      <c r="AA420" s="1" t="s">
        <v>126</v>
      </c>
      <c r="AB420" s="6" t="s">
        <v>713</v>
      </c>
      <c r="AC420" s="1" t="s">
        <v>56</v>
      </c>
      <c r="AD420" s="1" t="s">
        <v>758</v>
      </c>
      <c r="AE420" s="1">
        <v>12301002</v>
      </c>
      <c r="AF420" s="1" t="s">
        <v>392</v>
      </c>
      <c r="AG420" s="4">
        <v>44317</v>
      </c>
      <c r="AH420" s="1">
        <v>300</v>
      </c>
      <c r="AI420" s="1">
        <v>300</v>
      </c>
      <c r="AJ420" s="3">
        <v>346751</v>
      </c>
      <c r="AK420" s="27">
        <v>2528</v>
      </c>
      <c r="AL420" s="1">
        <v>2528</v>
      </c>
    </row>
    <row r="421" spans="1:38" x14ac:dyDescent="0.25">
      <c r="A421" s="7">
        <v>1000</v>
      </c>
      <c r="B421" s="7">
        <v>54000870</v>
      </c>
      <c r="C421" s="1">
        <v>0</v>
      </c>
      <c r="D421" s="1" t="s">
        <v>35</v>
      </c>
      <c r="E421" s="1" t="s">
        <v>36</v>
      </c>
      <c r="F421" s="1" t="s">
        <v>37</v>
      </c>
      <c r="G421" s="1" t="s">
        <v>38</v>
      </c>
      <c r="H421" s="3">
        <v>85211.45</v>
      </c>
      <c r="I421" s="1">
        <v>4500110710</v>
      </c>
      <c r="J421" s="1">
        <v>40</v>
      </c>
      <c r="K421" s="1" t="str">
        <f t="shared" si="6"/>
        <v>450011071040</v>
      </c>
      <c r="L421" s="1">
        <v>5105631515</v>
      </c>
      <c r="M421" s="9">
        <v>87323.18</v>
      </c>
      <c r="N421" s="9">
        <v>77717.63</v>
      </c>
      <c r="O421" s="4">
        <v>44333</v>
      </c>
      <c r="P421" s="4">
        <v>44301</v>
      </c>
      <c r="Q421" s="7">
        <v>5400</v>
      </c>
      <c r="R421" s="8">
        <v>44309</v>
      </c>
      <c r="S421" s="7" t="s">
        <v>30</v>
      </c>
      <c r="T421" s="1" t="s">
        <v>129</v>
      </c>
      <c r="U421" s="1" t="s">
        <v>130</v>
      </c>
      <c r="V421" s="1"/>
      <c r="W421" s="1"/>
      <c r="X421" s="1"/>
      <c r="Y421" s="1" t="s">
        <v>39</v>
      </c>
      <c r="Z421" s="1">
        <v>101060</v>
      </c>
      <c r="AA421" s="1" t="s">
        <v>131</v>
      </c>
      <c r="AB421" s="6" t="s">
        <v>654</v>
      </c>
      <c r="AC421" s="1" t="s">
        <v>66</v>
      </c>
      <c r="AD421" s="1" t="s">
        <v>757</v>
      </c>
      <c r="AE421" s="1">
        <v>12301003</v>
      </c>
      <c r="AF421" s="1" t="s">
        <v>125</v>
      </c>
      <c r="AG421" s="4">
        <v>44317</v>
      </c>
      <c r="AH421" s="1">
        <v>120</v>
      </c>
      <c r="AI421" s="1">
        <v>120</v>
      </c>
      <c r="AJ421" s="3">
        <v>85211.45</v>
      </c>
      <c r="AK421" s="27">
        <v>3376</v>
      </c>
      <c r="AL421" s="1">
        <v>3376</v>
      </c>
    </row>
    <row r="422" spans="1:38" x14ac:dyDescent="0.25">
      <c r="A422" s="7">
        <v>1000</v>
      </c>
      <c r="B422" s="7">
        <v>54000871</v>
      </c>
      <c r="C422" s="1">
        <v>0</v>
      </c>
      <c r="D422" s="1" t="s">
        <v>35</v>
      </c>
      <c r="E422" s="1" t="s">
        <v>36</v>
      </c>
      <c r="F422" s="1" t="s">
        <v>37</v>
      </c>
      <c r="G422" s="1" t="s">
        <v>38</v>
      </c>
      <c r="H422" s="3">
        <v>2111.73</v>
      </c>
      <c r="I422" s="1">
        <v>4500110710</v>
      </c>
      <c r="J422" s="1">
        <v>80</v>
      </c>
      <c r="K422" s="1" t="str">
        <f t="shared" si="6"/>
        <v>450011071080</v>
      </c>
      <c r="L422" s="1">
        <v>5105631515</v>
      </c>
      <c r="M422" s="9">
        <v>87323.18</v>
      </c>
      <c r="N422" s="9">
        <v>77717.63</v>
      </c>
      <c r="O422" s="4">
        <v>44333</v>
      </c>
      <c r="P422" s="4">
        <v>44301</v>
      </c>
      <c r="Q422" s="7">
        <v>5400</v>
      </c>
      <c r="R422" s="8">
        <v>44209</v>
      </c>
      <c r="S422" s="7" t="s">
        <v>30</v>
      </c>
      <c r="T422" s="1" t="s">
        <v>129</v>
      </c>
      <c r="U422" s="1" t="s">
        <v>130</v>
      </c>
      <c r="V422" s="1"/>
      <c r="W422" s="1"/>
      <c r="X422" s="1"/>
      <c r="Y422" s="1" t="s">
        <v>39</v>
      </c>
      <c r="Z422" s="1">
        <v>101060</v>
      </c>
      <c r="AA422" s="1" t="s">
        <v>131</v>
      </c>
      <c r="AB422" s="6" t="s">
        <v>654</v>
      </c>
      <c r="AC422" s="1" t="s">
        <v>49</v>
      </c>
      <c r="AD422" s="1" t="s">
        <v>757</v>
      </c>
      <c r="AE422" s="1">
        <v>12301003</v>
      </c>
      <c r="AF422" s="1" t="s">
        <v>125</v>
      </c>
      <c r="AG422" s="4">
        <v>44228</v>
      </c>
      <c r="AH422" s="1">
        <v>120</v>
      </c>
      <c r="AI422" s="1">
        <v>120</v>
      </c>
      <c r="AJ422" s="3">
        <v>61580.34</v>
      </c>
      <c r="AK422" s="27">
        <v>3376</v>
      </c>
      <c r="AL422" s="1">
        <v>3376</v>
      </c>
    </row>
    <row r="423" spans="1:38" x14ac:dyDescent="0.25">
      <c r="A423" s="7">
        <v>1000</v>
      </c>
      <c r="B423" s="7">
        <v>95000034</v>
      </c>
      <c r="C423" s="1">
        <v>0</v>
      </c>
      <c r="D423" s="1" t="s">
        <v>72</v>
      </c>
      <c r="E423" s="1" t="s">
        <v>73</v>
      </c>
      <c r="F423" s="1" t="s">
        <v>37</v>
      </c>
      <c r="G423" s="1" t="s">
        <v>38</v>
      </c>
      <c r="H423" s="3">
        <v>88499.98</v>
      </c>
      <c r="I423" s="1">
        <v>4500136453</v>
      </c>
      <c r="J423" s="1">
        <v>50</v>
      </c>
      <c r="K423" s="1" t="str">
        <f t="shared" si="6"/>
        <v>450013645350</v>
      </c>
      <c r="L423" s="1">
        <v>5105636238</v>
      </c>
      <c r="M423" s="9">
        <v>88499.98</v>
      </c>
      <c r="N423" s="9">
        <v>88499.98</v>
      </c>
      <c r="O423" s="4">
        <v>44392</v>
      </c>
      <c r="P423" s="4">
        <v>44362</v>
      </c>
      <c r="Q423" s="7">
        <v>9500</v>
      </c>
      <c r="R423" s="8">
        <v>44246</v>
      </c>
      <c r="S423" s="7" t="s">
        <v>30</v>
      </c>
      <c r="T423" s="1" t="s">
        <v>492</v>
      </c>
      <c r="U423" s="1" t="s">
        <v>493</v>
      </c>
      <c r="V423" s="1"/>
      <c r="W423" s="1"/>
      <c r="X423" s="1"/>
      <c r="Y423" s="1" t="s">
        <v>39</v>
      </c>
      <c r="Z423" s="1">
        <v>1000055613</v>
      </c>
      <c r="AA423" s="1" t="s">
        <v>494</v>
      </c>
      <c r="AB423" s="6" t="s">
        <v>672</v>
      </c>
      <c r="AC423" s="1" t="s">
        <v>56</v>
      </c>
      <c r="AD423" s="1" t="s">
        <v>758</v>
      </c>
      <c r="AE423" s="1">
        <v>12301002</v>
      </c>
      <c r="AF423" s="1" t="s">
        <v>392</v>
      </c>
      <c r="AG423" s="4">
        <v>44256</v>
      </c>
      <c r="AH423" s="1">
        <v>300</v>
      </c>
      <c r="AI423" s="1">
        <v>300</v>
      </c>
      <c r="AJ423" s="3">
        <v>1385086.14</v>
      </c>
      <c r="AK423" s="27">
        <v>264</v>
      </c>
      <c r="AL423" s="1">
        <v>264</v>
      </c>
    </row>
    <row r="424" spans="1:38" x14ac:dyDescent="0.25">
      <c r="A424" s="7">
        <v>1000</v>
      </c>
      <c r="B424" s="7">
        <v>95000035</v>
      </c>
      <c r="C424" s="1">
        <v>0</v>
      </c>
      <c r="D424" s="1" t="s">
        <v>72</v>
      </c>
      <c r="E424" s="1" t="s">
        <v>73</v>
      </c>
      <c r="F424" s="1" t="s">
        <v>37</v>
      </c>
      <c r="G424" s="1" t="s">
        <v>38</v>
      </c>
      <c r="H424" s="3">
        <v>92710.38</v>
      </c>
      <c r="I424" s="1">
        <v>4500136738</v>
      </c>
      <c r="J424" s="1">
        <v>30</v>
      </c>
      <c r="K424" s="1" t="str">
        <f t="shared" si="6"/>
        <v>450013673830</v>
      </c>
      <c r="L424" s="1">
        <v>5105631268</v>
      </c>
      <c r="M424" s="9">
        <v>92710.38</v>
      </c>
      <c r="N424" s="9">
        <v>92710.38</v>
      </c>
      <c r="O424" s="4">
        <v>44336</v>
      </c>
      <c r="P424" s="4">
        <v>44301</v>
      </c>
      <c r="Q424" s="7">
        <v>9500</v>
      </c>
      <c r="R424" s="8">
        <v>44265</v>
      </c>
      <c r="S424" s="7" t="s">
        <v>30</v>
      </c>
      <c r="T424" s="1" t="s">
        <v>495</v>
      </c>
      <c r="U424" s="1" t="s">
        <v>496</v>
      </c>
      <c r="V424" s="1"/>
      <c r="W424" s="1"/>
      <c r="X424" s="1"/>
      <c r="Y424" s="1" t="s">
        <v>39</v>
      </c>
      <c r="Z424" s="1">
        <v>1000056510</v>
      </c>
      <c r="AA424" s="1" t="s">
        <v>498</v>
      </c>
      <c r="AB424" s="6" t="s">
        <v>690</v>
      </c>
      <c r="AC424" s="1" t="s">
        <v>56</v>
      </c>
      <c r="AD424" s="1" t="s">
        <v>758</v>
      </c>
      <c r="AE424" s="1">
        <v>12301002</v>
      </c>
      <c r="AF424" s="1" t="s">
        <v>392</v>
      </c>
      <c r="AG424" s="4">
        <v>44287</v>
      </c>
      <c r="AH424" s="1">
        <v>300</v>
      </c>
      <c r="AI424" s="1">
        <v>300</v>
      </c>
      <c r="AJ424" s="3">
        <v>1778558.49</v>
      </c>
      <c r="AK424" s="27">
        <v>2694</v>
      </c>
      <c r="AL424" s="1">
        <v>2694</v>
      </c>
    </row>
    <row r="425" spans="1:38" x14ac:dyDescent="0.25">
      <c r="A425" s="7">
        <v>1000</v>
      </c>
      <c r="B425" s="7">
        <v>76001061</v>
      </c>
      <c r="C425" s="1">
        <v>0</v>
      </c>
      <c r="D425" s="1" t="s">
        <v>72</v>
      </c>
      <c r="E425" s="1" t="s">
        <v>73</v>
      </c>
      <c r="F425" s="1" t="s">
        <v>37</v>
      </c>
      <c r="G425" s="1" t="s">
        <v>38</v>
      </c>
      <c r="H425" s="3">
        <v>2939.27</v>
      </c>
      <c r="I425" s="1">
        <v>4500138847</v>
      </c>
      <c r="J425" s="1">
        <v>50</v>
      </c>
      <c r="K425" s="1" t="str">
        <f t="shared" si="6"/>
        <v>450013884750</v>
      </c>
      <c r="L425" s="1">
        <v>5105631561</v>
      </c>
      <c r="M425" s="9">
        <v>93122</v>
      </c>
      <c r="N425" s="9">
        <v>93122</v>
      </c>
      <c r="O425" s="4">
        <v>44340</v>
      </c>
      <c r="P425" s="4">
        <v>44279</v>
      </c>
      <c r="Q425" s="7">
        <v>7600</v>
      </c>
      <c r="R425" s="8">
        <v>44309</v>
      </c>
      <c r="S425" s="7" t="s">
        <v>30</v>
      </c>
      <c r="T425" s="1" t="s">
        <v>383</v>
      </c>
      <c r="U425" s="1"/>
      <c r="V425" s="1"/>
      <c r="W425" s="1"/>
      <c r="X425" s="1">
        <v>71306</v>
      </c>
      <c r="Y425" s="1" t="s">
        <v>39</v>
      </c>
      <c r="Z425" s="1">
        <v>119877</v>
      </c>
      <c r="AA425" s="1" t="s">
        <v>378</v>
      </c>
      <c r="AB425" s="6" t="s">
        <v>705</v>
      </c>
      <c r="AC425" s="1"/>
      <c r="AD425" s="1"/>
      <c r="AE425" s="1">
        <v>12301005</v>
      </c>
      <c r="AF425" s="1" t="s">
        <v>372</v>
      </c>
      <c r="AG425" s="4">
        <v>44317</v>
      </c>
      <c r="AH425" s="1">
        <v>132</v>
      </c>
      <c r="AI425" s="1">
        <v>120</v>
      </c>
      <c r="AJ425" s="3">
        <v>2939.27</v>
      </c>
      <c r="AK425" s="27">
        <v>631169</v>
      </c>
      <c r="AL425" s="1">
        <v>631169</v>
      </c>
    </row>
    <row r="426" spans="1:38" x14ac:dyDescent="0.25">
      <c r="A426" s="7">
        <v>1000</v>
      </c>
      <c r="B426" s="7">
        <v>76001062</v>
      </c>
      <c r="C426" s="1">
        <v>0</v>
      </c>
      <c r="D426" s="1" t="s">
        <v>72</v>
      </c>
      <c r="E426" s="1" t="s">
        <v>73</v>
      </c>
      <c r="F426" s="1" t="s">
        <v>37</v>
      </c>
      <c r="G426" s="1" t="s">
        <v>38</v>
      </c>
      <c r="H426" s="3">
        <v>2939.27</v>
      </c>
      <c r="I426" s="1">
        <v>4500138847</v>
      </c>
      <c r="J426" s="1">
        <v>50</v>
      </c>
      <c r="K426" s="1" t="str">
        <f t="shared" si="6"/>
        <v>450013884750</v>
      </c>
      <c r="L426" s="1">
        <v>5105631561</v>
      </c>
      <c r="M426" s="9">
        <v>93122</v>
      </c>
      <c r="N426" s="9">
        <v>93122</v>
      </c>
      <c r="O426" s="4">
        <v>44340</v>
      </c>
      <c r="P426" s="4">
        <v>44279</v>
      </c>
      <c r="Q426" s="7">
        <v>7600</v>
      </c>
      <c r="R426" s="8">
        <v>44309</v>
      </c>
      <c r="S426" s="7" t="s">
        <v>30</v>
      </c>
      <c r="T426" s="1" t="s">
        <v>383</v>
      </c>
      <c r="U426" s="1"/>
      <c r="V426" s="1"/>
      <c r="W426" s="1"/>
      <c r="X426" s="1">
        <v>71307</v>
      </c>
      <c r="Y426" s="1" t="s">
        <v>39</v>
      </c>
      <c r="Z426" s="1">
        <v>119877</v>
      </c>
      <c r="AA426" s="1" t="s">
        <v>378</v>
      </c>
      <c r="AB426" s="6" t="s">
        <v>705</v>
      </c>
      <c r="AC426" s="1"/>
      <c r="AD426" s="1"/>
      <c r="AE426" s="1">
        <v>12301005</v>
      </c>
      <c r="AF426" s="1" t="s">
        <v>372</v>
      </c>
      <c r="AG426" s="4">
        <v>44317</v>
      </c>
      <c r="AH426" s="1">
        <v>132</v>
      </c>
      <c r="AI426" s="1">
        <v>120</v>
      </c>
      <c r="AJ426" s="3">
        <v>2939.27</v>
      </c>
      <c r="AK426" s="27">
        <v>631169</v>
      </c>
      <c r="AL426" s="1">
        <v>631169</v>
      </c>
    </row>
    <row r="427" spans="1:38" x14ac:dyDescent="0.25">
      <c r="A427" s="7">
        <v>1000</v>
      </c>
      <c r="B427" s="7">
        <v>76001063</v>
      </c>
      <c r="C427" s="1">
        <v>0</v>
      </c>
      <c r="D427" s="1" t="s">
        <v>72</v>
      </c>
      <c r="E427" s="1" t="s">
        <v>73</v>
      </c>
      <c r="F427" s="1" t="s">
        <v>37</v>
      </c>
      <c r="G427" s="1" t="s">
        <v>38</v>
      </c>
      <c r="H427" s="3">
        <v>2939.27</v>
      </c>
      <c r="I427" s="1">
        <v>4500138847</v>
      </c>
      <c r="J427" s="1">
        <v>50</v>
      </c>
      <c r="K427" s="1" t="str">
        <f t="shared" si="6"/>
        <v>450013884750</v>
      </c>
      <c r="L427" s="1">
        <v>5105631561</v>
      </c>
      <c r="M427" s="9">
        <v>93122</v>
      </c>
      <c r="N427" s="9">
        <v>93122</v>
      </c>
      <c r="O427" s="4">
        <v>44340</v>
      </c>
      <c r="P427" s="4">
        <v>44279</v>
      </c>
      <c r="Q427" s="7">
        <v>7600</v>
      </c>
      <c r="R427" s="8">
        <v>44309</v>
      </c>
      <c r="S427" s="7" t="s">
        <v>30</v>
      </c>
      <c r="T427" s="1" t="s">
        <v>383</v>
      </c>
      <c r="U427" s="1"/>
      <c r="V427" s="1"/>
      <c r="W427" s="1"/>
      <c r="X427" s="1">
        <v>71308</v>
      </c>
      <c r="Y427" s="1" t="s">
        <v>39</v>
      </c>
      <c r="Z427" s="1">
        <v>119877</v>
      </c>
      <c r="AA427" s="1" t="s">
        <v>378</v>
      </c>
      <c r="AB427" s="6" t="s">
        <v>705</v>
      </c>
      <c r="AC427" s="1"/>
      <c r="AD427" s="1"/>
      <c r="AE427" s="1">
        <v>12301005</v>
      </c>
      <c r="AF427" s="1" t="s">
        <v>372</v>
      </c>
      <c r="AG427" s="4">
        <v>44317</v>
      </c>
      <c r="AH427" s="1">
        <v>132</v>
      </c>
      <c r="AI427" s="1">
        <v>120</v>
      </c>
      <c r="AJ427" s="3">
        <v>2939.27</v>
      </c>
      <c r="AK427" s="27">
        <v>631169</v>
      </c>
      <c r="AL427" s="1">
        <v>631169</v>
      </c>
    </row>
    <row r="428" spans="1:38" x14ac:dyDescent="0.25">
      <c r="A428" s="7">
        <v>1000</v>
      </c>
      <c r="B428" s="7">
        <v>76001064</v>
      </c>
      <c r="C428" s="1">
        <v>0</v>
      </c>
      <c r="D428" s="1" t="s">
        <v>72</v>
      </c>
      <c r="E428" s="1" t="s">
        <v>73</v>
      </c>
      <c r="F428" s="1" t="s">
        <v>37</v>
      </c>
      <c r="G428" s="1" t="s">
        <v>38</v>
      </c>
      <c r="H428" s="3">
        <v>2939.27</v>
      </c>
      <c r="I428" s="1">
        <v>4500138847</v>
      </c>
      <c r="J428" s="1">
        <v>50</v>
      </c>
      <c r="K428" s="1" t="str">
        <f t="shared" si="6"/>
        <v>450013884750</v>
      </c>
      <c r="L428" s="1">
        <v>5105631561</v>
      </c>
      <c r="M428" s="9">
        <v>93122</v>
      </c>
      <c r="N428" s="9">
        <v>93122</v>
      </c>
      <c r="O428" s="4">
        <v>44340</v>
      </c>
      <c r="P428" s="4">
        <v>44279</v>
      </c>
      <c r="Q428" s="7">
        <v>7600</v>
      </c>
      <c r="R428" s="8">
        <v>44309</v>
      </c>
      <c r="S428" s="7" t="s">
        <v>30</v>
      </c>
      <c r="T428" s="1" t="s">
        <v>383</v>
      </c>
      <c r="U428" s="1"/>
      <c r="V428" s="1"/>
      <c r="W428" s="1"/>
      <c r="X428" s="1">
        <v>71309</v>
      </c>
      <c r="Y428" s="1" t="s">
        <v>39</v>
      </c>
      <c r="Z428" s="1">
        <v>119877</v>
      </c>
      <c r="AA428" s="1" t="s">
        <v>378</v>
      </c>
      <c r="AB428" s="6" t="s">
        <v>705</v>
      </c>
      <c r="AC428" s="1"/>
      <c r="AD428" s="1"/>
      <c r="AE428" s="1">
        <v>12301005</v>
      </c>
      <c r="AF428" s="1" t="s">
        <v>372</v>
      </c>
      <c r="AG428" s="4">
        <v>44317</v>
      </c>
      <c r="AH428" s="1">
        <v>132</v>
      </c>
      <c r="AI428" s="1">
        <v>120</v>
      </c>
      <c r="AJ428" s="3">
        <v>2939.27</v>
      </c>
      <c r="AK428" s="27">
        <v>631169</v>
      </c>
      <c r="AL428" s="1">
        <v>631169</v>
      </c>
    </row>
    <row r="429" spans="1:38" x14ac:dyDescent="0.25">
      <c r="A429" s="7">
        <v>1000</v>
      </c>
      <c r="B429" s="7">
        <v>76001065</v>
      </c>
      <c r="C429" s="1">
        <v>0</v>
      </c>
      <c r="D429" s="1" t="s">
        <v>72</v>
      </c>
      <c r="E429" s="1" t="s">
        <v>73</v>
      </c>
      <c r="F429" s="1" t="s">
        <v>37</v>
      </c>
      <c r="G429" s="1" t="s">
        <v>38</v>
      </c>
      <c r="H429" s="3">
        <v>2939.27</v>
      </c>
      <c r="I429" s="1">
        <v>4500138847</v>
      </c>
      <c r="J429" s="1">
        <v>50</v>
      </c>
      <c r="K429" s="1" t="str">
        <f t="shared" si="6"/>
        <v>450013884750</v>
      </c>
      <c r="L429" s="1">
        <v>5105631561</v>
      </c>
      <c r="M429" s="9">
        <v>93122</v>
      </c>
      <c r="N429" s="9">
        <v>93122</v>
      </c>
      <c r="O429" s="4">
        <v>44340</v>
      </c>
      <c r="P429" s="4">
        <v>44279</v>
      </c>
      <c r="Q429" s="7">
        <v>7600</v>
      </c>
      <c r="R429" s="8">
        <v>44309</v>
      </c>
      <c r="S429" s="7" t="s">
        <v>30</v>
      </c>
      <c r="T429" s="1" t="s">
        <v>383</v>
      </c>
      <c r="U429" s="1"/>
      <c r="V429" s="1"/>
      <c r="W429" s="1"/>
      <c r="X429" s="1">
        <v>71310</v>
      </c>
      <c r="Y429" s="1" t="s">
        <v>39</v>
      </c>
      <c r="Z429" s="1">
        <v>119877</v>
      </c>
      <c r="AA429" s="1" t="s">
        <v>378</v>
      </c>
      <c r="AB429" s="6" t="s">
        <v>705</v>
      </c>
      <c r="AC429" s="1"/>
      <c r="AD429" s="1"/>
      <c r="AE429" s="1">
        <v>12301005</v>
      </c>
      <c r="AF429" s="1" t="s">
        <v>372</v>
      </c>
      <c r="AG429" s="4">
        <v>44317</v>
      </c>
      <c r="AH429" s="1">
        <v>132</v>
      </c>
      <c r="AI429" s="1">
        <v>120</v>
      </c>
      <c r="AJ429" s="3">
        <v>2939.27</v>
      </c>
      <c r="AK429" s="27">
        <v>631169</v>
      </c>
      <c r="AL429" s="1">
        <v>631169</v>
      </c>
    </row>
    <row r="430" spans="1:38" x14ac:dyDescent="0.25">
      <c r="A430" s="7">
        <v>1000</v>
      </c>
      <c r="B430" s="7">
        <v>76001066</v>
      </c>
      <c r="C430" s="1">
        <v>0</v>
      </c>
      <c r="D430" s="1" t="s">
        <v>72</v>
      </c>
      <c r="E430" s="1" t="s">
        <v>73</v>
      </c>
      <c r="F430" s="1" t="s">
        <v>37</v>
      </c>
      <c r="G430" s="1" t="s">
        <v>38</v>
      </c>
      <c r="H430" s="3">
        <v>2939.27</v>
      </c>
      <c r="I430" s="1">
        <v>4500138847</v>
      </c>
      <c r="J430" s="1">
        <v>50</v>
      </c>
      <c r="K430" s="1" t="str">
        <f t="shared" si="6"/>
        <v>450013884750</v>
      </c>
      <c r="L430" s="1">
        <v>5105631561</v>
      </c>
      <c r="M430" s="9">
        <v>93122</v>
      </c>
      <c r="N430" s="9">
        <v>93122</v>
      </c>
      <c r="O430" s="4">
        <v>44340</v>
      </c>
      <c r="P430" s="4">
        <v>44279</v>
      </c>
      <c r="Q430" s="7">
        <v>7600</v>
      </c>
      <c r="R430" s="8">
        <v>44309</v>
      </c>
      <c r="S430" s="7" t="s">
        <v>30</v>
      </c>
      <c r="T430" s="1" t="s">
        <v>383</v>
      </c>
      <c r="U430" s="1"/>
      <c r="V430" s="1"/>
      <c r="W430" s="1"/>
      <c r="X430" s="1">
        <v>71311</v>
      </c>
      <c r="Y430" s="1" t="s">
        <v>39</v>
      </c>
      <c r="Z430" s="1">
        <v>119877</v>
      </c>
      <c r="AA430" s="1" t="s">
        <v>378</v>
      </c>
      <c r="AB430" s="6" t="s">
        <v>705</v>
      </c>
      <c r="AC430" s="1"/>
      <c r="AD430" s="1"/>
      <c r="AE430" s="1">
        <v>12301005</v>
      </c>
      <c r="AF430" s="1" t="s">
        <v>372</v>
      </c>
      <c r="AG430" s="4">
        <v>44317</v>
      </c>
      <c r="AH430" s="1">
        <v>132</v>
      </c>
      <c r="AI430" s="1">
        <v>120</v>
      </c>
      <c r="AJ430" s="3">
        <v>2939.27</v>
      </c>
      <c r="AK430" s="27">
        <v>631169</v>
      </c>
      <c r="AL430" s="1">
        <v>631169</v>
      </c>
    </row>
    <row r="431" spans="1:38" x14ac:dyDescent="0.25">
      <c r="A431" s="7">
        <v>1000</v>
      </c>
      <c r="B431" s="7">
        <v>76001067</v>
      </c>
      <c r="C431" s="1">
        <v>0</v>
      </c>
      <c r="D431" s="1" t="s">
        <v>72</v>
      </c>
      <c r="E431" s="1" t="s">
        <v>73</v>
      </c>
      <c r="F431" s="1" t="s">
        <v>37</v>
      </c>
      <c r="G431" s="1" t="s">
        <v>38</v>
      </c>
      <c r="H431" s="3">
        <v>2939.27</v>
      </c>
      <c r="I431" s="1">
        <v>4500138847</v>
      </c>
      <c r="J431" s="1">
        <v>50</v>
      </c>
      <c r="K431" s="1" t="str">
        <f t="shared" si="6"/>
        <v>450013884750</v>
      </c>
      <c r="L431" s="1">
        <v>5105631561</v>
      </c>
      <c r="M431" s="9">
        <v>93122</v>
      </c>
      <c r="N431" s="9">
        <v>93122</v>
      </c>
      <c r="O431" s="4">
        <v>44340</v>
      </c>
      <c r="P431" s="4">
        <v>44279</v>
      </c>
      <c r="Q431" s="7">
        <v>7600</v>
      </c>
      <c r="R431" s="8">
        <v>44309</v>
      </c>
      <c r="S431" s="7" t="s">
        <v>30</v>
      </c>
      <c r="T431" s="1" t="s">
        <v>383</v>
      </c>
      <c r="U431" s="1"/>
      <c r="V431" s="1"/>
      <c r="W431" s="1"/>
      <c r="X431" s="1">
        <v>71312</v>
      </c>
      <c r="Y431" s="1" t="s">
        <v>39</v>
      </c>
      <c r="Z431" s="1">
        <v>119877</v>
      </c>
      <c r="AA431" s="1" t="s">
        <v>378</v>
      </c>
      <c r="AB431" s="6" t="s">
        <v>705</v>
      </c>
      <c r="AC431" s="1"/>
      <c r="AD431" s="1"/>
      <c r="AE431" s="1">
        <v>12301005</v>
      </c>
      <c r="AF431" s="1" t="s">
        <v>372</v>
      </c>
      <c r="AG431" s="4">
        <v>44317</v>
      </c>
      <c r="AH431" s="1">
        <v>132</v>
      </c>
      <c r="AI431" s="1">
        <v>120</v>
      </c>
      <c r="AJ431" s="3">
        <v>2939.27</v>
      </c>
      <c r="AK431" s="27">
        <v>631169</v>
      </c>
      <c r="AL431" s="1">
        <v>631169</v>
      </c>
    </row>
    <row r="432" spans="1:38" x14ac:dyDescent="0.25">
      <c r="A432" s="7">
        <v>1000</v>
      </c>
      <c r="B432" s="7">
        <v>76001068</v>
      </c>
      <c r="C432" s="1">
        <v>0</v>
      </c>
      <c r="D432" s="1" t="s">
        <v>72</v>
      </c>
      <c r="E432" s="1" t="s">
        <v>73</v>
      </c>
      <c r="F432" s="1" t="s">
        <v>37</v>
      </c>
      <c r="G432" s="1" t="s">
        <v>38</v>
      </c>
      <c r="H432" s="3">
        <v>2939.27</v>
      </c>
      <c r="I432" s="1">
        <v>4500138847</v>
      </c>
      <c r="J432" s="1">
        <v>50</v>
      </c>
      <c r="K432" s="1" t="str">
        <f t="shared" si="6"/>
        <v>450013884750</v>
      </c>
      <c r="L432" s="1">
        <v>5105631561</v>
      </c>
      <c r="M432" s="9">
        <v>93122</v>
      </c>
      <c r="N432" s="9">
        <v>93122</v>
      </c>
      <c r="O432" s="4">
        <v>44340</v>
      </c>
      <c r="P432" s="4">
        <v>44279</v>
      </c>
      <c r="Q432" s="7">
        <v>7600</v>
      </c>
      <c r="R432" s="8">
        <v>44309</v>
      </c>
      <c r="S432" s="7" t="s">
        <v>30</v>
      </c>
      <c r="T432" s="1" t="s">
        <v>383</v>
      </c>
      <c r="U432" s="1"/>
      <c r="V432" s="1"/>
      <c r="W432" s="1"/>
      <c r="X432" s="1">
        <v>71313</v>
      </c>
      <c r="Y432" s="1" t="s">
        <v>39</v>
      </c>
      <c r="Z432" s="1">
        <v>119877</v>
      </c>
      <c r="AA432" s="1" t="s">
        <v>378</v>
      </c>
      <c r="AB432" s="6" t="s">
        <v>705</v>
      </c>
      <c r="AC432" s="1"/>
      <c r="AD432" s="1"/>
      <c r="AE432" s="1">
        <v>12301005</v>
      </c>
      <c r="AF432" s="1" t="s">
        <v>372</v>
      </c>
      <c r="AG432" s="4">
        <v>44317</v>
      </c>
      <c r="AH432" s="1">
        <v>132</v>
      </c>
      <c r="AI432" s="1">
        <v>120</v>
      </c>
      <c r="AJ432" s="3">
        <v>2939.27</v>
      </c>
      <c r="AK432" s="27">
        <v>631169</v>
      </c>
      <c r="AL432" s="1">
        <v>631169</v>
      </c>
    </row>
    <row r="433" spans="1:38" x14ac:dyDescent="0.25">
      <c r="A433" s="7">
        <v>1000</v>
      </c>
      <c r="B433" s="7">
        <v>76001069</v>
      </c>
      <c r="C433" s="1">
        <v>0</v>
      </c>
      <c r="D433" s="1" t="s">
        <v>72</v>
      </c>
      <c r="E433" s="1" t="s">
        <v>73</v>
      </c>
      <c r="F433" s="1" t="s">
        <v>37</v>
      </c>
      <c r="G433" s="1" t="s">
        <v>38</v>
      </c>
      <c r="H433" s="3">
        <v>2939.27</v>
      </c>
      <c r="I433" s="1">
        <v>4500138847</v>
      </c>
      <c r="J433" s="1">
        <v>50</v>
      </c>
      <c r="K433" s="1" t="str">
        <f t="shared" si="6"/>
        <v>450013884750</v>
      </c>
      <c r="L433" s="1">
        <v>5105631561</v>
      </c>
      <c r="M433" s="9">
        <v>93122</v>
      </c>
      <c r="N433" s="9">
        <v>93122</v>
      </c>
      <c r="O433" s="4">
        <v>44340</v>
      </c>
      <c r="P433" s="4">
        <v>44279</v>
      </c>
      <c r="Q433" s="7">
        <v>7600</v>
      </c>
      <c r="R433" s="8">
        <v>44309</v>
      </c>
      <c r="S433" s="7" t="s">
        <v>30</v>
      </c>
      <c r="T433" s="1" t="s">
        <v>383</v>
      </c>
      <c r="U433" s="1"/>
      <c r="V433" s="1"/>
      <c r="W433" s="1"/>
      <c r="X433" s="1">
        <v>71314</v>
      </c>
      <c r="Y433" s="1" t="s">
        <v>39</v>
      </c>
      <c r="Z433" s="1">
        <v>119877</v>
      </c>
      <c r="AA433" s="1" t="s">
        <v>378</v>
      </c>
      <c r="AB433" s="6" t="s">
        <v>705</v>
      </c>
      <c r="AC433" s="1"/>
      <c r="AD433" s="1"/>
      <c r="AE433" s="1">
        <v>12301005</v>
      </c>
      <c r="AF433" s="1" t="s">
        <v>372</v>
      </c>
      <c r="AG433" s="4">
        <v>44317</v>
      </c>
      <c r="AH433" s="1">
        <v>132</v>
      </c>
      <c r="AI433" s="1">
        <v>120</v>
      </c>
      <c r="AJ433" s="3">
        <v>2939.27</v>
      </c>
      <c r="AK433" s="27">
        <v>631169</v>
      </c>
      <c r="AL433" s="1">
        <v>631169</v>
      </c>
    </row>
    <row r="434" spans="1:38" x14ac:dyDescent="0.25">
      <c r="A434" s="7">
        <v>1000</v>
      </c>
      <c r="B434" s="7">
        <v>76001070</v>
      </c>
      <c r="C434" s="1">
        <v>0</v>
      </c>
      <c r="D434" s="1" t="s">
        <v>72</v>
      </c>
      <c r="E434" s="1" t="s">
        <v>73</v>
      </c>
      <c r="F434" s="1" t="s">
        <v>37</v>
      </c>
      <c r="G434" s="1" t="s">
        <v>38</v>
      </c>
      <c r="H434" s="3">
        <v>2939.27</v>
      </c>
      <c r="I434" s="1">
        <v>4500138847</v>
      </c>
      <c r="J434" s="1">
        <v>50</v>
      </c>
      <c r="K434" s="1" t="str">
        <f t="shared" si="6"/>
        <v>450013884750</v>
      </c>
      <c r="L434" s="1">
        <v>5105631561</v>
      </c>
      <c r="M434" s="9">
        <v>93122</v>
      </c>
      <c r="N434" s="9">
        <v>93122</v>
      </c>
      <c r="O434" s="4">
        <v>44340</v>
      </c>
      <c r="P434" s="4">
        <v>44279</v>
      </c>
      <c r="Q434" s="7">
        <v>7600</v>
      </c>
      <c r="R434" s="8">
        <v>44309</v>
      </c>
      <c r="S434" s="7" t="s">
        <v>30</v>
      </c>
      <c r="T434" s="1" t="s">
        <v>383</v>
      </c>
      <c r="U434" s="1"/>
      <c r="V434" s="1"/>
      <c r="W434" s="1"/>
      <c r="X434" s="1">
        <v>71315</v>
      </c>
      <c r="Y434" s="1" t="s">
        <v>39</v>
      </c>
      <c r="Z434" s="1">
        <v>119877</v>
      </c>
      <c r="AA434" s="1" t="s">
        <v>378</v>
      </c>
      <c r="AB434" s="6" t="s">
        <v>705</v>
      </c>
      <c r="AC434" s="1"/>
      <c r="AD434" s="1"/>
      <c r="AE434" s="1">
        <v>12301005</v>
      </c>
      <c r="AF434" s="1" t="s">
        <v>372</v>
      </c>
      <c r="AG434" s="4">
        <v>44317</v>
      </c>
      <c r="AH434" s="1">
        <v>132</v>
      </c>
      <c r="AI434" s="1">
        <v>120</v>
      </c>
      <c r="AJ434" s="3">
        <v>2939.27</v>
      </c>
      <c r="AK434" s="27">
        <v>631169</v>
      </c>
      <c r="AL434" s="1">
        <v>631169</v>
      </c>
    </row>
    <row r="435" spans="1:38" x14ac:dyDescent="0.25">
      <c r="A435" s="7">
        <v>1000</v>
      </c>
      <c r="B435" s="7">
        <v>76001071</v>
      </c>
      <c r="C435" s="1">
        <v>0</v>
      </c>
      <c r="D435" s="1" t="s">
        <v>72</v>
      </c>
      <c r="E435" s="1" t="s">
        <v>73</v>
      </c>
      <c r="F435" s="1" t="s">
        <v>37</v>
      </c>
      <c r="G435" s="1" t="s">
        <v>38</v>
      </c>
      <c r="H435" s="3">
        <v>2939.27</v>
      </c>
      <c r="I435" s="1">
        <v>4500138847</v>
      </c>
      <c r="J435" s="1">
        <v>50</v>
      </c>
      <c r="K435" s="1" t="str">
        <f t="shared" si="6"/>
        <v>450013884750</v>
      </c>
      <c r="L435" s="1">
        <v>5105631561</v>
      </c>
      <c r="M435" s="9">
        <v>93122</v>
      </c>
      <c r="N435" s="9">
        <v>93122</v>
      </c>
      <c r="O435" s="4">
        <v>44340</v>
      </c>
      <c r="P435" s="4">
        <v>44279</v>
      </c>
      <c r="Q435" s="7">
        <v>7600</v>
      </c>
      <c r="R435" s="8">
        <v>44309</v>
      </c>
      <c r="S435" s="7" t="s">
        <v>30</v>
      </c>
      <c r="T435" s="1" t="s">
        <v>383</v>
      </c>
      <c r="U435" s="1"/>
      <c r="V435" s="1"/>
      <c r="W435" s="1"/>
      <c r="X435" s="1">
        <v>71316</v>
      </c>
      <c r="Y435" s="1" t="s">
        <v>39</v>
      </c>
      <c r="Z435" s="1">
        <v>119877</v>
      </c>
      <c r="AA435" s="1" t="s">
        <v>378</v>
      </c>
      <c r="AB435" s="6" t="s">
        <v>705</v>
      </c>
      <c r="AC435" s="1"/>
      <c r="AD435" s="1"/>
      <c r="AE435" s="1">
        <v>12301005</v>
      </c>
      <c r="AF435" s="1" t="s">
        <v>372</v>
      </c>
      <c r="AG435" s="4">
        <v>44317</v>
      </c>
      <c r="AH435" s="1">
        <v>132</v>
      </c>
      <c r="AI435" s="1">
        <v>120</v>
      </c>
      <c r="AJ435" s="3">
        <v>2939.27</v>
      </c>
      <c r="AK435" s="27">
        <v>631169</v>
      </c>
      <c r="AL435" s="1">
        <v>631169</v>
      </c>
    </row>
    <row r="436" spans="1:38" x14ac:dyDescent="0.25">
      <c r="A436" s="7">
        <v>1000</v>
      </c>
      <c r="B436" s="7">
        <v>76001072</v>
      </c>
      <c r="C436" s="1">
        <v>0</v>
      </c>
      <c r="D436" s="1" t="s">
        <v>72</v>
      </c>
      <c r="E436" s="1" t="s">
        <v>73</v>
      </c>
      <c r="F436" s="1" t="s">
        <v>37</v>
      </c>
      <c r="G436" s="1" t="s">
        <v>38</v>
      </c>
      <c r="H436" s="3">
        <v>2939.27</v>
      </c>
      <c r="I436" s="1">
        <v>4500138847</v>
      </c>
      <c r="J436" s="1">
        <v>50</v>
      </c>
      <c r="K436" s="1" t="str">
        <f t="shared" si="6"/>
        <v>450013884750</v>
      </c>
      <c r="L436" s="1">
        <v>5105631561</v>
      </c>
      <c r="M436" s="9">
        <v>93122</v>
      </c>
      <c r="N436" s="9">
        <v>93122</v>
      </c>
      <c r="O436" s="4">
        <v>44340</v>
      </c>
      <c r="P436" s="4">
        <v>44279</v>
      </c>
      <c r="Q436" s="7">
        <v>7600</v>
      </c>
      <c r="R436" s="8">
        <v>44309</v>
      </c>
      <c r="S436" s="7" t="s">
        <v>30</v>
      </c>
      <c r="T436" s="1" t="s">
        <v>383</v>
      </c>
      <c r="U436" s="1"/>
      <c r="V436" s="1"/>
      <c r="W436" s="1"/>
      <c r="X436" s="1">
        <v>71317</v>
      </c>
      <c r="Y436" s="1" t="s">
        <v>39</v>
      </c>
      <c r="Z436" s="1">
        <v>119877</v>
      </c>
      <c r="AA436" s="1" t="s">
        <v>378</v>
      </c>
      <c r="AB436" s="6" t="s">
        <v>705</v>
      </c>
      <c r="AC436" s="1"/>
      <c r="AD436" s="1"/>
      <c r="AE436" s="1">
        <v>12301005</v>
      </c>
      <c r="AF436" s="1" t="s">
        <v>372</v>
      </c>
      <c r="AG436" s="4">
        <v>44317</v>
      </c>
      <c r="AH436" s="1">
        <v>132</v>
      </c>
      <c r="AI436" s="1">
        <v>120</v>
      </c>
      <c r="AJ436" s="3">
        <v>2939.27</v>
      </c>
      <c r="AK436" s="27">
        <v>631169</v>
      </c>
      <c r="AL436" s="1">
        <v>631169</v>
      </c>
    </row>
    <row r="437" spans="1:38" x14ac:dyDescent="0.25">
      <c r="A437" s="7">
        <v>1000</v>
      </c>
      <c r="B437" s="7">
        <v>76001073</v>
      </c>
      <c r="C437" s="1">
        <v>0</v>
      </c>
      <c r="D437" s="1" t="s">
        <v>72</v>
      </c>
      <c r="E437" s="1" t="s">
        <v>73</v>
      </c>
      <c r="F437" s="1" t="s">
        <v>37</v>
      </c>
      <c r="G437" s="1" t="s">
        <v>38</v>
      </c>
      <c r="H437" s="3">
        <v>2939.27</v>
      </c>
      <c r="I437" s="1">
        <v>4500138847</v>
      </c>
      <c r="J437" s="1">
        <v>50</v>
      </c>
      <c r="K437" s="1" t="str">
        <f t="shared" si="6"/>
        <v>450013884750</v>
      </c>
      <c r="L437" s="1">
        <v>5105631561</v>
      </c>
      <c r="M437" s="9">
        <v>93122</v>
      </c>
      <c r="N437" s="9">
        <v>93122</v>
      </c>
      <c r="O437" s="4">
        <v>44340</v>
      </c>
      <c r="P437" s="4">
        <v>44279</v>
      </c>
      <c r="Q437" s="7">
        <v>7600</v>
      </c>
      <c r="R437" s="8">
        <v>44309</v>
      </c>
      <c r="S437" s="7" t="s">
        <v>30</v>
      </c>
      <c r="T437" s="1" t="s">
        <v>383</v>
      </c>
      <c r="U437" s="1"/>
      <c r="V437" s="1"/>
      <c r="W437" s="1"/>
      <c r="X437" s="1">
        <v>71318</v>
      </c>
      <c r="Y437" s="1" t="s">
        <v>39</v>
      </c>
      <c r="Z437" s="1">
        <v>119877</v>
      </c>
      <c r="AA437" s="1" t="s">
        <v>378</v>
      </c>
      <c r="AB437" s="6" t="s">
        <v>705</v>
      </c>
      <c r="AC437" s="1"/>
      <c r="AD437" s="1"/>
      <c r="AE437" s="1">
        <v>12301005</v>
      </c>
      <c r="AF437" s="1" t="s">
        <v>372</v>
      </c>
      <c r="AG437" s="4">
        <v>44317</v>
      </c>
      <c r="AH437" s="1">
        <v>132</v>
      </c>
      <c r="AI437" s="1">
        <v>120</v>
      </c>
      <c r="AJ437" s="3">
        <v>2939.27</v>
      </c>
      <c r="AK437" s="27">
        <v>631169</v>
      </c>
      <c r="AL437" s="1">
        <v>631169</v>
      </c>
    </row>
    <row r="438" spans="1:38" x14ac:dyDescent="0.25">
      <c r="A438" s="7">
        <v>1000</v>
      </c>
      <c r="B438" s="7">
        <v>76001074</v>
      </c>
      <c r="C438" s="1">
        <v>0</v>
      </c>
      <c r="D438" s="1" t="s">
        <v>72</v>
      </c>
      <c r="E438" s="1" t="s">
        <v>73</v>
      </c>
      <c r="F438" s="1" t="s">
        <v>37</v>
      </c>
      <c r="G438" s="1" t="s">
        <v>38</v>
      </c>
      <c r="H438" s="3">
        <v>2939.27</v>
      </c>
      <c r="I438" s="1">
        <v>4500138847</v>
      </c>
      <c r="J438" s="1">
        <v>50</v>
      </c>
      <c r="K438" s="1" t="str">
        <f t="shared" si="6"/>
        <v>450013884750</v>
      </c>
      <c r="L438" s="1">
        <v>5105631561</v>
      </c>
      <c r="M438" s="9">
        <v>93122</v>
      </c>
      <c r="N438" s="9">
        <v>93122</v>
      </c>
      <c r="O438" s="4">
        <v>44340</v>
      </c>
      <c r="P438" s="4">
        <v>44279</v>
      </c>
      <c r="Q438" s="7">
        <v>7600</v>
      </c>
      <c r="R438" s="8">
        <v>44309</v>
      </c>
      <c r="S438" s="7" t="s">
        <v>30</v>
      </c>
      <c r="T438" s="1" t="s">
        <v>383</v>
      </c>
      <c r="U438" s="1"/>
      <c r="V438" s="1"/>
      <c r="W438" s="1"/>
      <c r="X438" s="1">
        <v>71319</v>
      </c>
      <c r="Y438" s="1" t="s">
        <v>39</v>
      </c>
      <c r="Z438" s="1">
        <v>119877</v>
      </c>
      <c r="AA438" s="1" t="s">
        <v>378</v>
      </c>
      <c r="AB438" s="6" t="s">
        <v>705</v>
      </c>
      <c r="AC438" s="1"/>
      <c r="AD438" s="1"/>
      <c r="AE438" s="1">
        <v>12301005</v>
      </c>
      <c r="AF438" s="1" t="s">
        <v>372</v>
      </c>
      <c r="AG438" s="4">
        <v>44317</v>
      </c>
      <c r="AH438" s="1">
        <v>132</v>
      </c>
      <c r="AI438" s="1">
        <v>120</v>
      </c>
      <c r="AJ438" s="3">
        <v>2939.27</v>
      </c>
      <c r="AK438" s="27">
        <v>631169</v>
      </c>
      <c r="AL438" s="1">
        <v>631169</v>
      </c>
    </row>
    <row r="439" spans="1:38" x14ac:dyDescent="0.25">
      <c r="A439" s="7">
        <v>1000</v>
      </c>
      <c r="B439" s="7">
        <v>76001075</v>
      </c>
      <c r="C439" s="1">
        <v>0</v>
      </c>
      <c r="D439" s="1" t="s">
        <v>72</v>
      </c>
      <c r="E439" s="1" t="s">
        <v>73</v>
      </c>
      <c r="F439" s="1" t="s">
        <v>37</v>
      </c>
      <c r="G439" s="1" t="s">
        <v>38</v>
      </c>
      <c r="H439" s="3">
        <v>2939.27</v>
      </c>
      <c r="I439" s="1">
        <v>4500138847</v>
      </c>
      <c r="J439" s="1">
        <v>50</v>
      </c>
      <c r="K439" s="1" t="str">
        <f t="shared" si="6"/>
        <v>450013884750</v>
      </c>
      <c r="L439" s="1">
        <v>5105631561</v>
      </c>
      <c r="M439" s="9">
        <v>93122</v>
      </c>
      <c r="N439" s="9">
        <v>93122</v>
      </c>
      <c r="O439" s="4">
        <v>44340</v>
      </c>
      <c r="P439" s="4">
        <v>44279</v>
      </c>
      <c r="Q439" s="7">
        <v>7600</v>
      </c>
      <c r="R439" s="8">
        <v>44309</v>
      </c>
      <c r="S439" s="7" t="s">
        <v>30</v>
      </c>
      <c r="T439" s="1" t="s">
        <v>383</v>
      </c>
      <c r="U439" s="1"/>
      <c r="V439" s="1"/>
      <c r="W439" s="1"/>
      <c r="X439" s="1">
        <v>71320</v>
      </c>
      <c r="Y439" s="1" t="s">
        <v>39</v>
      </c>
      <c r="Z439" s="1">
        <v>119877</v>
      </c>
      <c r="AA439" s="1" t="s">
        <v>378</v>
      </c>
      <c r="AB439" s="6" t="s">
        <v>705</v>
      </c>
      <c r="AC439" s="1"/>
      <c r="AD439" s="1"/>
      <c r="AE439" s="1">
        <v>12301005</v>
      </c>
      <c r="AF439" s="1" t="s">
        <v>372</v>
      </c>
      <c r="AG439" s="4">
        <v>44317</v>
      </c>
      <c r="AH439" s="1">
        <v>132</v>
      </c>
      <c r="AI439" s="1">
        <v>120</v>
      </c>
      <c r="AJ439" s="3">
        <v>2939.27</v>
      </c>
      <c r="AK439" s="27">
        <v>631169</v>
      </c>
      <c r="AL439" s="1">
        <v>631169</v>
      </c>
    </row>
    <row r="440" spans="1:38" x14ac:dyDescent="0.25">
      <c r="A440" s="7">
        <v>1000</v>
      </c>
      <c r="B440" s="7">
        <v>76001076</v>
      </c>
      <c r="C440" s="1">
        <v>0</v>
      </c>
      <c r="D440" s="1" t="s">
        <v>72</v>
      </c>
      <c r="E440" s="1" t="s">
        <v>73</v>
      </c>
      <c r="F440" s="1" t="s">
        <v>37</v>
      </c>
      <c r="G440" s="1" t="s">
        <v>38</v>
      </c>
      <c r="H440" s="3">
        <v>3025.72</v>
      </c>
      <c r="I440" s="1">
        <v>4500138847</v>
      </c>
      <c r="J440" s="1">
        <v>50</v>
      </c>
      <c r="K440" s="1" t="str">
        <f t="shared" si="6"/>
        <v>450013884750</v>
      </c>
      <c r="L440" s="1">
        <v>5105631561</v>
      </c>
      <c r="M440" s="9">
        <v>93122</v>
      </c>
      <c r="N440" s="9">
        <v>93122</v>
      </c>
      <c r="O440" s="4">
        <v>44340</v>
      </c>
      <c r="P440" s="4">
        <v>44279</v>
      </c>
      <c r="Q440" s="7">
        <v>7600</v>
      </c>
      <c r="R440" s="8">
        <v>44309</v>
      </c>
      <c r="S440" s="7" t="s">
        <v>30</v>
      </c>
      <c r="T440" s="1" t="s">
        <v>383</v>
      </c>
      <c r="U440" s="1"/>
      <c r="V440" s="1"/>
      <c r="W440" s="1"/>
      <c r="X440" s="1">
        <v>71321</v>
      </c>
      <c r="Y440" s="1" t="s">
        <v>39</v>
      </c>
      <c r="Z440" s="1">
        <v>119877</v>
      </c>
      <c r="AA440" s="1" t="s">
        <v>378</v>
      </c>
      <c r="AB440" s="6" t="s">
        <v>705</v>
      </c>
      <c r="AC440" s="1"/>
      <c r="AD440" s="1"/>
      <c r="AE440" s="1">
        <v>12301005</v>
      </c>
      <c r="AF440" s="1" t="s">
        <v>372</v>
      </c>
      <c r="AG440" s="4">
        <v>44317</v>
      </c>
      <c r="AH440" s="1">
        <v>132</v>
      </c>
      <c r="AI440" s="1">
        <v>120</v>
      </c>
      <c r="AJ440" s="3">
        <v>3025.72</v>
      </c>
      <c r="AK440" s="27">
        <v>631169</v>
      </c>
      <c r="AL440" s="1">
        <v>631169</v>
      </c>
    </row>
    <row r="441" spans="1:38" x14ac:dyDescent="0.25">
      <c r="A441" s="7">
        <v>1000</v>
      </c>
      <c r="B441" s="7">
        <v>76001077</v>
      </c>
      <c r="C441" s="1">
        <v>0</v>
      </c>
      <c r="D441" s="1" t="s">
        <v>72</v>
      </c>
      <c r="E441" s="1" t="s">
        <v>73</v>
      </c>
      <c r="F441" s="1" t="s">
        <v>37</v>
      </c>
      <c r="G441" s="1" t="s">
        <v>38</v>
      </c>
      <c r="H441" s="3">
        <v>3025.72</v>
      </c>
      <c r="I441" s="1">
        <v>4500138847</v>
      </c>
      <c r="J441" s="1">
        <v>50</v>
      </c>
      <c r="K441" s="1" t="str">
        <f t="shared" si="6"/>
        <v>450013884750</v>
      </c>
      <c r="L441" s="1">
        <v>5105631561</v>
      </c>
      <c r="M441" s="9">
        <v>93122</v>
      </c>
      <c r="N441" s="9">
        <v>93122</v>
      </c>
      <c r="O441" s="4">
        <v>44340</v>
      </c>
      <c r="P441" s="4">
        <v>44279</v>
      </c>
      <c r="Q441" s="7">
        <v>7600</v>
      </c>
      <c r="R441" s="8">
        <v>44309</v>
      </c>
      <c r="S441" s="7" t="s">
        <v>30</v>
      </c>
      <c r="T441" s="1" t="s">
        <v>383</v>
      </c>
      <c r="U441" s="1"/>
      <c r="V441" s="1"/>
      <c r="W441" s="1"/>
      <c r="X441" s="1">
        <v>71322</v>
      </c>
      <c r="Y441" s="1" t="s">
        <v>39</v>
      </c>
      <c r="Z441" s="1">
        <v>119877</v>
      </c>
      <c r="AA441" s="1" t="s">
        <v>378</v>
      </c>
      <c r="AB441" s="6" t="s">
        <v>705</v>
      </c>
      <c r="AC441" s="1"/>
      <c r="AD441" s="1"/>
      <c r="AE441" s="1">
        <v>12301005</v>
      </c>
      <c r="AF441" s="1" t="s">
        <v>372</v>
      </c>
      <c r="AG441" s="4">
        <v>44317</v>
      </c>
      <c r="AH441" s="1">
        <v>132</v>
      </c>
      <c r="AI441" s="1">
        <v>120</v>
      </c>
      <c r="AJ441" s="3">
        <v>3025.72</v>
      </c>
      <c r="AK441" s="27">
        <v>631169</v>
      </c>
      <c r="AL441" s="1">
        <v>631169</v>
      </c>
    </row>
    <row r="442" spans="1:38" x14ac:dyDescent="0.25">
      <c r="A442" s="7">
        <v>1000</v>
      </c>
      <c r="B442" s="7">
        <v>76001078</v>
      </c>
      <c r="C442" s="1">
        <v>0</v>
      </c>
      <c r="D442" s="1" t="s">
        <v>72</v>
      </c>
      <c r="E442" s="1" t="s">
        <v>73</v>
      </c>
      <c r="F442" s="1" t="s">
        <v>37</v>
      </c>
      <c r="G442" s="1" t="s">
        <v>38</v>
      </c>
      <c r="H442" s="3">
        <v>3025.72</v>
      </c>
      <c r="I442" s="1">
        <v>4500138847</v>
      </c>
      <c r="J442" s="1">
        <v>50</v>
      </c>
      <c r="K442" s="1" t="str">
        <f t="shared" si="6"/>
        <v>450013884750</v>
      </c>
      <c r="L442" s="1">
        <v>5105631561</v>
      </c>
      <c r="M442" s="9">
        <v>93122</v>
      </c>
      <c r="N442" s="9">
        <v>93122</v>
      </c>
      <c r="O442" s="4">
        <v>44340</v>
      </c>
      <c r="P442" s="4">
        <v>44279</v>
      </c>
      <c r="Q442" s="7">
        <v>7600</v>
      </c>
      <c r="R442" s="8">
        <v>44309</v>
      </c>
      <c r="S442" s="7" t="s">
        <v>30</v>
      </c>
      <c r="T442" s="1" t="s">
        <v>383</v>
      </c>
      <c r="U442" s="1"/>
      <c r="V442" s="1"/>
      <c r="W442" s="1"/>
      <c r="X442" s="1">
        <v>71323</v>
      </c>
      <c r="Y442" s="1" t="s">
        <v>39</v>
      </c>
      <c r="Z442" s="1">
        <v>119877</v>
      </c>
      <c r="AA442" s="1" t="s">
        <v>378</v>
      </c>
      <c r="AB442" s="6" t="s">
        <v>705</v>
      </c>
      <c r="AC442" s="1"/>
      <c r="AD442" s="1"/>
      <c r="AE442" s="1">
        <v>12301005</v>
      </c>
      <c r="AF442" s="1" t="s">
        <v>372</v>
      </c>
      <c r="AG442" s="4">
        <v>44317</v>
      </c>
      <c r="AH442" s="1">
        <v>132</v>
      </c>
      <c r="AI442" s="1">
        <v>120</v>
      </c>
      <c r="AJ442" s="3">
        <v>3025.72</v>
      </c>
      <c r="AK442" s="27">
        <v>631169</v>
      </c>
      <c r="AL442" s="1">
        <v>631169</v>
      </c>
    </row>
    <row r="443" spans="1:38" x14ac:dyDescent="0.25">
      <c r="A443" s="7">
        <v>1000</v>
      </c>
      <c r="B443" s="7">
        <v>76001079</v>
      </c>
      <c r="C443" s="1">
        <v>0</v>
      </c>
      <c r="D443" s="1" t="s">
        <v>72</v>
      </c>
      <c r="E443" s="1" t="s">
        <v>73</v>
      </c>
      <c r="F443" s="1" t="s">
        <v>37</v>
      </c>
      <c r="G443" s="1" t="s">
        <v>38</v>
      </c>
      <c r="H443" s="3">
        <v>3025.72</v>
      </c>
      <c r="I443" s="1">
        <v>4500138847</v>
      </c>
      <c r="J443" s="1">
        <v>50</v>
      </c>
      <c r="K443" s="1" t="str">
        <f t="shared" si="6"/>
        <v>450013884750</v>
      </c>
      <c r="L443" s="1">
        <v>5105631561</v>
      </c>
      <c r="M443" s="9">
        <v>93122</v>
      </c>
      <c r="N443" s="9">
        <v>93122</v>
      </c>
      <c r="O443" s="4">
        <v>44340</v>
      </c>
      <c r="P443" s="4">
        <v>44279</v>
      </c>
      <c r="Q443" s="7">
        <v>7600</v>
      </c>
      <c r="R443" s="8">
        <v>44309</v>
      </c>
      <c r="S443" s="7" t="s">
        <v>30</v>
      </c>
      <c r="T443" s="1" t="s">
        <v>383</v>
      </c>
      <c r="U443" s="1"/>
      <c r="V443" s="1"/>
      <c r="W443" s="1"/>
      <c r="X443" s="1">
        <v>71324</v>
      </c>
      <c r="Y443" s="1" t="s">
        <v>39</v>
      </c>
      <c r="Z443" s="1">
        <v>119877</v>
      </c>
      <c r="AA443" s="1" t="s">
        <v>378</v>
      </c>
      <c r="AB443" s="6" t="s">
        <v>705</v>
      </c>
      <c r="AC443" s="1"/>
      <c r="AD443" s="1"/>
      <c r="AE443" s="1">
        <v>12301005</v>
      </c>
      <c r="AF443" s="1" t="s">
        <v>372</v>
      </c>
      <c r="AG443" s="4">
        <v>44317</v>
      </c>
      <c r="AH443" s="1">
        <v>132</v>
      </c>
      <c r="AI443" s="1">
        <v>120</v>
      </c>
      <c r="AJ443" s="3">
        <v>3025.72</v>
      </c>
      <c r="AK443" s="27">
        <v>631169</v>
      </c>
      <c r="AL443" s="1">
        <v>631169</v>
      </c>
    </row>
    <row r="444" spans="1:38" x14ac:dyDescent="0.25">
      <c r="A444" s="7">
        <v>1000</v>
      </c>
      <c r="B444" s="7">
        <v>76001080</v>
      </c>
      <c r="C444" s="1">
        <v>0</v>
      </c>
      <c r="D444" s="1" t="s">
        <v>72</v>
      </c>
      <c r="E444" s="1" t="s">
        <v>73</v>
      </c>
      <c r="F444" s="1" t="s">
        <v>37</v>
      </c>
      <c r="G444" s="1" t="s">
        <v>38</v>
      </c>
      <c r="H444" s="3">
        <v>3025.72</v>
      </c>
      <c r="I444" s="1">
        <v>4500138847</v>
      </c>
      <c r="J444" s="1">
        <v>50</v>
      </c>
      <c r="K444" s="1" t="str">
        <f t="shared" si="6"/>
        <v>450013884750</v>
      </c>
      <c r="L444" s="1">
        <v>5105631561</v>
      </c>
      <c r="M444" s="9">
        <v>93122</v>
      </c>
      <c r="N444" s="9">
        <v>93122</v>
      </c>
      <c r="O444" s="4">
        <v>44340</v>
      </c>
      <c r="P444" s="4">
        <v>44279</v>
      </c>
      <c r="Q444" s="7">
        <v>7600</v>
      </c>
      <c r="R444" s="8">
        <v>44309</v>
      </c>
      <c r="S444" s="7" t="s">
        <v>30</v>
      </c>
      <c r="T444" s="1" t="s">
        <v>383</v>
      </c>
      <c r="U444" s="1"/>
      <c r="V444" s="1"/>
      <c r="W444" s="1"/>
      <c r="X444" s="1">
        <v>71325</v>
      </c>
      <c r="Y444" s="1" t="s">
        <v>39</v>
      </c>
      <c r="Z444" s="1">
        <v>119877</v>
      </c>
      <c r="AA444" s="1" t="s">
        <v>378</v>
      </c>
      <c r="AB444" s="6" t="s">
        <v>705</v>
      </c>
      <c r="AC444" s="1"/>
      <c r="AD444" s="1"/>
      <c r="AE444" s="1">
        <v>12301005</v>
      </c>
      <c r="AF444" s="1" t="s">
        <v>372</v>
      </c>
      <c r="AG444" s="4">
        <v>44317</v>
      </c>
      <c r="AH444" s="1">
        <v>132</v>
      </c>
      <c r="AI444" s="1">
        <v>120</v>
      </c>
      <c r="AJ444" s="3">
        <v>3025.72</v>
      </c>
      <c r="AK444" s="27">
        <v>631169</v>
      </c>
      <c r="AL444" s="1">
        <v>631169</v>
      </c>
    </row>
    <row r="445" spans="1:38" x14ac:dyDescent="0.25">
      <c r="A445" s="7">
        <v>1000</v>
      </c>
      <c r="B445" s="7">
        <v>76001081</v>
      </c>
      <c r="C445" s="1">
        <v>0</v>
      </c>
      <c r="D445" s="1" t="s">
        <v>72</v>
      </c>
      <c r="E445" s="1" t="s">
        <v>73</v>
      </c>
      <c r="F445" s="1" t="s">
        <v>37</v>
      </c>
      <c r="G445" s="1" t="s">
        <v>38</v>
      </c>
      <c r="H445" s="3">
        <v>3025.72</v>
      </c>
      <c r="I445" s="1">
        <v>4500138847</v>
      </c>
      <c r="J445" s="1">
        <v>50</v>
      </c>
      <c r="K445" s="1" t="str">
        <f t="shared" si="6"/>
        <v>450013884750</v>
      </c>
      <c r="L445" s="1">
        <v>5105631561</v>
      </c>
      <c r="M445" s="9">
        <v>93122</v>
      </c>
      <c r="N445" s="9">
        <v>93122</v>
      </c>
      <c r="O445" s="4">
        <v>44340</v>
      </c>
      <c r="P445" s="4">
        <v>44279</v>
      </c>
      <c r="Q445" s="7">
        <v>7600</v>
      </c>
      <c r="R445" s="8">
        <v>44309</v>
      </c>
      <c r="S445" s="7" t="s">
        <v>30</v>
      </c>
      <c r="T445" s="1" t="s">
        <v>383</v>
      </c>
      <c r="U445" s="1"/>
      <c r="V445" s="1"/>
      <c r="W445" s="1"/>
      <c r="X445" s="1">
        <v>71326</v>
      </c>
      <c r="Y445" s="1" t="s">
        <v>39</v>
      </c>
      <c r="Z445" s="1">
        <v>119877</v>
      </c>
      <c r="AA445" s="1" t="s">
        <v>378</v>
      </c>
      <c r="AB445" s="6" t="s">
        <v>705</v>
      </c>
      <c r="AC445" s="1"/>
      <c r="AD445" s="1"/>
      <c r="AE445" s="1">
        <v>12301005</v>
      </c>
      <c r="AF445" s="1" t="s">
        <v>372</v>
      </c>
      <c r="AG445" s="4">
        <v>44317</v>
      </c>
      <c r="AH445" s="1">
        <v>132</v>
      </c>
      <c r="AI445" s="1">
        <v>120</v>
      </c>
      <c r="AJ445" s="3">
        <v>3025.72</v>
      </c>
      <c r="AK445" s="27">
        <v>631169</v>
      </c>
      <c r="AL445" s="1">
        <v>631169</v>
      </c>
    </row>
    <row r="446" spans="1:38" x14ac:dyDescent="0.25">
      <c r="A446" s="7">
        <v>1000</v>
      </c>
      <c r="B446" s="7">
        <v>76001082</v>
      </c>
      <c r="C446" s="1">
        <v>0</v>
      </c>
      <c r="D446" s="1" t="s">
        <v>72</v>
      </c>
      <c r="E446" s="1" t="s">
        <v>73</v>
      </c>
      <c r="F446" s="1" t="s">
        <v>37</v>
      </c>
      <c r="G446" s="1" t="s">
        <v>38</v>
      </c>
      <c r="H446" s="3">
        <v>3025.72</v>
      </c>
      <c r="I446" s="1">
        <v>4500138847</v>
      </c>
      <c r="J446" s="1">
        <v>50</v>
      </c>
      <c r="K446" s="1" t="str">
        <f t="shared" si="6"/>
        <v>450013884750</v>
      </c>
      <c r="L446" s="1">
        <v>5105631561</v>
      </c>
      <c r="M446" s="9">
        <v>93122</v>
      </c>
      <c r="N446" s="9">
        <v>93122</v>
      </c>
      <c r="O446" s="4">
        <v>44340</v>
      </c>
      <c r="P446" s="4">
        <v>44279</v>
      </c>
      <c r="Q446" s="7">
        <v>7600</v>
      </c>
      <c r="R446" s="8">
        <v>44309</v>
      </c>
      <c r="S446" s="7" t="s">
        <v>30</v>
      </c>
      <c r="T446" s="1" t="s">
        <v>383</v>
      </c>
      <c r="U446" s="1"/>
      <c r="V446" s="1"/>
      <c r="W446" s="1"/>
      <c r="X446" s="1">
        <v>71327</v>
      </c>
      <c r="Y446" s="1" t="s">
        <v>39</v>
      </c>
      <c r="Z446" s="1">
        <v>119877</v>
      </c>
      <c r="AA446" s="1" t="s">
        <v>378</v>
      </c>
      <c r="AB446" s="6" t="s">
        <v>705</v>
      </c>
      <c r="AC446" s="1"/>
      <c r="AD446" s="1"/>
      <c r="AE446" s="1">
        <v>12301005</v>
      </c>
      <c r="AF446" s="1" t="s">
        <v>372</v>
      </c>
      <c r="AG446" s="4">
        <v>44317</v>
      </c>
      <c r="AH446" s="1">
        <v>132</v>
      </c>
      <c r="AI446" s="1">
        <v>120</v>
      </c>
      <c r="AJ446" s="3">
        <v>3025.72</v>
      </c>
      <c r="AK446" s="27">
        <v>631169</v>
      </c>
      <c r="AL446" s="1">
        <v>631169</v>
      </c>
    </row>
    <row r="447" spans="1:38" x14ac:dyDescent="0.25">
      <c r="A447" s="7">
        <v>1000</v>
      </c>
      <c r="B447" s="7">
        <v>76001083</v>
      </c>
      <c r="C447" s="1">
        <v>0</v>
      </c>
      <c r="D447" s="1" t="s">
        <v>72</v>
      </c>
      <c r="E447" s="1" t="s">
        <v>73</v>
      </c>
      <c r="F447" s="1" t="s">
        <v>37</v>
      </c>
      <c r="G447" s="1" t="s">
        <v>38</v>
      </c>
      <c r="H447" s="3">
        <v>3025.72</v>
      </c>
      <c r="I447" s="1">
        <v>4500138847</v>
      </c>
      <c r="J447" s="1">
        <v>50</v>
      </c>
      <c r="K447" s="1" t="str">
        <f t="shared" si="6"/>
        <v>450013884750</v>
      </c>
      <c r="L447" s="1">
        <v>5105631561</v>
      </c>
      <c r="M447" s="9">
        <v>93122</v>
      </c>
      <c r="N447" s="9">
        <v>93122</v>
      </c>
      <c r="O447" s="4">
        <v>44340</v>
      </c>
      <c r="P447" s="4">
        <v>44279</v>
      </c>
      <c r="Q447" s="7">
        <v>7600</v>
      </c>
      <c r="R447" s="8">
        <v>44309</v>
      </c>
      <c r="S447" s="7" t="s">
        <v>30</v>
      </c>
      <c r="T447" s="1" t="s">
        <v>383</v>
      </c>
      <c r="U447" s="1"/>
      <c r="V447" s="1"/>
      <c r="W447" s="1"/>
      <c r="X447" s="1">
        <v>71328</v>
      </c>
      <c r="Y447" s="1" t="s">
        <v>39</v>
      </c>
      <c r="Z447" s="1">
        <v>119877</v>
      </c>
      <c r="AA447" s="1" t="s">
        <v>378</v>
      </c>
      <c r="AB447" s="6" t="s">
        <v>705</v>
      </c>
      <c r="AC447" s="1"/>
      <c r="AD447" s="1"/>
      <c r="AE447" s="1">
        <v>12301005</v>
      </c>
      <c r="AF447" s="1" t="s">
        <v>372</v>
      </c>
      <c r="AG447" s="4">
        <v>44317</v>
      </c>
      <c r="AH447" s="1">
        <v>132</v>
      </c>
      <c r="AI447" s="1">
        <v>120</v>
      </c>
      <c r="AJ447" s="3">
        <v>3025.72</v>
      </c>
      <c r="AK447" s="27">
        <v>631169</v>
      </c>
      <c r="AL447" s="1">
        <v>631169</v>
      </c>
    </row>
    <row r="448" spans="1:38" x14ac:dyDescent="0.25">
      <c r="A448" s="7">
        <v>1000</v>
      </c>
      <c r="B448" s="7">
        <v>76001084</v>
      </c>
      <c r="C448" s="1">
        <v>0</v>
      </c>
      <c r="D448" s="1" t="s">
        <v>72</v>
      </c>
      <c r="E448" s="1" t="s">
        <v>73</v>
      </c>
      <c r="F448" s="1" t="s">
        <v>37</v>
      </c>
      <c r="G448" s="1" t="s">
        <v>38</v>
      </c>
      <c r="H448" s="3">
        <v>3025.72</v>
      </c>
      <c r="I448" s="1">
        <v>4500138847</v>
      </c>
      <c r="J448" s="1">
        <v>50</v>
      </c>
      <c r="K448" s="1" t="str">
        <f t="shared" si="6"/>
        <v>450013884750</v>
      </c>
      <c r="L448" s="1">
        <v>5105631561</v>
      </c>
      <c r="M448" s="9">
        <v>93122</v>
      </c>
      <c r="N448" s="9">
        <v>93122</v>
      </c>
      <c r="O448" s="4">
        <v>44340</v>
      </c>
      <c r="P448" s="4">
        <v>44279</v>
      </c>
      <c r="Q448" s="7">
        <v>7600</v>
      </c>
      <c r="R448" s="8">
        <v>44309</v>
      </c>
      <c r="S448" s="7" t="s">
        <v>30</v>
      </c>
      <c r="T448" s="1" t="s">
        <v>383</v>
      </c>
      <c r="U448" s="1"/>
      <c r="V448" s="1"/>
      <c r="W448" s="1"/>
      <c r="X448" s="1">
        <v>71329</v>
      </c>
      <c r="Y448" s="1" t="s">
        <v>39</v>
      </c>
      <c r="Z448" s="1">
        <v>119877</v>
      </c>
      <c r="AA448" s="1" t="s">
        <v>378</v>
      </c>
      <c r="AB448" s="6" t="s">
        <v>705</v>
      </c>
      <c r="AC448" s="1"/>
      <c r="AD448" s="1"/>
      <c r="AE448" s="1">
        <v>12301005</v>
      </c>
      <c r="AF448" s="1" t="s">
        <v>372</v>
      </c>
      <c r="AG448" s="4">
        <v>44317</v>
      </c>
      <c r="AH448" s="1">
        <v>132</v>
      </c>
      <c r="AI448" s="1">
        <v>120</v>
      </c>
      <c r="AJ448" s="3">
        <v>3025.72</v>
      </c>
      <c r="AK448" s="27">
        <v>631169</v>
      </c>
      <c r="AL448" s="1">
        <v>631169</v>
      </c>
    </row>
    <row r="449" spans="1:38" x14ac:dyDescent="0.25">
      <c r="A449" s="7">
        <v>1000</v>
      </c>
      <c r="B449" s="7">
        <v>76001085</v>
      </c>
      <c r="C449" s="1">
        <v>0</v>
      </c>
      <c r="D449" s="1" t="s">
        <v>72</v>
      </c>
      <c r="E449" s="1" t="s">
        <v>73</v>
      </c>
      <c r="F449" s="1" t="s">
        <v>37</v>
      </c>
      <c r="G449" s="1" t="s">
        <v>38</v>
      </c>
      <c r="H449" s="3">
        <v>3025.72</v>
      </c>
      <c r="I449" s="1">
        <v>4500138847</v>
      </c>
      <c r="J449" s="1">
        <v>50</v>
      </c>
      <c r="K449" s="1" t="str">
        <f t="shared" si="6"/>
        <v>450013884750</v>
      </c>
      <c r="L449" s="1">
        <v>5105631561</v>
      </c>
      <c r="M449" s="9">
        <v>93122</v>
      </c>
      <c r="N449" s="9">
        <v>93122</v>
      </c>
      <c r="O449" s="4">
        <v>44340</v>
      </c>
      <c r="P449" s="4">
        <v>44279</v>
      </c>
      <c r="Q449" s="7">
        <v>7600</v>
      </c>
      <c r="R449" s="8">
        <v>44309</v>
      </c>
      <c r="S449" s="7" t="s">
        <v>30</v>
      </c>
      <c r="T449" s="1" t="s">
        <v>383</v>
      </c>
      <c r="U449" s="1"/>
      <c r="V449" s="1"/>
      <c r="W449" s="1"/>
      <c r="X449" s="1">
        <v>71330</v>
      </c>
      <c r="Y449" s="1" t="s">
        <v>39</v>
      </c>
      <c r="Z449" s="1">
        <v>119877</v>
      </c>
      <c r="AA449" s="1" t="s">
        <v>378</v>
      </c>
      <c r="AB449" s="6" t="s">
        <v>705</v>
      </c>
      <c r="AC449" s="1"/>
      <c r="AD449" s="1"/>
      <c r="AE449" s="1">
        <v>12301005</v>
      </c>
      <c r="AF449" s="1" t="s">
        <v>372</v>
      </c>
      <c r="AG449" s="4">
        <v>44317</v>
      </c>
      <c r="AH449" s="1">
        <v>132</v>
      </c>
      <c r="AI449" s="1">
        <v>120</v>
      </c>
      <c r="AJ449" s="3">
        <v>3025.72</v>
      </c>
      <c r="AK449" s="27">
        <v>631169</v>
      </c>
      <c r="AL449" s="1">
        <v>631169</v>
      </c>
    </row>
    <row r="450" spans="1:38" x14ac:dyDescent="0.25">
      <c r="A450" s="7">
        <v>1000</v>
      </c>
      <c r="B450" s="7">
        <v>76001086</v>
      </c>
      <c r="C450" s="1">
        <v>0</v>
      </c>
      <c r="D450" s="1" t="s">
        <v>72</v>
      </c>
      <c r="E450" s="1" t="s">
        <v>73</v>
      </c>
      <c r="F450" s="1" t="s">
        <v>37</v>
      </c>
      <c r="G450" s="1" t="s">
        <v>38</v>
      </c>
      <c r="H450" s="3">
        <v>3025.72</v>
      </c>
      <c r="I450" s="1">
        <v>4500138847</v>
      </c>
      <c r="J450" s="1">
        <v>50</v>
      </c>
      <c r="K450" s="1" t="str">
        <f t="shared" ref="K450:K513" si="7">CONCATENATE(I450,J450)</f>
        <v>450013884750</v>
      </c>
      <c r="L450" s="1">
        <v>5105631561</v>
      </c>
      <c r="M450" s="9">
        <v>93122</v>
      </c>
      <c r="N450" s="9">
        <v>93122</v>
      </c>
      <c r="O450" s="4">
        <v>44340</v>
      </c>
      <c r="P450" s="4">
        <v>44279</v>
      </c>
      <c r="Q450" s="7">
        <v>7600</v>
      </c>
      <c r="R450" s="8">
        <v>44309</v>
      </c>
      <c r="S450" s="7" t="s">
        <v>30</v>
      </c>
      <c r="T450" s="1" t="s">
        <v>383</v>
      </c>
      <c r="U450" s="1"/>
      <c r="V450" s="1"/>
      <c r="W450" s="1"/>
      <c r="X450" s="1">
        <v>71331</v>
      </c>
      <c r="Y450" s="1" t="s">
        <v>39</v>
      </c>
      <c r="Z450" s="1">
        <v>119877</v>
      </c>
      <c r="AA450" s="1" t="s">
        <v>378</v>
      </c>
      <c r="AB450" s="6" t="s">
        <v>705</v>
      </c>
      <c r="AC450" s="1"/>
      <c r="AD450" s="1"/>
      <c r="AE450" s="1">
        <v>12301005</v>
      </c>
      <c r="AF450" s="1" t="s">
        <v>372</v>
      </c>
      <c r="AG450" s="4">
        <v>44317</v>
      </c>
      <c r="AH450" s="1">
        <v>132</v>
      </c>
      <c r="AI450" s="1">
        <v>120</v>
      </c>
      <c r="AJ450" s="3">
        <v>3025.72</v>
      </c>
      <c r="AK450" s="27">
        <v>631169</v>
      </c>
      <c r="AL450" s="1">
        <v>631169</v>
      </c>
    </row>
    <row r="451" spans="1:38" x14ac:dyDescent="0.25">
      <c r="A451" s="7">
        <v>1000</v>
      </c>
      <c r="B451" s="7">
        <v>76001087</v>
      </c>
      <c r="C451" s="1">
        <v>0</v>
      </c>
      <c r="D451" s="1" t="s">
        <v>72</v>
      </c>
      <c r="E451" s="1" t="s">
        <v>73</v>
      </c>
      <c r="F451" s="1" t="s">
        <v>37</v>
      </c>
      <c r="G451" s="1" t="s">
        <v>38</v>
      </c>
      <c r="H451" s="3">
        <v>3025.72</v>
      </c>
      <c r="I451" s="1">
        <v>4500138847</v>
      </c>
      <c r="J451" s="1">
        <v>50</v>
      </c>
      <c r="K451" s="1" t="str">
        <f t="shared" si="7"/>
        <v>450013884750</v>
      </c>
      <c r="L451" s="1">
        <v>5105631561</v>
      </c>
      <c r="M451" s="9">
        <v>93122</v>
      </c>
      <c r="N451" s="9">
        <v>93122</v>
      </c>
      <c r="O451" s="4">
        <v>44340</v>
      </c>
      <c r="P451" s="4">
        <v>44279</v>
      </c>
      <c r="Q451" s="7">
        <v>7600</v>
      </c>
      <c r="R451" s="8">
        <v>44309</v>
      </c>
      <c r="S451" s="7" t="s">
        <v>30</v>
      </c>
      <c r="T451" s="1" t="s">
        <v>383</v>
      </c>
      <c r="U451" s="1"/>
      <c r="V451" s="1"/>
      <c r="W451" s="1"/>
      <c r="X451" s="1">
        <v>71332</v>
      </c>
      <c r="Y451" s="1" t="s">
        <v>39</v>
      </c>
      <c r="Z451" s="1">
        <v>119877</v>
      </c>
      <c r="AA451" s="1" t="s">
        <v>378</v>
      </c>
      <c r="AB451" s="6" t="s">
        <v>705</v>
      </c>
      <c r="AC451" s="1"/>
      <c r="AD451" s="1"/>
      <c r="AE451" s="1">
        <v>12301005</v>
      </c>
      <c r="AF451" s="1" t="s">
        <v>372</v>
      </c>
      <c r="AG451" s="4">
        <v>44317</v>
      </c>
      <c r="AH451" s="1">
        <v>132</v>
      </c>
      <c r="AI451" s="1">
        <v>120</v>
      </c>
      <c r="AJ451" s="3">
        <v>3025.72</v>
      </c>
      <c r="AK451" s="27">
        <v>631169</v>
      </c>
      <c r="AL451" s="1">
        <v>631169</v>
      </c>
    </row>
    <row r="452" spans="1:38" x14ac:dyDescent="0.25">
      <c r="A452" s="7">
        <v>1000</v>
      </c>
      <c r="B452" s="7">
        <v>76001088</v>
      </c>
      <c r="C452" s="1">
        <v>0</v>
      </c>
      <c r="D452" s="1" t="s">
        <v>72</v>
      </c>
      <c r="E452" s="1" t="s">
        <v>73</v>
      </c>
      <c r="F452" s="1" t="s">
        <v>37</v>
      </c>
      <c r="G452" s="1" t="s">
        <v>38</v>
      </c>
      <c r="H452" s="3">
        <v>3025.72</v>
      </c>
      <c r="I452" s="1">
        <v>4500138847</v>
      </c>
      <c r="J452" s="1">
        <v>50</v>
      </c>
      <c r="K452" s="1" t="str">
        <f t="shared" si="7"/>
        <v>450013884750</v>
      </c>
      <c r="L452" s="1">
        <v>5105631561</v>
      </c>
      <c r="M452" s="9">
        <v>93122</v>
      </c>
      <c r="N452" s="9">
        <v>93122</v>
      </c>
      <c r="O452" s="4">
        <v>44340</v>
      </c>
      <c r="P452" s="4">
        <v>44279</v>
      </c>
      <c r="Q452" s="7">
        <v>7600</v>
      </c>
      <c r="R452" s="8">
        <v>44309</v>
      </c>
      <c r="S452" s="7" t="s">
        <v>30</v>
      </c>
      <c r="T452" s="1" t="s">
        <v>383</v>
      </c>
      <c r="U452" s="1"/>
      <c r="V452" s="1"/>
      <c r="W452" s="1"/>
      <c r="X452" s="1">
        <v>71333</v>
      </c>
      <c r="Y452" s="1" t="s">
        <v>39</v>
      </c>
      <c r="Z452" s="1">
        <v>119877</v>
      </c>
      <c r="AA452" s="1" t="s">
        <v>378</v>
      </c>
      <c r="AB452" s="6" t="s">
        <v>705</v>
      </c>
      <c r="AC452" s="1"/>
      <c r="AD452" s="1"/>
      <c r="AE452" s="1">
        <v>12301005</v>
      </c>
      <c r="AF452" s="1" t="s">
        <v>372</v>
      </c>
      <c r="AG452" s="4">
        <v>44317</v>
      </c>
      <c r="AH452" s="1">
        <v>132</v>
      </c>
      <c r="AI452" s="1">
        <v>120</v>
      </c>
      <c r="AJ452" s="3">
        <v>3025.72</v>
      </c>
      <c r="AK452" s="27">
        <v>631169</v>
      </c>
      <c r="AL452" s="1">
        <v>631169</v>
      </c>
    </row>
    <row r="453" spans="1:38" x14ac:dyDescent="0.25">
      <c r="A453" s="7">
        <v>1000</v>
      </c>
      <c r="B453" s="7">
        <v>76001089</v>
      </c>
      <c r="C453" s="1">
        <v>0</v>
      </c>
      <c r="D453" s="1" t="s">
        <v>72</v>
      </c>
      <c r="E453" s="1" t="s">
        <v>73</v>
      </c>
      <c r="F453" s="1" t="s">
        <v>37</v>
      </c>
      <c r="G453" s="1" t="s">
        <v>38</v>
      </c>
      <c r="H453" s="3">
        <v>3025.72</v>
      </c>
      <c r="I453" s="1">
        <v>4500138847</v>
      </c>
      <c r="J453" s="1">
        <v>50</v>
      </c>
      <c r="K453" s="1" t="str">
        <f t="shared" si="7"/>
        <v>450013884750</v>
      </c>
      <c r="L453" s="1">
        <v>5105631561</v>
      </c>
      <c r="M453" s="9">
        <v>93122</v>
      </c>
      <c r="N453" s="9">
        <v>93122</v>
      </c>
      <c r="O453" s="4">
        <v>44340</v>
      </c>
      <c r="P453" s="4">
        <v>44279</v>
      </c>
      <c r="Q453" s="7">
        <v>7600</v>
      </c>
      <c r="R453" s="8">
        <v>44309</v>
      </c>
      <c r="S453" s="7" t="s">
        <v>30</v>
      </c>
      <c r="T453" s="1" t="s">
        <v>383</v>
      </c>
      <c r="U453" s="1"/>
      <c r="V453" s="1"/>
      <c r="W453" s="1"/>
      <c r="X453" s="1">
        <v>71334</v>
      </c>
      <c r="Y453" s="1" t="s">
        <v>39</v>
      </c>
      <c r="Z453" s="1">
        <v>119877</v>
      </c>
      <c r="AA453" s="1" t="s">
        <v>378</v>
      </c>
      <c r="AB453" s="6" t="s">
        <v>705</v>
      </c>
      <c r="AC453" s="1"/>
      <c r="AD453" s="1"/>
      <c r="AE453" s="1">
        <v>12301005</v>
      </c>
      <c r="AF453" s="1" t="s">
        <v>372</v>
      </c>
      <c r="AG453" s="4">
        <v>44317</v>
      </c>
      <c r="AH453" s="1">
        <v>132</v>
      </c>
      <c r="AI453" s="1">
        <v>120</v>
      </c>
      <c r="AJ453" s="3">
        <v>3025.72</v>
      </c>
      <c r="AK453" s="27">
        <v>631169</v>
      </c>
      <c r="AL453" s="1">
        <v>631169</v>
      </c>
    </row>
    <row r="454" spans="1:38" x14ac:dyDescent="0.25">
      <c r="A454" s="7">
        <v>1000</v>
      </c>
      <c r="B454" s="7">
        <v>76001059</v>
      </c>
      <c r="C454" s="1">
        <v>0</v>
      </c>
      <c r="D454" s="1" t="s">
        <v>72</v>
      </c>
      <c r="E454" s="1" t="s">
        <v>73</v>
      </c>
      <c r="F454" s="1" t="s">
        <v>37</v>
      </c>
      <c r="G454" s="1" t="s">
        <v>38</v>
      </c>
      <c r="H454" s="3">
        <v>2484.9299999999998</v>
      </c>
      <c r="I454" s="1">
        <v>4500138847</v>
      </c>
      <c r="J454" s="1">
        <v>40</v>
      </c>
      <c r="K454" s="1" t="str">
        <f t="shared" si="7"/>
        <v>450013884740</v>
      </c>
      <c r="L454" s="1">
        <v>5105631561</v>
      </c>
      <c r="M454" s="9">
        <v>93122</v>
      </c>
      <c r="N454" s="9">
        <v>93122</v>
      </c>
      <c r="O454" s="4">
        <v>44340</v>
      </c>
      <c r="P454" s="4">
        <v>44279</v>
      </c>
      <c r="Q454" s="7">
        <v>7600</v>
      </c>
      <c r="R454" s="8">
        <v>44309</v>
      </c>
      <c r="S454" s="7" t="s">
        <v>30</v>
      </c>
      <c r="T454" s="1" t="s">
        <v>382</v>
      </c>
      <c r="U454" s="1"/>
      <c r="V454" s="1"/>
      <c r="W454" s="1"/>
      <c r="X454" s="1">
        <v>71304</v>
      </c>
      <c r="Y454" s="1" t="s">
        <v>39</v>
      </c>
      <c r="Z454" s="1">
        <v>119877</v>
      </c>
      <c r="AA454" s="1" t="s">
        <v>378</v>
      </c>
      <c r="AB454" s="6" t="s">
        <v>705</v>
      </c>
      <c r="AC454" s="1"/>
      <c r="AD454" s="1"/>
      <c r="AE454" s="1">
        <v>12301005</v>
      </c>
      <c r="AF454" s="1" t="s">
        <v>372</v>
      </c>
      <c r="AG454" s="4">
        <v>44317</v>
      </c>
      <c r="AH454" s="1">
        <v>132</v>
      </c>
      <c r="AI454" s="1">
        <v>120</v>
      </c>
      <c r="AJ454" s="3">
        <v>2484.9299999999998</v>
      </c>
      <c r="AK454" s="27">
        <v>631169</v>
      </c>
      <c r="AL454" s="1">
        <v>631169</v>
      </c>
    </row>
    <row r="455" spans="1:38" x14ac:dyDescent="0.25">
      <c r="A455" s="7">
        <v>1000</v>
      </c>
      <c r="B455" s="7">
        <v>76001060</v>
      </c>
      <c r="C455" s="1">
        <v>0</v>
      </c>
      <c r="D455" s="1" t="s">
        <v>72</v>
      </c>
      <c r="E455" s="1" t="s">
        <v>73</v>
      </c>
      <c r="F455" s="1" t="s">
        <v>37</v>
      </c>
      <c r="G455" s="1" t="s">
        <v>38</v>
      </c>
      <c r="H455" s="3">
        <v>2484.94</v>
      </c>
      <c r="I455" s="1">
        <v>4500138847</v>
      </c>
      <c r="J455" s="1">
        <v>40</v>
      </c>
      <c r="K455" s="1" t="str">
        <f t="shared" si="7"/>
        <v>450013884740</v>
      </c>
      <c r="L455" s="1">
        <v>5105631561</v>
      </c>
      <c r="M455" s="9">
        <v>93122</v>
      </c>
      <c r="N455" s="9">
        <v>93122</v>
      </c>
      <c r="O455" s="4">
        <v>44340</v>
      </c>
      <c r="P455" s="4">
        <v>44279</v>
      </c>
      <c r="Q455" s="7">
        <v>7600</v>
      </c>
      <c r="R455" s="8">
        <v>44309</v>
      </c>
      <c r="S455" s="7" t="s">
        <v>30</v>
      </c>
      <c r="T455" s="1" t="s">
        <v>382</v>
      </c>
      <c r="U455" s="1"/>
      <c r="V455" s="1"/>
      <c r="W455" s="1"/>
      <c r="X455" s="1">
        <v>71305</v>
      </c>
      <c r="Y455" s="1" t="s">
        <v>39</v>
      </c>
      <c r="Z455" s="1">
        <v>119877</v>
      </c>
      <c r="AA455" s="1" t="s">
        <v>378</v>
      </c>
      <c r="AB455" s="6" t="s">
        <v>705</v>
      </c>
      <c r="AC455" s="1"/>
      <c r="AD455" s="1"/>
      <c r="AE455" s="1">
        <v>12301005</v>
      </c>
      <c r="AF455" s="1" t="s">
        <v>372</v>
      </c>
      <c r="AG455" s="4">
        <v>44317</v>
      </c>
      <c r="AH455" s="1">
        <v>132</v>
      </c>
      <c r="AI455" s="1">
        <v>120</v>
      </c>
      <c r="AJ455" s="3">
        <v>2484.94</v>
      </c>
      <c r="AK455" s="27">
        <v>631169</v>
      </c>
      <c r="AL455" s="1">
        <v>631169</v>
      </c>
    </row>
    <row r="456" spans="1:38" x14ac:dyDescent="0.25">
      <c r="A456" s="7">
        <v>1000</v>
      </c>
      <c r="B456" s="7">
        <v>76001057</v>
      </c>
      <c r="C456" s="1">
        <v>0</v>
      </c>
      <c r="D456" s="1" t="s">
        <v>72</v>
      </c>
      <c r="E456" s="1" t="s">
        <v>73</v>
      </c>
      <c r="F456" s="1" t="s">
        <v>37</v>
      </c>
      <c r="G456" s="1" t="s">
        <v>38</v>
      </c>
      <c r="H456" s="3">
        <v>851.5</v>
      </c>
      <c r="I456" s="1">
        <v>4500138847</v>
      </c>
      <c r="J456" s="1">
        <v>60</v>
      </c>
      <c r="K456" s="1" t="str">
        <f t="shared" si="7"/>
        <v>450013884760</v>
      </c>
      <c r="L456" s="1">
        <v>5105631561</v>
      </c>
      <c r="M456" s="9">
        <v>93122</v>
      </c>
      <c r="N456" s="9">
        <v>93122</v>
      </c>
      <c r="O456" s="4">
        <v>44340</v>
      </c>
      <c r="P456" s="4">
        <v>44279</v>
      </c>
      <c r="Q456" s="7">
        <v>7600</v>
      </c>
      <c r="R456" s="8">
        <v>44309</v>
      </c>
      <c r="S456" s="7" t="s">
        <v>30</v>
      </c>
      <c r="T456" s="1" t="s">
        <v>381</v>
      </c>
      <c r="U456" s="1"/>
      <c r="V456" s="1"/>
      <c r="W456" s="1"/>
      <c r="X456" s="1">
        <v>71302</v>
      </c>
      <c r="Y456" s="1" t="s">
        <v>39</v>
      </c>
      <c r="Z456" s="1">
        <v>119877</v>
      </c>
      <c r="AA456" s="1" t="s">
        <v>378</v>
      </c>
      <c r="AB456" s="6" t="s">
        <v>705</v>
      </c>
      <c r="AC456" s="1"/>
      <c r="AD456" s="1"/>
      <c r="AE456" s="1">
        <v>12301005</v>
      </c>
      <c r="AF456" s="1" t="s">
        <v>372</v>
      </c>
      <c r="AG456" s="4">
        <v>44317</v>
      </c>
      <c r="AH456" s="1">
        <v>132</v>
      </c>
      <c r="AI456" s="1">
        <v>120</v>
      </c>
      <c r="AJ456" s="3">
        <v>2342</v>
      </c>
      <c r="AK456" s="27">
        <v>631169</v>
      </c>
      <c r="AL456" s="1">
        <v>631169</v>
      </c>
    </row>
    <row r="457" spans="1:38" x14ac:dyDescent="0.25">
      <c r="A457" s="7">
        <v>1000</v>
      </c>
      <c r="B457" s="7">
        <v>76001058</v>
      </c>
      <c r="C457" s="1">
        <v>0</v>
      </c>
      <c r="D457" s="1" t="s">
        <v>72</v>
      </c>
      <c r="E457" s="1" t="s">
        <v>73</v>
      </c>
      <c r="F457" s="1" t="s">
        <v>37</v>
      </c>
      <c r="G457" s="1" t="s">
        <v>38</v>
      </c>
      <c r="H457" s="3">
        <v>851.5</v>
      </c>
      <c r="I457" s="1">
        <v>4500138847</v>
      </c>
      <c r="J457" s="1">
        <v>60</v>
      </c>
      <c r="K457" s="1" t="str">
        <f t="shared" si="7"/>
        <v>450013884760</v>
      </c>
      <c r="L457" s="1">
        <v>5105631561</v>
      </c>
      <c r="M457" s="9">
        <v>93122</v>
      </c>
      <c r="N457" s="9">
        <v>93122</v>
      </c>
      <c r="O457" s="4">
        <v>44340</v>
      </c>
      <c r="P457" s="4">
        <v>44279</v>
      </c>
      <c r="Q457" s="7">
        <v>7600</v>
      </c>
      <c r="R457" s="8">
        <v>44309</v>
      </c>
      <c r="S457" s="7" t="s">
        <v>30</v>
      </c>
      <c r="T457" s="1" t="s">
        <v>381</v>
      </c>
      <c r="U457" s="1"/>
      <c r="V457" s="1"/>
      <c r="W457" s="1"/>
      <c r="X457" s="1">
        <v>71303</v>
      </c>
      <c r="Y457" s="1" t="s">
        <v>39</v>
      </c>
      <c r="Z457" s="1">
        <v>119877</v>
      </c>
      <c r="AA457" s="1" t="s">
        <v>378</v>
      </c>
      <c r="AB457" s="6" t="s">
        <v>705</v>
      </c>
      <c r="AC457" s="1"/>
      <c r="AD457" s="1"/>
      <c r="AE457" s="1">
        <v>12301005</v>
      </c>
      <c r="AF457" s="1" t="s">
        <v>372</v>
      </c>
      <c r="AG457" s="4">
        <v>44317</v>
      </c>
      <c r="AH457" s="1">
        <v>132</v>
      </c>
      <c r="AI457" s="1">
        <v>120</v>
      </c>
      <c r="AJ457" s="3">
        <v>2342</v>
      </c>
      <c r="AK457" s="27">
        <v>631169</v>
      </c>
      <c r="AL457" s="1">
        <v>631169</v>
      </c>
    </row>
    <row r="458" spans="1:38" x14ac:dyDescent="0.25">
      <c r="A458" s="7">
        <v>1000</v>
      </c>
      <c r="B458" s="7">
        <v>54001186</v>
      </c>
      <c r="C458" s="1">
        <v>0</v>
      </c>
      <c r="D458" s="1" t="s">
        <v>35</v>
      </c>
      <c r="E458" s="1" t="s">
        <v>36</v>
      </c>
      <c r="F458" s="1" t="s">
        <v>37</v>
      </c>
      <c r="G458" s="1" t="s">
        <v>38</v>
      </c>
      <c r="H458" s="3">
        <v>49860.19</v>
      </c>
      <c r="I458" s="1">
        <v>4500138738</v>
      </c>
      <c r="J458" s="1">
        <v>10</v>
      </c>
      <c r="K458" s="1" t="str">
        <f t="shared" si="7"/>
        <v>450013873810</v>
      </c>
      <c r="L458" s="1">
        <v>5105632271</v>
      </c>
      <c r="M458" s="9">
        <v>97552.800000000017</v>
      </c>
      <c r="N458" s="9">
        <v>97552.8</v>
      </c>
      <c r="O458" s="4">
        <v>44329</v>
      </c>
      <c r="P458" s="4">
        <v>44295</v>
      </c>
      <c r="Q458" s="7">
        <v>5400</v>
      </c>
      <c r="R458" s="8">
        <v>44279</v>
      </c>
      <c r="S458" s="7" t="s">
        <v>30</v>
      </c>
      <c r="T458" s="1" t="s">
        <v>252</v>
      </c>
      <c r="U458" s="1"/>
      <c r="V458" s="1"/>
      <c r="W458" s="1"/>
      <c r="X458" s="1"/>
      <c r="Y458" s="1" t="s">
        <v>39</v>
      </c>
      <c r="Z458" s="1">
        <v>1000057256</v>
      </c>
      <c r="AA458" s="1" t="s">
        <v>253</v>
      </c>
      <c r="AB458" s="6" t="s">
        <v>701</v>
      </c>
      <c r="AC458" s="1" t="s">
        <v>79</v>
      </c>
      <c r="AD458" s="1" t="s">
        <v>757</v>
      </c>
      <c r="AE458" s="1">
        <v>12301003</v>
      </c>
      <c r="AF458" s="1" t="s">
        <v>125</v>
      </c>
      <c r="AG458" s="4">
        <v>44287</v>
      </c>
      <c r="AH458" s="1">
        <v>120</v>
      </c>
      <c r="AI458" s="1">
        <v>120</v>
      </c>
      <c r="AJ458" s="3">
        <v>156199.57</v>
      </c>
      <c r="AK458" s="27">
        <v>609</v>
      </c>
      <c r="AL458" s="1">
        <v>609</v>
      </c>
    </row>
    <row r="459" spans="1:38" x14ac:dyDescent="0.25">
      <c r="A459" s="7">
        <v>1000</v>
      </c>
      <c r="B459" s="7">
        <v>54001187</v>
      </c>
      <c r="C459" s="1">
        <v>0</v>
      </c>
      <c r="D459" s="1" t="s">
        <v>35</v>
      </c>
      <c r="E459" s="1" t="s">
        <v>36</v>
      </c>
      <c r="F459" s="1" t="s">
        <v>37</v>
      </c>
      <c r="G459" s="1" t="s">
        <v>38</v>
      </c>
      <c r="H459" s="3">
        <v>35429.57</v>
      </c>
      <c r="I459" s="1">
        <v>4500138738</v>
      </c>
      <c r="J459" s="1">
        <v>20</v>
      </c>
      <c r="K459" s="1" t="str">
        <f t="shared" si="7"/>
        <v>450013873820</v>
      </c>
      <c r="L459" s="1">
        <v>5105632271</v>
      </c>
      <c r="M459" s="9">
        <v>97552.800000000017</v>
      </c>
      <c r="N459" s="9">
        <v>97552.8</v>
      </c>
      <c r="O459" s="4">
        <v>44329</v>
      </c>
      <c r="P459" s="4">
        <v>44295</v>
      </c>
      <c r="Q459" s="7">
        <v>5400</v>
      </c>
      <c r="R459" s="8">
        <v>44312</v>
      </c>
      <c r="S459" s="7" t="s">
        <v>30</v>
      </c>
      <c r="T459" s="1" t="s">
        <v>252</v>
      </c>
      <c r="U459" s="1"/>
      <c r="V459" s="1"/>
      <c r="W459" s="1"/>
      <c r="X459" s="1"/>
      <c r="Y459" s="1" t="s">
        <v>39</v>
      </c>
      <c r="Z459" s="1">
        <v>1000057256</v>
      </c>
      <c r="AA459" s="1" t="s">
        <v>253</v>
      </c>
      <c r="AB459" s="6" t="s">
        <v>701</v>
      </c>
      <c r="AC459" s="1" t="s">
        <v>80</v>
      </c>
      <c r="AD459" s="1" t="s">
        <v>757</v>
      </c>
      <c r="AE459" s="1">
        <v>12301003</v>
      </c>
      <c r="AF459" s="1" t="s">
        <v>125</v>
      </c>
      <c r="AG459" s="4">
        <v>44317</v>
      </c>
      <c r="AH459" s="1">
        <v>120</v>
      </c>
      <c r="AI459" s="1">
        <v>120</v>
      </c>
      <c r="AJ459" s="3">
        <v>99892.71</v>
      </c>
      <c r="AK459" s="27">
        <v>609</v>
      </c>
      <c r="AL459" s="1">
        <v>609</v>
      </c>
    </row>
    <row r="460" spans="1:38" x14ac:dyDescent="0.25">
      <c r="A460" s="7">
        <v>1000</v>
      </c>
      <c r="B460" s="7">
        <v>54001188</v>
      </c>
      <c r="C460" s="1">
        <v>0</v>
      </c>
      <c r="D460" s="1" t="s">
        <v>35</v>
      </c>
      <c r="E460" s="1" t="s">
        <v>36</v>
      </c>
      <c r="F460" s="1" t="s">
        <v>37</v>
      </c>
      <c r="G460" s="1" t="s">
        <v>38</v>
      </c>
      <c r="H460" s="3">
        <v>12263.04</v>
      </c>
      <c r="I460" s="1">
        <v>4500138738</v>
      </c>
      <c r="J460" s="1">
        <v>60</v>
      </c>
      <c r="K460" s="1" t="str">
        <f t="shared" si="7"/>
        <v>450013873860</v>
      </c>
      <c r="L460" s="1">
        <v>5105632271</v>
      </c>
      <c r="M460" s="9">
        <v>97552.800000000017</v>
      </c>
      <c r="N460" s="9">
        <v>97552.8</v>
      </c>
      <c r="O460" s="4">
        <v>44329</v>
      </c>
      <c r="P460" s="4">
        <v>44295</v>
      </c>
      <c r="Q460" s="7">
        <v>5400</v>
      </c>
      <c r="R460" s="8">
        <v>44312</v>
      </c>
      <c r="S460" s="7" t="s">
        <v>30</v>
      </c>
      <c r="T460" s="1" t="s">
        <v>252</v>
      </c>
      <c r="U460" s="1"/>
      <c r="V460" s="1"/>
      <c r="W460" s="1"/>
      <c r="X460" s="1"/>
      <c r="Y460" s="1" t="s">
        <v>39</v>
      </c>
      <c r="Z460" s="1">
        <v>1000057256</v>
      </c>
      <c r="AA460" s="1" t="s">
        <v>253</v>
      </c>
      <c r="AB460" s="6" t="s">
        <v>701</v>
      </c>
      <c r="AC460" s="1" t="s">
        <v>81</v>
      </c>
      <c r="AD460" s="1" t="s">
        <v>757</v>
      </c>
      <c r="AE460" s="1">
        <v>12301003</v>
      </c>
      <c r="AF460" s="1" t="s">
        <v>125</v>
      </c>
      <c r="AG460" s="4">
        <v>44317</v>
      </c>
      <c r="AH460" s="1">
        <v>120</v>
      </c>
      <c r="AI460" s="1">
        <v>120</v>
      </c>
      <c r="AJ460" s="3">
        <v>35856.69</v>
      </c>
      <c r="AK460" s="27">
        <v>609</v>
      </c>
      <c r="AL460" s="1">
        <v>609</v>
      </c>
    </row>
    <row r="461" spans="1:38" x14ac:dyDescent="0.25">
      <c r="A461" s="7">
        <v>1000</v>
      </c>
      <c r="B461" s="7">
        <v>90000140</v>
      </c>
      <c r="C461" s="1">
        <v>0</v>
      </c>
      <c r="D461" s="1" t="s">
        <v>385</v>
      </c>
      <c r="E461" s="1" t="s">
        <v>386</v>
      </c>
      <c r="F461" s="1" t="s">
        <v>37</v>
      </c>
      <c r="G461" s="1" t="s">
        <v>38</v>
      </c>
      <c r="H461" s="3">
        <v>98959.66</v>
      </c>
      <c r="I461" s="1"/>
      <c r="J461" s="1"/>
      <c r="K461" s="1" t="str">
        <f t="shared" si="7"/>
        <v/>
      </c>
      <c r="L461" s="1">
        <v>5105629413</v>
      </c>
      <c r="M461" s="9">
        <v>98959.66</v>
      </c>
      <c r="N461" s="9">
        <v>98959.66</v>
      </c>
      <c r="O461" s="4">
        <v>44306</v>
      </c>
      <c r="P461" s="4">
        <v>44277</v>
      </c>
      <c r="Q461" s="7">
        <v>9000</v>
      </c>
      <c r="R461" s="8">
        <v>44287</v>
      </c>
      <c r="S461" s="7" t="s">
        <v>30</v>
      </c>
      <c r="T461" s="1" t="s">
        <v>415</v>
      </c>
      <c r="U461" s="1"/>
      <c r="V461" s="1">
        <v>78000028</v>
      </c>
      <c r="W461" s="1"/>
      <c r="X461" s="1"/>
      <c r="Y461" s="1"/>
      <c r="Z461" s="1">
        <v>100612</v>
      </c>
      <c r="AA461" s="1" t="s">
        <v>86</v>
      </c>
      <c r="AB461" s="6" t="s">
        <v>627</v>
      </c>
      <c r="AC461" s="1"/>
      <c r="AD461" s="1"/>
      <c r="AE461" s="1">
        <v>12301002</v>
      </c>
      <c r="AF461" s="1" t="s">
        <v>392</v>
      </c>
      <c r="AG461" s="4">
        <v>44317</v>
      </c>
      <c r="AH461" s="1">
        <v>540</v>
      </c>
      <c r="AI461" s="1">
        <v>300</v>
      </c>
      <c r="AJ461" s="3">
        <v>98959.66</v>
      </c>
      <c r="AK461" s="27">
        <v>38603</v>
      </c>
      <c r="AL461" s="1">
        <v>38603</v>
      </c>
    </row>
    <row r="462" spans="1:38" x14ac:dyDescent="0.25">
      <c r="A462" s="7">
        <v>1000</v>
      </c>
      <c r="B462" s="7">
        <v>90000123</v>
      </c>
      <c r="C462" s="1">
        <v>0</v>
      </c>
      <c r="D462" s="1" t="s">
        <v>385</v>
      </c>
      <c r="E462" s="1" t="s">
        <v>386</v>
      </c>
      <c r="F462" s="1" t="s">
        <v>37</v>
      </c>
      <c r="G462" s="1" t="s">
        <v>38</v>
      </c>
      <c r="H462" s="3">
        <v>102554.08</v>
      </c>
      <c r="I462" s="1"/>
      <c r="J462" s="1"/>
      <c r="K462" s="1" t="str">
        <f t="shared" si="7"/>
        <v/>
      </c>
      <c r="L462" s="1">
        <v>5105627389</v>
      </c>
      <c r="M462" s="9">
        <v>102554.08</v>
      </c>
      <c r="N462" s="9">
        <v>102554.08</v>
      </c>
      <c r="O462" s="4">
        <v>44278</v>
      </c>
      <c r="P462" s="4">
        <v>44249</v>
      </c>
      <c r="Q462" s="7">
        <v>9000</v>
      </c>
      <c r="R462" s="8">
        <v>44287</v>
      </c>
      <c r="S462" s="7" t="s">
        <v>30</v>
      </c>
      <c r="T462" s="1" t="s">
        <v>398</v>
      </c>
      <c r="U462" s="1"/>
      <c r="V462" s="1">
        <v>78000028</v>
      </c>
      <c r="W462" s="1"/>
      <c r="X462" s="1"/>
      <c r="Y462" s="1"/>
      <c r="Z462" s="1">
        <v>100612</v>
      </c>
      <c r="AA462" s="1" t="s">
        <v>86</v>
      </c>
      <c r="AB462" s="6" t="s">
        <v>627</v>
      </c>
      <c r="AC462" s="1"/>
      <c r="AD462" s="1"/>
      <c r="AE462" s="1">
        <v>12301002</v>
      </c>
      <c r="AF462" s="1" t="s">
        <v>392</v>
      </c>
      <c r="AG462" s="4">
        <v>44317</v>
      </c>
      <c r="AH462" s="1">
        <v>540</v>
      </c>
      <c r="AI462" s="1">
        <v>300</v>
      </c>
      <c r="AJ462" s="3">
        <v>102554.08</v>
      </c>
      <c r="AK462" s="27">
        <v>38286</v>
      </c>
      <c r="AL462" s="1">
        <v>38286</v>
      </c>
    </row>
    <row r="463" spans="1:38" x14ac:dyDescent="0.25">
      <c r="A463" s="7">
        <v>1000</v>
      </c>
      <c r="B463" s="7">
        <v>90000126</v>
      </c>
      <c r="C463" s="1">
        <v>0</v>
      </c>
      <c r="D463" s="1" t="s">
        <v>385</v>
      </c>
      <c r="E463" s="1" t="s">
        <v>386</v>
      </c>
      <c r="F463" s="1" t="s">
        <v>37</v>
      </c>
      <c r="G463" s="1" t="s">
        <v>38</v>
      </c>
      <c r="H463" s="3">
        <v>20510.82</v>
      </c>
      <c r="I463" s="1"/>
      <c r="J463" s="1"/>
      <c r="K463" s="1" t="str">
        <f t="shared" si="7"/>
        <v/>
      </c>
      <c r="L463" s="1">
        <v>5105627529</v>
      </c>
      <c r="M463" s="9">
        <v>102554.08</v>
      </c>
      <c r="N463" s="9">
        <v>102554.08</v>
      </c>
      <c r="O463" s="4">
        <v>44279</v>
      </c>
      <c r="P463" s="4">
        <v>44251</v>
      </c>
      <c r="Q463" s="7">
        <v>9000</v>
      </c>
      <c r="R463" s="8">
        <v>44287</v>
      </c>
      <c r="S463" s="7" t="s">
        <v>30</v>
      </c>
      <c r="T463" s="1" t="s">
        <v>401</v>
      </c>
      <c r="U463" s="1"/>
      <c r="V463" s="1">
        <v>78000028</v>
      </c>
      <c r="W463" s="1"/>
      <c r="X463" s="1"/>
      <c r="Y463" s="1"/>
      <c r="Z463" s="1">
        <v>100612</v>
      </c>
      <c r="AA463" s="1" t="s">
        <v>86</v>
      </c>
      <c r="AB463" s="6" t="s">
        <v>627</v>
      </c>
      <c r="AC463" s="1" t="s">
        <v>44</v>
      </c>
      <c r="AD463" s="1" t="s">
        <v>757</v>
      </c>
      <c r="AE463" s="1">
        <v>12301002</v>
      </c>
      <c r="AF463" s="1" t="s">
        <v>392</v>
      </c>
      <c r="AG463" s="4">
        <v>44317</v>
      </c>
      <c r="AH463" s="1">
        <v>540</v>
      </c>
      <c r="AI463" s="1">
        <v>300</v>
      </c>
      <c r="AJ463" s="3">
        <v>20510.82</v>
      </c>
      <c r="AK463" s="27">
        <v>38303</v>
      </c>
      <c r="AL463" s="1">
        <v>38303</v>
      </c>
    </row>
    <row r="464" spans="1:38" x14ac:dyDescent="0.25">
      <c r="A464" s="7">
        <v>1000</v>
      </c>
      <c r="B464" s="7">
        <v>90000129</v>
      </c>
      <c r="C464" s="1">
        <v>0</v>
      </c>
      <c r="D464" s="1" t="s">
        <v>385</v>
      </c>
      <c r="E464" s="1" t="s">
        <v>386</v>
      </c>
      <c r="F464" s="1" t="s">
        <v>37</v>
      </c>
      <c r="G464" s="1" t="s">
        <v>38</v>
      </c>
      <c r="H464" s="3">
        <v>20510.82</v>
      </c>
      <c r="I464" s="1"/>
      <c r="J464" s="1"/>
      <c r="K464" s="1" t="str">
        <f t="shared" si="7"/>
        <v/>
      </c>
      <c r="L464" s="1">
        <v>5105627529</v>
      </c>
      <c r="M464" s="9">
        <v>102554.08</v>
      </c>
      <c r="N464" s="9">
        <v>102554.08</v>
      </c>
      <c r="O464" s="4">
        <v>44279</v>
      </c>
      <c r="P464" s="4">
        <v>44251</v>
      </c>
      <c r="Q464" s="7">
        <v>9000</v>
      </c>
      <c r="R464" s="8">
        <v>44287</v>
      </c>
      <c r="S464" s="7" t="s">
        <v>30</v>
      </c>
      <c r="T464" s="1" t="s">
        <v>404</v>
      </c>
      <c r="U464" s="1"/>
      <c r="V464" s="1">
        <v>78000028</v>
      </c>
      <c r="W464" s="1"/>
      <c r="X464" s="1"/>
      <c r="Y464" s="1"/>
      <c r="Z464" s="1">
        <v>100612</v>
      </c>
      <c r="AA464" s="1" t="s">
        <v>86</v>
      </c>
      <c r="AB464" s="6" t="s">
        <v>627</v>
      </c>
      <c r="AC464" s="1" t="s">
        <v>47</v>
      </c>
      <c r="AD464" s="1" t="s">
        <v>757</v>
      </c>
      <c r="AE464" s="1">
        <v>12301002</v>
      </c>
      <c r="AF464" s="1" t="s">
        <v>392</v>
      </c>
      <c r="AG464" s="4">
        <v>44317</v>
      </c>
      <c r="AH464" s="1">
        <v>540</v>
      </c>
      <c r="AI464" s="1">
        <v>300</v>
      </c>
      <c r="AJ464" s="3">
        <v>20510.82</v>
      </c>
      <c r="AK464" s="27">
        <v>38303</v>
      </c>
      <c r="AL464" s="1">
        <v>38303</v>
      </c>
    </row>
    <row r="465" spans="1:38" x14ac:dyDescent="0.25">
      <c r="A465" s="7">
        <v>1000</v>
      </c>
      <c r="B465" s="7">
        <v>90000127</v>
      </c>
      <c r="C465" s="1">
        <v>0</v>
      </c>
      <c r="D465" s="1" t="s">
        <v>385</v>
      </c>
      <c r="E465" s="1" t="s">
        <v>386</v>
      </c>
      <c r="F465" s="1" t="s">
        <v>37</v>
      </c>
      <c r="G465" s="1" t="s">
        <v>38</v>
      </c>
      <c r="H465" s="3">
        <v>20510.82</v>
      </c>
      <c r="I465" s="1"/>
      <c r="J465" s="1"/>
      <c r="K465" s="1" t="str">
        <f t="shared" si="7"/>
        <v/>
      </c>
      <c r="L465" s="1">
        <v>5105627529</v>
      </c>
      <c r="M465" s="9">
        <v>102554.08</v>
      </c>
      <c r="N465" s="9">
        <v>102554.08</v>
      </c>
      <c r="O465" s="4">
        <v>44279</v>
      </c>
      <c r="P465" s="4">
        <v>44251</v>
      </c>
      <c r="Q465" s="7">
        <v>9000</v>
      </c>
      <c r="R465" s="8">
        <v>44287</v>
      </c>
      <c r="S465" s="7" t="s">
        <v>30</v>
      </c>
      <c r="T465" s="1" t="s">
        <v>402</v>
      </c>
      <c r="U465" s="1"/>
      <c r="V465" s="1">
        <v>78000028</v>
      </c>
      <c r="W465" s="1"/>
      <c r="X465" s="1"/>
      <c r="Y465" s="1"/>
      <c r="Z465" s="1">
        <v>100612</v>
      </c>
      <c r="AA465" s="1" t="s">
        <v>86</v>
      </c>
      <c r="AB465" s="6" t="s">
        <v>627</v>
      </c>
      <c r="AC465" s="1" t="s">
        <v>78</v>
      </c>
      <c r="AD465" s="1" t="s">
        <v>757</v>
      </c>
      <c r="AE465" s="1">
        <v>12301002</v>
      </c>
      <c r="AF465" s="1" t="s">
        <v>392</v>
      </c>
      <c r="AG465" s="4">
        <v>44317</v>
      </c>
      <c r="AH465" s="1">
        <v>540</v>
      </c>
      <c r="AI465" s="1">
        <v>300</v>
      </c>
      <c r="AJ465" s="3">
        <v>20510.82</v>
      </c>
      <c r="AK465" s="27">
        <v>38303</v>
      </c>
      <c r="AL465" s="1">
        <v>38303</v>
      </c>
    </row>
    <row r="466" spans="1:38" x14ac:dyDescent="0.25">
      <c r="A466" s="7">
        <v>1000</v>
      </c>
      <c r="B466" s="7">
        <v>90000128</v>
      </c>
      <c r="C466" s="1">
        <v>0</v>
      </c>
      <c r="D466" s="1" t="s">
        <v>385</v>
      </c>
      <c r="E466" s="1" t="s">
        <v>386</v>
      </c>
      <c r="F466" s="1" t="s">
        <v>37</v>
      </c>
      <c r="G466" s="1" t="s">
        <v>38</v>
      </c>
      <c r="H466" s="3">
        <v>20510.82</v>
      </c>
      <c r="I466" s="1"/>
      <c r="J466" s="1"/>
      <c r="K466" s="1" t="str">
        <f t="shared" si="7"/>
        <v/>
      </c>
      <c r="L466" s="1">
        <v>5105627529</v>
      </c>
      <c r="M466" s="9">
        <v>102554.08</v>
      </c>
      <c r="N466" s="9">
        <v>102554.08</v>
      </c>
      <c r="O466" s="4">
        <v>44279</v>
      </c>
      <c r="P466" s="4">
        <v>44251</v>
      </c>
      <c r="Q466" s="7">
        <v>9000</v>
      </c>
      <c r="R466" s="8">
        <v>44287</v>
      </c>
      <c r="S466" s="7" t="s">
        <v>30</v>
      </c>
      <c r="T466" s="1" t="s">
        <v>403</v>
      </c>
      <c r="U466" s="1"/>
      <c r="V466" s="1">
        <v>78000028</v>
      </c>
      <c r="W466" s="1"/>
      <c r="X466" s="1"/>
      <c r="Y466" s="1"/>
      <c r="Z466" s="1">
        <v>100612</v>
      </c>
      <c r="AA466" s="1" t="s">
        <v>86</v>
      </c>
      <c r="AB466" s="6" t="s">
        <v>627</v>
      </c>
      <c r="AC466" s="1" t="s">
        <v>66</v>
      </c>
      <c r="AD466" s="1" t="s">
        <v>757</v>
      </c>
      <c r="AE466" s="1">
        <v>12301002</v>
      </c>
      <c r="AF466" s="1" t="s">
        <v>392</v>
      </c>
      <c r="AG466" s="4">
        <v>44317</v>
      </c>
      <c r="AH466" s="1">
        <v>540</v>
      </c>
      <c r="AI466" s="1">
        <v>300</v>
      </c>
      <c r="AJ466" s="3">
        <v>20510.82</v>
      </c>
      <c r="AK466" s="27">
        <v>38303</v>
      </c>
      <c r="AL466" s="1">
        <v>38303</v>
      </c>
    </row>
    <row r="467" spans="1:38" x14ac:dyDescent="0.25">
      <c r="A467" s="7">
        <v>1000</v>
      </c>
      <c r="B467" s="7">
        <v>90000130</v>
      </c>
      <c r="C467" s="1">
        <v>0</v>
      </c>
      <c r="D467" s="1" t="s">
        <v>385</v>
      </c>
      <c r="E467" s="1" t="s">
        <v>386</v>
      </c>
      <c r="F467" s="1" t="s">
        <v>37</v>
      </c>
      <c r="G467" s="1" t="s">
        <v>38</v>
      </c>
      <c r="H467" s="3">
        <v>20510.8</v>
      </c>
      <c r="I467" s="1"/>
      <c r="J467" s="1"/>
      <c r="K467" s="1" t="str">
        <f t="shared" si="7"/>
        <v/>
      </c>
      <c r="L467" s="1">
        <v>5105627529</v>
      </c>
      <c r="M467" s="9">
        <v>102554.08</v>
      </c>
      <c r="N467" s="9">
        <v>102554.08</v>
      </c>
      <c r="O467" s="4">
        <v>44279</v>
      </c>
      <c r="P467" s="4">
        <v>44251</v>
      </c>
      <c r="Q467" s="7">
        <v>9000</v>
      </c>
      <c r="R467" s="8">
        <v>44287</v>
      </c>
      <c r="S467" s="7" t="s">
        <v>30</v>
      </c>
      <c r="T467" s="1" t="s">
        <v>405</v>
      </c>
      <c r="U467" s="1"/>
      <c r="V467" s="1">
        <v>78000028</v>
      </c>
      <c r="W467" s="1"/>
      <c r="X467" s="1"/>
      <c r="Y467" s="1"/>
      <c r="Z467" s="1">
        <v>100612</v>
      </c>
      <c r="AA467" s="1" t="s">
        <v>86</v>
      </c>
      <c r="AB467" s="6" t="s">
        <v>627</v>
      </c>
      <c r="AC467" s="1" t="s">
        <v>49</v>
      </c>
      <c r="AD467" s="1" t="s">
        <v>757</v>
      </c>
      <c r="AE467" s="1">
        <v>12301002</v>
      </c>
      <c r="AF467" s="1" t="s">
        <v>392</v>
      </c>
      <c r="AG467" s="4">
        <v>44317</v>
      </c>
      <c r="AH467" s="1">
        <v>540</v>
      </c>
      <c r="AI467" s="1">
        <v>300</v>
      </c>
      <c r="AJ467" s="3">
        <v>20510.8</v>
      </c>
      <c r="AK467" s="27">
        <v>38303</v>
      </c>
      <c r="AL467" s="1">
        <v>38303</v>
      </c>
    </row>
    <row r="468" spans="1:38" x14ac:dyDescent="0.25">
      <c r="A468" s="7">
        <v>1000</v>
      </c>
      <c r="B468" s="7">
        <v>95000088</v>
      </c>
      <c r="C468" s="1">
        <v>0</v>
      </c>
      <c r="D468" s="1" t="s">
        <v>72</v>
      </c>
      <c r="E468" s="1" t="s">
        <v>73</v>
      </c>
      <c r="F468" s="1" t="s">
        <v>37</v>
      </c>
      <c r="G468" s="1" t="s">
        <v>38</v>
      </c>
      <c r="H468" s="3">
        <v>103000</v>
      </c>
      <c r="I468" s="1">
        <v>4500139359</v>
      </c>
      <c r="J468" s="1">
        <v>10</v>
      </c>
      <c r="K468" s="1" t="str">
        <f t="shared" si="7"/>
        <v>450013935910</v>
      </c>
      <c r="L468" s="1">
        <v>5105631980</v>
      </c>
      <c r="M468" s="9">
        <v>103000</v>
      </c>
      <c r="N468" s="9">
        <v>103000</v>
      </c>
      <c r="O468" s="4">
        <v>44335</v>
      </c>
      <c r="P468" s="4">
        <v>44306</v>
      </c>
      <c r="Q468" s="7">
        <v>9500</v>
      </c>
      <c r="R468" s="8">
        <v>44299</v>
      </c>
      <c r="S468" s="7" t="s">
        <v>30</v>
      </c>
      <c r="T468" s="1" t="s">
        <v>567</v>
      </c>
      <c r="U468" s="1" t="s">
        <v>568</v>
      </c>
      <c r="V468" s="1"/>
      <c r="W468" s="1"/>
      <c r="X468" s="1"/>
      <c r="Y468" s="1" t="s">
        <v>39</v>
      </c>
      <c r="Z468" s="1">
        <v>1000057675</v>
      </c>
      <c r="AA468" s="1" t="s">
        <v>569</v>
      </c>
      <c r="AB468" s="6" t="s">
        <v>711</v>
      </c>
      <c r="AC468" s="1" t="s">
        <v>56</v>
      </c>
      <c r="AD468" s="1" t="s">
        <v>758</v>
      </c>
      <c r="AE468" s="1">
        <v>12301002</v>
      </c>
      <c r="AF468" s="1" t="s">
        <v>392</v>
      </c>
      <c r="AG468" s="4">
        <v>44317</v>
      </c>
      <c r="AH468" s="1">
        <v>300</v>
      </c>
      <c r="AI468" s="1">
        <v>300</v>
      </c>
      <c r="AJ468" s="3">
        <v>168608.04</v>
      </c>
      <c r="AK468" s="27">
        <v>37</v>
      </c>
      <c r="AL468" s="1">
        <v>37</v>
      </c>
    </row>
    <row r="469" spans="1:38" x14ac:dyDescent="0.25">
      <c r="A469" s="7">
        <v>1000</v>
      </c>
      <c r="B469" s="7">
        <v>54001186</v>
      </c>
      <c r="C469" s="1">
        <v>0</v>
      </c>
      <c r="D469" s="1" t="s">
        <v>35</v>
      </c>
      <c r="E469" s="1" t="s">
        <v>36</v>
      </c>
      <c r="F469" s="1" t="s">
        <v>37</v>
      </c>
      <c r="G469" s="1" t="s">
        <v>38</v>
      </c>
      <c r="H469" s="3">
        <v>104176.99</v>
      </c>
      <c r="I469" s="1">
        <v>4500137853</v>
      </c>
      <c r="J469" s="1">
        <v>10</v>
      </c>
      <c r="K469" s="1" t="str">
        <f t="shared" si="7"/>
        <v>450013785310</v>
      </c>
      <c r="L469" s="1">
        <v>5105629281</v>
      </c>
      <c r="M469" s="9">
        <v>104176.99</v>
      </c>
      <c r="N469" s="9">
        <v>104176.99</v>
      </c>
      <c r="O469" s="4">
        <v>44312</v>
      </c>
      <c r="P469" s="4">
        <v>44267</v>
      </c>
      <c r="Q469" s="7">
        <v>5400</v>
      </c>
      <c r="R469" s="8">
        <v>44279</v>
      </c>
      <c r="S469" s="7" t="s">
        <v>30</v>
      </c>
      <c r="T469" s="1" t="s">
        <v>252</v>
      </c>
      <c r="U469" s="1"/>
      <c r="V469" s="1"/>
      <c r="W469" s="1"/>
      <c r="X469" s="1"/>
      <c r="Y469" s="1" t="s">
        <v>39</v>
      </c>
      <c r="Z469" s="1">
        <v>1000056836</v>
      </c>
      <c r="AA469" s="1" t="s">
        <v>242</v>
      </c>
      <c r="AB469" s="6" t="s">
        <v>700</v>
      </c>
      <c r="AC469" s="1" t="s">
        <v>79</v>
      </c>
      <c r="AD469" s="1" t="s">
        <v>757</v>
      </c>
      <c r="AE469" s="1">
        <v>12301003</v>
      </c>
      <c r="AF469" s="1" t="s">
        <v>125</v>
      </c>
      <c r="AG469" s="4">
        <v>44287</v>
      </c>
      <c r="AH469" s="1">
        <v>120</v>
      </c>
      <c r="AI469" s="1">
        <v>120</v>
      </c>
      <c r="AJ469" s="3">
        <v>156199.57</v>
      </c>
      <c r="AK469" s="27">
        <v>541</v>
      </c>
      <c r="AL469" s="1">
        <v>541</v>
      </c>
    </row>
    <row r="470" spans="1:38" x14ac:dyDescent="0.25">
      <c r="A470" s="7">
        <v>1000</v>
      </c>
      <c r="B470" s="7">
        <v>54001175</v>
      </c>
      <c r="C470" s="1">
        <v>0</v>
      </c>
      <c r="D470" s="1" t="s">
        <v>35</v>
      </c>
      <c r="E470" s="1" t="s">
        <v>36</v>
      </c>
      <c r="F470" s="1" t="s">
        <v>37</v>
      </c>
      <c r="G470" s="1" t="s">
        <v>38</v>
      </c>
      <c r="H470" s="3">
        <v>53441.61</v>
      </c>
      <c r="I470" s="1">
        <v>4500137218</v>
      </c>
      <c r="J470" s="1">
        <v>20</v>
      </c>
      <c r="K470" s="1" t="str">
        <f t="shared" si="7"/>
        <v>450013721820</v>
      </c>
      <c r="L470" s="1">
        <v>5105627388</v>
      </c>
      <c r="M470" s="9">
        <v>104941.09</v>
      </c>
      <c r="N470" s="9">
        <v>104941.09</v>
      </c>
      <c r="O470" s="4">
        <v>44256</v>
      </c>
      <c r="P470" s="4">
        <v>44175</v>
      </c>
      <c r="Q470" s="7">
        <v>5400</v>
      </c>
      <c r="R470" s="8">
        <v>44253</v>
      </c>
      <c r="S470" s="7" t="s">
        <v>30</v>
      </c>
      <c r="T470" s="1" t="s">
        <v>236</v>
      </c>
      <c r="U470" s="1"/>
      <c r="V470" s="1"/>
      <c r="W470" s="1"/>
      <c r="X470" s="1"/>
      <c r="Y470" s="1" t="s">
        <v>39</v>
      </c>
      <c r="Z470" s="1">
        <v>1000048573</v>
      </c>
      <c r="AA470" s="1" t="s">
        <v>128</v>
      </c>
      <c r="AB470" s="6" t="s">
        <v>686</v>
      </c>
      <c r="AC470" s="1" t="s">
        <v>80</v>
      </c>
      <c r="AD470" s="1" t="s">
        <v>757</v>
      </c>
      <c r="AE470" s="1">
        <v>12301003</v>
      </c>
      <c r="AF470" s="1" t="s">
        <v>125</v>
      </c>
      <c r="AG470" s="4">
        <v>44256</v>
      </c>
      <c r="AH470" s="1">
        <v>120</v>
      </c>
      <c r="AI470" s="1">
        <v>120</v>
      </c>
      <c r="AJ470" s="3">
        <v>53441.61</v>
      </c>
      <c r="AK470" s="27">
        <v>316937</v>
      </c>
      <c r="AL470" s="1" t="s">
        <v>237</v>
      </c>
    </row>
    <row r="471" spans="1:38" x14ac:dyDescent="0.25">
      <c r="A471" s="7">
        <v>1000</v>
      </c>
      <c r="B471" s="7">
        <v>54001174</v>
      </c>
      <c r="C471" s="1">
        <v>0</v>
      </c>
      <c r="D471" s="1" t="s">
        <v>35</v>
      </c>
      <c r="E471" s="1" t="s">
        <v>36</v>
      </c>
      <c r="F471" s="1" t="s">
        <v>37</v>
      </c>
      <c r="G471" s="1" t="s">
        <v>38</v>
      </c>
      <c r="H471" s="3">
        <v>26237.54</v>
      </c>
      <c r="I471" s="1">
        <v>4500137218</v>
      </c>
      <c r="J471" s="1">
        <v>10</v>
      </c>
      <c r="K471" s="1" t="str">
        <f t="shared" si="7"/>
        <v>450013721810</v>
      </c>
      <c r="L471" s="1">
        <v>5105627388</v>
      </c>
      <c r="M471" s="9">
        <v>104941.09</v>
      </c>
      <c r="N471" s="9">
        <v>104941.09</v>
      </c>
      <c r="O471" s="4">
        <v>44256</v>
      </c>
      <c r="P471" s="4">
        <v>44175</v>
      </c>
      <c r="Q471" s="7">
        <v>5400</v>
      </c>
      <c r="R471" s="8">
        <v>44253</v>
      </c>
      <c r="S471" s="7" t="s">
        <v>30</v>
      </c>
      <c r="T471" s="1" t="s">
        <v>236</v>
      </c>
      <c r="U471" s="1"/>
      <c r="V471" s="1"/>
      <c r="W471" s="1"/>
      <c r="X471" s="1"/>
      <c r="Y471" s="1" t="s">
        <v>39</v>
      </c>
      <c r="Z471" s="1">
        <v>1000048573</v>
      </c>
      <c r="AA471" s="1" t="s">
        <v>128</v>
      </c>
      <c r="AB471" s="6" t="s">
        <v>686</v>
      </c>
      <c r="AC471" s="1" t="s">
        <v>79</v>
      </c>
      <c r="AD471" s="1" t="s">
        <v>757</v>
      </c>
      <c r="AE471" s="1">
        <v>12301003</v>
      </c>
      <c r="AF471" s="1" t="s">
        <v>125</v>
      </c>
      <c r="AG471" s="4">
        <v>44256</v>
      </c>
      <c r="AH471" s="1">
        <v>120</v>
      </c>
      <c r="AI471" s="1">
        <v>120</v>
      </c>
      <c r="AJ471" s="3">
        <v>26237.54</v>
      </c>
      <c r="AK471" s="27">
        <v>316937</v>
      </c>
      <c r="AL471" s="1" t="s">
        <v>237</v>
      </c>
    </row>
    <row r="472" spans="1:38" x14ac:dyDescent="0.25">
      <c r="A472" s="7">
        <v>1000</v>
      </c>
      <c r="B472" s="7">
        <v>54001176</v>
      </c>
      <c r="C472" s="1">
        <v>0</v>
      </c>
      <c r="D472" s="1" t="s">
        <v>35</v>
      </c>
      <c r="E472" s="1" t="s">
        <v>36</v>
      </c>
      <c r="F472" s="1" t="s">
        <v>37</v>
      </c>
      <c r="G472" s="1" t="s">
        <v>38</v>
      </c>
      <c r="H472" s="3">
        <v>25261.94</v>
      </c>
      <c r="I472" s="1">
        <v>4500137218</v>
      </c>
      <c r="J472" s="1">
        <v>30</v>
      </c>
      <c r="K472" s="1" t="str">
        <f t="shared" si="7"/>
        <v>450013721830</v>
      </c>
      <c r="L472" s="1">
        <v>5105627388</v>
      </c>
      <c r="M472" s="9">
        <v>104941.09</v>
      </c>
      <c r="N472" s="9">
        <v>104941.09</v>
      </c>
      <c r="O472" s="4">
        <v>44256</v>
      </c>
      <c r="P472" s="4">
        <v>44175</v>
      </c>
      <c r="Q472" s="7">
        <v>5400</v>
      </c>
      <c r="R472" s="8">
        <v>44253</v>
      </c>
      <c r="S472" s="7" t="s">
        <v>30</v>
      </c>
      <c r="T472" s="1" t="s">
        <v>236</v>
      </c>
      <c r="U472" s="1"/>
      <c r="V472" s="1"/>
      <c r="W472" s="1"/>
      <c r="X472" s="1"/>
      <c r="Y472" s="1" t="s">
        <v>39</v>
      </c>
      <c r="Z472" s="1">
        <v>1000048573</v>
      </c>
      <c r="AA472" s="1" t="s">
        <v>128</v>
      </c>
      <c r="AB472" s="6" t="s">
        <v>686</v>
      </c>
      <c r="AC472" s="1" t="s">
        <v>81</v>
      </c>
      <c r="AD472" s="1" t="s">
        <v>757</v>
      </c>
      <c r="AE472" s="1">
        <v>12301003</v>
      </c>
      <c r="AF472" s="1" t="s">
        <v>125</v>
      </c>
      <c r="AG472" s="4">
        <v>44256</v>
      </c>
      <c r="AH472" s="1">
        <v>120</v>
      </c>
      <c r="AI472" s="1">
        <v>120</v>
      </c>
      <c r="AJ472" s="3">
        <v>25261.94</v>
      </c>
      <c r="AK472" s="27">
        <v>316937</v>
      </c>
      <c r="AL472" s="1" t="s">
        <v>237</v>
      </c>
    </row>
    <row r="473" spans="1:38" x14ac:dyDescent="0.25">
      <c r="A473" s="7">
        <v>1000</v>
      </c>
      <c r="B473" s="7">
        <v>95000190</v>
      </c>
      <c r="C473" s="1">
        <v>0</v>
      </c>
      <c r="D473" s="1" t="s">
        <v>72</v>
      </c>
      <c r="E473" s="1" t="s">
        <v>73</v>
      </c>
      <c r="F473" s="1" t="s">
        <v>37</v>
      </c>
      <c r="G473" s="1" t="s">
        <v>38</v>
      </c>
      <c r="H473" s="3">
        <v>83338.87</v>
      </c>
      <c r="I473" s="1">
        <v>4500139762</v>
      </c>
      <c r="J473" s="1">
        <v>10</v>
      </c>
      <c r="K473" s="1" t="str">
        <f t="shared" si="7"/>
        <v>450013976210</v>
      </c>
      <c r="L473" s="1">
        <v>5105635344</v>
      </c>
      <c r="M473" s="9">
        <v>105456.98</v>
      </c>
      <c r="N473" s="9">
        <v>105456.98</v>
      </c>
      <c r="O473" s="4">
        <v>44378</v>
      </c>
      <c r="P473" s="4">
        <v>44342</v>
      </c>
      <c r="Q473" s="7">
        <v>9500</v>
      </c>
      <c r="R473" s="8">
        <v>44357</v>
      </c>
      <c r="S473" s="7" t="s">
        <v>30</v>
      </c>
      <c r="T473" s="1" t="s">
        <v>599</v>
      </c>
      <c r="U473" s="1"/>
      <c r="V473" s="1"/>
      <c r="W473" s="1"/>
      <c r="X473" s="1"/>
      <c r="Y473" s="1" t="s">
        <v>39</v>
      </c>
      <c r="Z473" s="1">
        <v>1000057672</v>
      </c>
      <c r="AA473" s="1" t="s">
        <v>600</v>
      </c>
      <c r="AB473" s="6" t="s">
        <v>735</v>
      </c>
      <c r="AC473" s="1" t="s">
        <v>56</v>
      </c>
      <c r="AD473" s="1" t="s">
        <v>758</v>
      </c>
      <c r="AE473" s="1">
        <v>12301002</v>
      </c>
      <c r="AF473" s="1" t="s">
        <v>392</v>
      </c>
      <c r="AG473" s="4">
        <v>44378</v>
      </c>
      <c r="AH473" s="1">
        <v>300</v>
      </c>
      <c r="AI473" s="1">
        <v>300</v>
      </c>
      <c r="AJ473" s="3">
        <v>105456.98</v>
      </c>
      <c r="AK473" s="27">
        <v>27203</v>
      </c>
      <c r="AL473" s="1">
        <v>27203</v>
      </c>
    </row>
    <row r="474" spans="1:38" x14ac:dyDescent="0.25">
      <c r="A474" s="7">
        <v>1000</v>
      </c>
      <c r="B474" s="7">
        <v>95000190</v>
      </c>
      <c r="C474" s="1">
        <v>0</v>
      </c>
      <c r="D474" s="1" t="s">
        <v>72</v>
      </c>
      <c r="E474" s="1" t="s">
        <v>73</v>
      </c>
      <c r="F474" s="1" t="s">
        <v>37</v>
      </c>
      <c r="G474" s="1" t="s">
        <v>38</v>
      </c>
      <c r="H474" s="3">
        <v>12531.2</v>
      </c>
      <c r="I474" s="1">
        <v>4500139762</v>
      </c>
      <c r="J474" s="1">
        <v>20</v>
      </c>
      <c r="K474" s="1" t="str">
        <f t="shared" si="7"/>
        <v>450013976220</v>
      </c>
      <c r="L474" s="1">
        <v>5105635344</v>
      </c>
      <c r="M474" s="9">
        <v>105456.98</v>
      </c>
      <c r="N474" s="9">
        <v>105456.98</v>
      </c>
      <c r="O474" s="4">
        <v>44378</v>
      </c>
      <c r="P474" s="4">
        <v>44342</v>
      </c>
      <c r="Q474" s="7">
        <v>9500</v>
      </c>
      <c r="R474" s="8">
        <v>44357</v>
      </c>
      <c r="S474" s="7" t="s">
        <v>30</v>
      </c>
      <c r="T474" s="1" t="s">
        <v>599</v>
      </c>
      <c r="U474" s="1"/>
      <c r="V474" s="1"/>
      <c r="W474" s="1"/>
      <c r="X474" s="1"/>
      <c r="Y474" s="1" t="s">
        <v>39</v>
      </c>
      <c r="Z474" s="1">
        <v>1000057672</v>
      </c>
      <c r="AA474" s="1" t="s">
        <v>600</v>
      </c>
      <c r="AB474" s="6" t="s">
        <v>735</v>
      </c>
      <c r="AC474" s="1" t="s">
        <v>56</v>
      </c>
      <c r="AD474" s="1" t="s">
        <v>758</v>
      </c>
      <c r="AE474" s="1">
        <v>12301002</v>
      </c>
      <c r="AF474" s="1" t="s">
        <v>392</v>
      </c>
      <c r="AG474" s="4">
        <v>44378</v>
      </c>
      <c r="AH474" s="1">
        <v>300</v>
      </c>
      <c r="AI474" s="1">
        <v>300</v>
      </c>
      <c r="AJ474" s="3">
        <v>105456.98</v>
      </c>
      <c r="AK474" s="27">
        <v>27203</v>
      </c>
      <c r="AL474" s="1">
        <v>27203</v>
      </c>
    </row>
    <row r="475" spans="1:38" x14ac:dyDescent="0.25">
      <c r="A475" s="7">
        <v>1000</v>
      </c>
      <c r="B475" s="7">
        <v>95000190</v>
      </c>
      <c r="C475" s="1">
        <v>0</v>
      </c>
      <c r="D475" s="1" t="s">
        <v>72</v>
      </c>
      <c r="E475" s="1" t="s">
        <v>73</v>
      </c>
      <c r="F475" s="1" t="s">
        <v>37</v>
      </c>
      <c r="G475" s="1" t="s">
        <v>38</v>
      </c>
      <c r="H475" s="3">
        <v>9586.91</v>
      </c>
      <c r="I475" s="1">
        <v>4500139762</v>
      </c>
      <c r="J475" s="1">
        <v>30</v>
      </c>
      <c r="K475" s="1" t="str">
        <f t="shared" si="7"/>
        <v>450013976230</v>
      </c>
      <c r="L475" s="1">
        <v>5105635344</v>
      </c>
      <c r="M475" s="9">
        <v>105456.98</v>
      </c>
      <c r="N475" s="9">
        <v>105456.98</v>
      </c>
      <c r="O475" s="4">
        <v>44378</v>
      </c>
      <c r="P475" s="4">
        <v>44342</v>
      </c>
      <c r="Q475" s="7">
        <v>9500</v>
      </c>
      <c r="R475" s="8">
        <v>44357</v>
      </c>
      <c r="S475" s="7" t="s">
        <v>30</v>
      </c>
      <c r="T475" s="1" t="s">
        <v>599</v>
      </c>
      <c r="U475" s="1"/>
      <c r="V475" s="1"/>
      <c r="W475" s="1"/>
      <c r="X475" s="1"/>
      <c r="Y475" s="1" t="s">
        <v>39</v>
      </c>
      <c r="Z475" s="1">
        <v>1000057672</v>
      </c>
      <c r="AA475" s="1" t="s">
        <v>600</v>
      </c>
      <c r="AB475" s="6" t="s">
        <v>735</v>
      </c>
      <c r="AC475" s="1" t="s">
        <v>56</v>
      </c>
      <c r="AD475" s="1" t="s">
        <v>758</v>
      </c>
      <c r="AE475" s="1">
        <v>12301002</v>
      </c>
      <c r="AF475" s="1" t="s">
        <v>392</v>
      </c>
      <c r="AG475" s="4">
        <v>44378</v>
      </c>
      <c r="AH475" s="1">
        <v>300</v>
      </c>
      <c r="AI475" s="1">
        <v>300</v>
      </c>
      <c r="AJ475" s="3">
        <v>105456.98</v>
      </c>
      <c r="AK475" s="27">
        <v>27203</v>
      </c>
      <c r="AL475" s="1">
        <v>27203</v>
      </c>
    </row>
    <row r="476" spans="1:38" x14ac:dyDescent="0.25">
      <c r="A476" s="7">
        <v>1000</v>
      </c>
      <c r="B476" s="7">
        <v>95000035</v>
      </c>
      <c r="C476" s="1">
        <v>0</v>
      </c>
      <c r="D476" s="1" t="s">
        <v>72</v>
      </c>
      <c r="E476" s="1" t="s">
        <v>73</v>
      </c>
      <c r="F476" s="1" t="s">
        <v>37</v>
      </c>
      <c r="G476" s="1" t="s">
        <v>38</v>
      </c>
      <c r="H476" s="3">
        <v>105542.02</v>
      </c>
      <c r="I476" s="1">
        <v>4500136738</v>
      </c>
      <c r="J476" s="1">
        <v>20</v>
      </c>
      <c r="K476" s="1" t="str">
        <f t="shared" si="7"/>
        <v>450013673820</v>
      </c>
      <c r="L476" s="1">
        <v>5105631267</v>
      </c>
      <c r="M476" s="9">
        <v>105542.02</v>
      </c>
      <c r="N476" s="9">
        <v>105542.02</v>
      </c>
      <c r="O476" s="4">
        <v>44336</v>
      </c>
      <c r="P476" s="4">
        <v>44301</v>
      </c>
      <c r="Q476" s="7">
        <v>9500</v>
      </c>
      <c r="R476" s="8">
        <v>44265</v>
      </c>
      <c r="S476" s="7" t="s">
        <v>30</v>
      </c>
      <c r="T476" s="1" t="s">
        <v>495</v>
      </c>
      <c r="U476" s="1" t="s">
        <v>496</v>
      </c>
      <c r="V476" s="1"/>
      <c r="W476" s="1"/>
      <c r="X476" s="1"/>
      <c r="Y476" s="1" t="s">
        <v>39</v>
      </c>
      <c r="Z476" s="1">
        <v>1000056510</v>
      </c>
      <c r="AA476" s="1" t="s">
        <v>498</v>
      </c>
      <c r="AB476" s="6" t="s">
        <v>690</v>
      </c>
      <c r="AC476" s="1" t="s">
        <v>56</v>
      </c>
      <c r="AD476" s="1" t="s">
        <v>758</v>
      </c>
      <c r="AE476" s="1">
        <v>12301002</v>
      </c>
      <c r="AF476" s="1" t="s">
        <v>392</v>
      </c>
      <c r="AG476" s="4">
        <v>44287</v>
      </c>
      <c r="AH476" s="1">
        <v>300</v>
      </c>
      <c r="AI476" s="1">
        <v>300</v>
      </c>
      <c r="AJ476" s="3">
        <v>1778558.49</v>
      </c>
      <c r="AK476" s="27">
        <v>2693</v>
      </c>
      <c r="AL476" s="1">
        <v>2693</v>
      </c>
    </row>
    <row r="477" spans="1:38" x14ac:dyDescent="0.25">
      <c r="A477" s="7">
        <v>1000</v>
      </c>
      <c r="B477" s="7">
        <v>92000346</v>
      </c>
      <c r="C477" s="1">
        <v>0</v>
      </c>
      <c r="D477" s="1" t="s">
        <v>385</v>
      </c>
      <c r="E477" s="1" t="s">
        <v>386</v>
      </c>
      <c r="F477" s="1" t="s">
        <v>37</v>
      </c>
      <c r="G477" s="1" t="s">
        <v>38</v>
      </c>
      <c r="H477" s="3">
        <v>26734.67</v>
      </c>
      <c r="I477" s="1"/>
      <c r="J477" s="1"/>
      <c r="K477" s="1" t="str">
        <f t="shared" si="7"/>
        <v/>
      </c>
      <c r="L477" s="1">
        <v>5105623583</v>
      </c>
      <c r="M477" s="9">
        <v>106938.66</v>
      </c>
      <c r="N477" s="9">
        <v>106938.66</v>
      </c>
      <c r="O477" s="4">
        <v>44215</v>
      </c>
      <c r="P477" s="4">
        <v>44183</v>
      </c>
      <c r="Q477" s="7">
        <v>9200</v>
      </c>
      <c r="R477" s="8">
        <v>44287</v>
      </c>
      <c r="S477" s="7" t="s">
        <v>30</v>
      </c>
      <c r="T477" s="1" t="s">
        <v>443</v>
      </c>
      <c r="U477" s="1"/>
      <c r="V477" s="1">
        <v>78000028</v>
      </c>
      <c r="W477" s="1"/>
      <c r="X477" s="1"/>
      <c r="Y477" s="1"/>
      <c r="Z477" s="1">
        <v>100612</v>
      </c>
      <c r="AA477" s="1" t="s">
        <v>86</v>
      </c>
      <c r="AB477" s="6" t="s">
        <v>627</v>
      </c>
      <c r="AC477" s="1" t="s">
        <v>48</v>
      </c>
      <c r="AD477" s="1" t="s">
        <v>756</v>
      </c>
      <c r="AE477" s="1">
        <v>12301002</v>
      </c>
      <c r="AF477" s="1" t="s">
        <v>392</v>
      </c>
      <c r="AG477" s="4">
        <v>44317</v>
      </c>
      <c r="AH477" s="1">
        <v>540</v>
      </c>
      <c r="AI477" s="1">
        <v>300</v>
      </c>
      <c r="AJ477" s="3">
        <v>26734.67</v>
      </c>
      <c r="AK477" s="27">
        <v>37638</v>
      </c>
      <c r="AL477" s="1">
        <v>37638</v>
      </c>
    </row>
    <row r="478" spans="1:38" x14ac:dyDescent="0.25">
      <c r="A478" s="7">
        <v>1000</v>
      </c>
      <c r="B478" s="7">
        <v>92000349</v>
      </c>
      <c r="C478" s="1">
        <v>0</v>
      </c>
      <c r="D478" s="1" t="s">
        <v>385</v>
      </c>
      <c r="E478" s="1" t="s">
        <v>386</v>
      </c>
      <c r="F478" s="1" t="s">
        <v>37</v>
      </c>
      <c r="G478" s="1" t="s">
        <v>38</v>
      </c>
      <c r="H478" s="3">
        <v>26734.65</v>
      </c>
      <c r="I478" s="1"/>
      <c r="J478" s="1"/>
      <c r="K478" s="1" t="str">
        <f t="shared" si="7"/>
        <v/>
      </c>
      <c r="L478" s="1">
        <v>5105623583</v>
      </c>
      <c r="M478" s="9">
        <v>106938.66</v>
      </c>
      <c r="N478" s="9">
        <v>106938.66</v>
      </c>
      <c r="O478" s="4">
        <v>44215</v>
      </c>
      <c r="P478" s="4">
        <v>44183</v>
      </c>
      <c r="Q478" s="7">
        <v>9200</v>
      </c>
      <c r="R478" s="8">
        <v>44287</v>
      </c>
      <c r="S478" s="7" t="s">
        <v>30</v>
      </c>
      <c r="T478" s="1" t="s">
        <v>446</v>
      </c>
      <c r="U478" s="1"/>
      <c r="V478" s="1">
        <v>78000028</v>
      </c>
      <c r="W478" s="1"/>
      <c r="X478" s="1"/>
      <c r="Y478" s="1"/>
      <c r="Z478" s="1">
        <v>100612</v>
      </c>
      <c r="AA478" s="1" t="s">
        <v>86</v>
      </c>
      <c r="AB478" s="6" t="s">
        <v>627</v>
      </c>
      <c r="AC478" s="1" t="s">
        <v>89</v>
      </c>
      <c r="AD478" s="1" t="s">
        <v>756</v>
      </c>
      <c r="AE478" s="1">
        <v>12301002</v>
      </c>
      <c r="AF478" s="1" t="s">
        <v>392</v>
      </c>
      <c r="AG478" s="4">
        <v>44317</v>
      </c>
      <c r="AH478" s="1">
        <v>540</v>
      </c>
      <c r="AI478" s="1">
        <v>300</v>
      </c>
      <c r="AJ478" s="3">
        <v>26734.65</v>
      </c>
      <c r="AK478" s="27">
        <v>37638</v>
      </c>
      <c r="AL478" s="1">
        <v>37638</v>
      </c>
    </row>
    <row r="479" spans="1:38" x14ac:dyDescent="0.25">
      <c r="A479" s="7">
        <v>1000</v>
      </c>
      <c r="B479" s="7">
        <v>92000347</v>
      </c>
      <c r="C479" s="1">
        <v>0</v>
      </c>
      <c r="D479" s="1" t="s">
        <v>385</v>
      </c>
      <c r="E479" s="1" t="s">
        <v>386</v>
      </c>
      <c r="F479" s="1" t="s">
        <v>37</v>
      </c>
      <c r="G479" s="1" t="s">
        <v>38</v>
      </c>
      <c r="H479" s="3">
        <v>26734.67</v>
      </c>
      <c r="I479" s="1"/>
      <c r="J479" s="1"/>
      <c r="K479" s="1" t="str">
        <f t="shared" si="7"/>
        <v/>
      </c>
      <c r="L479" s="1">
        <v>5105623583</v>
      </c>
      <c r="M479" s="9">
        <v>106938.66</v>
      </c>
      <c r="N479" s="9">
        <v>106938.66</v>
      </c>
      <c r="O479" s="4">
        <v>44215</v>
      </c>
      <c r="P479" s="4">
        <v>44183</v>
      </c>
      <c r="Q479" s="7">
        <v>9200</v>
      </c>
      <c r="R479" s="8">
        <v>44287</v>
      </c>
      <c r="S479" s="7" t="s">
        <v>30</v>
      </c>
      <c r="T479" s="1" t="s">
        <v>444</v>
      </c>
      <c r="U479" s="1"/>
      <c r="V479" s="1">
        <v>78000028</v>
      </c>
      <c r="W479" s="1"/>
      <c r="X479" s="1"/>
      <c r="Y479" s="1"/>
      <c r="Z479" s="1">
        <v>100612</v>
      </c>
      <c r="AA479" s="1" t="s">
        <v>86</v>
      </c>
      <c r="AB479" s="6" t="s">
        <v>627</v>
      </c>
      <c r="AC479" s="1" t="s">
        <v>67</v>
      </c>
      <c r="AD479" s="1" t="s">
        <v>756</v>
      </c>
      <c r="AE479" s="1">
        <v>12301002</v>
      </c>
      <c r="AF479" s="1" t="s">
        <v>392</v>
      </c>
      <c r="AG479" s="4">
        <v>44317</v>
      </c>
      <c r="AH479" s="1">
        <v>540</v>
      </c>
      <c r="AI479" s="1">
        <v>300</v>
      </c>
      <c r="AJ479" s="3">
        <v>26734.67</v>
      </c>
      <c r="AK479" s="27">
        <v>37638</v>
      </c>
      <c r="AL479" s="1">
        <v>37638</v>
      </c>
    </row>
    <row r="480" spans="1:38" x14ac:dyDescent="0.25">
      <c r="A480" s="7">
        <v>1000</v>
      </c>
      <c r="B480" s="7">
        <v>92000348</v>
      </c>
      <c r="C480" s="1">
        <v>0</v>
      </c>
      <c r="D480" s="1" t="s">
        <v>385</v>
      </c>
      <c r="E480" s="1" t="s">
        <v>386</v>
      </c>
      <c r="F480" s="1" t="s">
        <v>37</v>
      </c>
      <c r="G480" s="1" t="s">
        <v>38</v>
      </c>
      <c r="H480" s="3">
        <v>26734.67</v>
      </c>
      <c r="I480" s="1"/>
      <c r="J480" s="1"/>
      <c r="K480" s="1" t="str">
        <f t="shared" si="7"/>
        <v/>
      </c>
      <c r="L480" s="1">
        <v>5105623583</v>
      </c>
      <c r="M480" s="9">
        <v>106938.66</v>
      </c>
      <c r="N480" s="9">
        <v>106938.66</v>
      </c>
      <c r="O480" s="4">
        <v>44215</v>
      </c>
      <c r="P480" s="4">
        <v>44183</v>
      </c>
      <c r="Q480" s="7">
        <v>9200</v>
      </c>
      <c r="R480" s="8">
        <v>44287</v>
      </c>
      <c r="S480" s="7" t="s">
        <v>30</v>
      </c>
      <c r="T480" s="1" t="s">
        <v>445</v>
      </c>
      <c r="U480" s="1"/>
      <c r="V480" s="1">
        <v>78000028</v>
      </c>
      <c r="W480" s="1"/>
      <c r="X480" s="1"/>
      <c r="Y480" s="1"/>
      <c r="Z480" s="1">
        <v>100612</v>
      </c>
      <c r="AA480" s="1" t="s">
        <v>86</v>
      </c>
      <c r="AB480" s="6" t="s">
        <v>627</v>
      </c>
      <c r="AC480" s="1" t="s">
        <v>41</v>
      </c>
      <c r="AD480" s="1" t="s">
        <v>756</v>
      </c>
      <c r="AE480" s="1">
        <v>12301002</v>
      </c>
      <c r="AF480" s="1" t="s">
        <v>392</v>
      </c>
      <c r="AG480" s="4">
        <v>44317</v>
      </c>
      <c r="AH480" s="1">
        <v>540</v>
      </c>
      <c r="AI480" s="1">
        <v>300</v>
      </c>
      <c r="AJ480" s="3">
        <v>26734.67</v>
      </c>
      <c r="AK480" s="27">
        <v>37638</v>
      </c>
      <c r="AL480" s="1">
        <v>37638</v>
      </c>
    </row>
    <row r="481" spans="1:38" x14ac:dyDescent="0.25">
      <c r="A481" s="7">
        <v>1000</v>
      </c>
      <c r="B481" s="7">
        <v>95000057</v>
      </c>
      <c r="C481" s="1">
        <v>0</v>
      </c>
      <c r="D481" s="1" t="s">
        <v>72</v>
      </c>
      <c r="E481" s="1" t="s">
        <v>73</v>
      </c>
      <c r="F481" s="1" t="s">
        <v>37</v>
      </c>
      <c r="G481" s="1" t="s">
        <v>38</v>
      </c>
      <c r="H481" s="3">
        <v>109955.34</v>
      </c>
      <c r="I481" s="1">
        <v>4500138002</v>
      </c>
      <c r="J481" s="1">
        <v>20</v>
      </c>
      <c r="K481" s="1" t="str">
        <f t="shared" si="7"/>
        <v>450013800220</v>
      </c>
      <c r="L481" s="1">
        <v>5105629597</v>
      </c>
      <c r="M481" s="9">
        <v>109955.34</v>
      </c>
      <c r="N481" s="9">
        <v>109955.34</v>
      </c>
      <c r="O481" s="4">
        <v>44302</v>
      </c>
      <c r="P481" s="4">
        <v>44243</v>
      </c>
      <c r="Q481" s="7">
        <v>9500</v>
      </c>
      <c r="R481" s="8">
        <v>44278</v>
      </c>
      <c r="S481" s="7" t="s">
        <v>30</v>
      </c>
      <c r="T481" s="1" t="s">
        <v>544</v>
      </c>
      <c r="U481" s="1" t="s">
        <v>545</v>
      </c>
      <c r="V481" s="1"/>
      <c r="W481" s="1"/>
      <c r="X481" s="1"/>
      <c r="Y481" s="1" t="s">
        <v>39</v>
      </c>
      <c r="Z481" s="1">
        <v>1000052263</v>
      </c>
      <c r="AA481" s="1" t="s">
        <v>546</v>
      </c>
      <c r="AB481" s="6" t="s">
        <v>694</v>
      </c>
      <c r="AC481" s="1" t="s">
        <v>56</v>
      </c>
      <c r="AD481" s="1" t="s">
        <v>758</v>
      </c>
      <c r="AE481" s="1">
        <v>12301002</v>
      </c>
      <c r="AF481" s="1" t="s">
        <v>392</v>
      </c>
      <c r="AG481" s="4">
        <v>44287</v>
      </c>
      <c r="AH481" s="1">
        <v>300</v>
      </c>
      <c r="AI481" s="1">
        <v>300</v>
      </c>
      <c r="AJ481" s="3">
        <v>2050373.8</v>
      </c>
      <c r="AK481" s="27">
        <v>179615</v>
      </c>
      <c r="AL481" s="1">
        <v>179615</v>
      </c>
    </row>
    <row r="482" spans="1:38" x14ac:dyDescent="0.25">
      <c r="A482" s="7">
        <v>1000</v>
      </c>
      <c r="B482" s="7">
        <v>95000057</v>
      </c>
      <c r="C482" s="1">
        <v>0</v>
      </c>
      <c r="D482" s="1" t="s">
        <v>72</v>
      </c>
      <c r="E482" s="1" t="s">
        <v>73</v>
      </c>
      <c r="F482" s="1" t="s">
        <v>37</v>
      </c>
      <c r="G482" s="1" t="s">
        <v>38</v>
      </c>
      <c r="H482" s="3">
        <v>-109955.34</v>
      </c>
      <c r="I482" s="1">
        <v>4500138002</v>
      </c>
      <c r="J482" s="1">
        <v>20</v>
      </c>
      <c r="K482" s="1" t="str">
        <f t="shared" si="7"/>
        <v>450013800220</v>
      </c>
      <c r="L482" s="1">
        <v>5105629597</v>
      </c>
      <c r="M482" s="9">
        <v>109955.34</v>
      </c>
      <c r="N482" s="9">
        <v>109955.34</v>
      </c>
      <c r="O482" s="4">
        <v>44302</v>
      </c>
      <c r="P482" s="4">
        <v>44243</v>
      </c>
      <c r="Q482" s="7">
        <v>9500</v>
      </c>
      <c r="R482" s="8">
        <v>44278</v>
      </c>
      <c r="S482" s="7" t="s">
        <v>30</v>
      </c>
      <c r="T482" s="1" t="s">
        <v>544</v>
      </c>
      <c r="U482" s="1" t="s">
        <v>545</v>
      </c>
      <c r="V482" s="1"/>
      <c r="W482" s="1"/>
      <c r="X482" s="1"/>
      <c r="Y482" s="1" t="s">
        <v>39</v>
      </c>
      <c r="Z482" s="1">
        <v>1000052263</v>
      </c>
      <c r="AA482" s="1" t="s">
        <v>546</v>
      </c>
      <c r="AB482" s="6" t="s">
        <v>694</v>
      </c>
      <c r="AC482" s="1" t="s">
        <v>56</v>
      </c>
      <c r="AD482" s="1" t="s">
        <v>758</v>
      </c>
      <c r="AE482" s="1">
        <v>12301002</v>
      </c>
      <c r="AF482" s="1" t="s">
        <v>392</v>
      </c>
      <c r="AG482" s="4">
        <v>44287</v>
      </c>
      <c r="AH482" s="1">
        <v>300</v>
      </c>
      <c r="AI482" s="1">
        <v>300</v>
      </c>
      <c r="AJ482" s="3">
        <v>2050373.8</v>
      </c>
      <c r="AK482" s="27">
        <v>179615</v>
      </c>
      <c r="AL482" s="1">
        <v>179615</v>
      </c>
    </row>
    <row r="483" spans="1:38" x14ac:dyDescent="0.25">
      <c r="A483" s="7">
        <v>1000</v>
      </c>
      <c r="B483" s="7">
        <v>54001002</v>
      </c>
      <c r="C483" s="1">
        <v>0</v>
      </c>
      <c r="D483" s="1" t="s">
        <v>35</v>
      </c>
      <c r="E483" s="1" t="s">
        <v>36</v>
      </c>
      <c r="F483" s="1" t="s">
        <v>37</v>
      </c>
      <c r="G483" s="1" t="s">
        <v>38</v>
      </c>
      <c r="H483" s="3">
        <v>110832.56</v>
      </c>
      <c r="I483" s="1">
        <v>4500122130</v>
      </c>
      <c r="J483" s="1">
        <v>180</v>
      </c>
      <c r="K483" s="1" t="str">
        <f t="shared" si="7"/>
        <v>4500122130180</v>
      </c>
      <c r="L483" s="1">
        <v>5105633919</v>
      </c>
      <c r="M483" s="9">
        <v>110832.56</v>
      </c>
      <c r="N483" s="9">
        <v>110832.56</v>
      </c>
      <c r="O483" s="4">
        <v>44368</v>
      </c>
      <c r="P483" s="4">
        <v>44334</v>
      </c>
      <c r="Q483" s="7">
        <v>5400</v>
      </c>
      <c r="R483" s="8">
        <v>44313</v>
      </c>
      <c r="S483" s="7" t="s">
        <v>30</v>
      </c>
      <c r="T483" s="1" t="s">
        <v>154</v>
      </c>
      <c r="U483" s="1" t="s">
        <v>155</v>
      </c>
      <c r="V483" s="1"/>
      <c r="W483" s="1"/>
      <c r="X483" s="1"/>
      <c r="Y483" s="1" t="s">
        <v>39</v>
      </c>
      <c r="Z483" s="1">
        <v>1000048378</v>
      </c>
      <c r="AA483" s="1" t="s">
        <v>105</v>
      </c>
      <c r="AB483" s="6" t="s">
        <v>635</v>
      </c>
      <c r="AC483" s="1" t="s">
        <v>80</v>
      </c>
      <c r="AD483" s="1" t="s">
        <v>757</v>
      </c>
      <c r="AE483" s="1">
        <v>12301003</v>
      </c>
      <c r="AF483" s="1" t="s">
        <v>125</v>
      </c>
      <c r="AG483" s="4">
        <v>44317</v>
      </c>
      <c r="AH483" s="1">
        <v>120</v>
      </c>
      <c r="AI483" s="1">
        <v>120</v>
      </c>
      <c r="AJ483" s="3">
        <v>111711.57</v>
      </c>
      <c r="AK483" s="27">
        <v>6807</v>
      </c>
      <c r="AL483" s="1">
        <v>6807</v>
      </c>
    </row>
    <row r="484" spans="1:38" x14ac:dyDescent="0.25">
      <c r="A484" s="7">
        <v>1000</v>
      </c>
      <c r="B484" s="7">
        <v>95000155</v>
      </c>
      <c r="C484" s="1">
        <v>0</v>
      </c>
      <c r="D484" s="1" t="s">
        <v>72</v>
      </c>
      <c r="E484" s="1" t="s">
        <v>73</v>
      </c>
      <c r="F484" s="1" t="s">
        <v>37</v>
      </c>
      <c r="G484" s="1" t="s">
        <v>38</v>
      </c>
      <c r="H484" s="3">
        <v>113144.19</v>
      </c>
      <c r="I484" s="1">
        <v>4500139256</v>
      </c>
      <c r="J484" s="1">
        <v>10</v>
      </c>
      <c r="K484" s="1" t="str">
        <f t="shared" si="7"/>
        <v>450013925610</v>
      </c>
      <c r="L484" s="1">
        <v>5105631680</v>
      </c>
      <c r="M484" s="9">
        <v>113144.19</v>
      </c>
      <c r="N484" s="9">
        <v>113144.19</v>
      </c>
      <c r="O484" s="4">
        <v>44340</v>
      </c>
      <c r="P484" s="4">
        <v>44305</v>
      </c>
      <c r="Q484" s="7">
        <v>9500</v>
      </c>
      <c r="R484" s="8">
        <v>44313</v>
      </c>
      <c r="S484" s="7" t="s">
        <v>30</v>
      </c>
      <c r="T484" s="1" t="s">
        <v>592</v>
      </c>
      <c r="U484" s="1"/>
      <c r="V484" s="1"/>
      <c r="W484" s="1"/>
      <c r="X484" s="1"/>
      <c r="Y484" s="1" t="s">
        <v>39</v>
      </c>
      <c r="Z484" s="1">
        <v>1000056510</v>
      </c>
      <c r="AA484" s="1" t="s">
        <v>498</v>
      </c>
      <c r="AB484" s="6" t="s">
        <v>690</v>
      </c>
      <c r="AC484" s="1" t="s">
        <v>56</v>
      </c>
      <c r="AD484" s="1" t="s">
        <v>758</v>
      </c>
      <c r="AE484" s="1">
        <v>12301002</v>
      </c>
      <c r="AF484" s="1" t="s">
        <v>392</v>
      </c>
      <c r="AG484" s="4">
        <v>44317</v>
      </c>
      <c r="AH484" s="1">
        <v>300</v>
      </c>
      <c r="AI484" s="1">
        <v>300</v>
      </c>
      <c r="AJ484" s="3">
        <v>353452.51</v>
      </c>
      <c r="AK484" s="27">
        <v>2701</v>
      </c>
      <c r="AL484" s="1">
        <v>2701</v>
      </c>
    </row>
    <row r="485" spans="1:38" x14ac:dyDescent="0.25">
      <c r="A485" s="7">
        <v>1000</v>
      </c>
      <c r="B485" s="7">
        <v>54000934</v>
      </c>
      <c r="C485" s="1">
        <v>0</v>
      </c>
      <c r="D485" s="1" t="s">
        <v>35</v>
      </c>
      <c r="E485" s="1" t="s">
        <v>36</v>
      </c>
      <c r="F485" s="1" t="s">
        <v>37</v>
      </c>
      <c r="G485" s="1" t="s">
        <v>38</v>
      </c>
      <c r="H485" s="3">
        <v>44044.41</v>
      </c>
      <c r="I485" s="1">
        <v>4500113142</v>
      </c>
      <c r="J485" s="1">
        <v>100</v>
      </c>
      <c r="K485" s="1" t="str">
        <f t="shared" si="7"/>
        <v>4500113142100</v>
      </c>
      <c r="L485" s="1">
        <v>5105631672</v>
      </c>
      <c r="M485" s="9">
        <v>113834.33</v>
      </c>
      <c r="N485" s="9">
        <v>101881.72</v>
      </c>
      <c r="O485" s="4">
        <v>44340</v>
      </c>
      <c r="P485" s="4">
        <v>44306</v>
      </c>
      <c r="Q485" s="7">
        <v>5400</v>
      </c>
      <c r="R485" s="8">
        <v>44223</v>
      </c>
      <c r="S485" s="7" t="s">
        <v>30</v>
      </c>
      <c r="T485" s="1" t="s">
        <v>146</v>
      </c>
      <c r="U485" s="1" t="s">
        <v>147</v>
      </c>
      <c r="V485" s="1"/>
      <c r="W485" s="1"/>
      <c r="X485" s="1"/>
      <c r="Y485" s="1" t="s">
        <v>39</v>
      </c>
      <c r="Z485" s="1">
        <v>1000048602</v>
      </c>
      <c r="AA485" s="1" t="s">
        <v>148</v>
      </c>
      <c r="AB485" s="6" t="s">
        <v>631</v>
      </c>
      <c r="AC485" s="1" t="s">
        <v>127</v>
      </c>
      <c r="AD485" s="1" t="s">
        <v>757</v>
      </c>
      <c r="AE485" s="1">
        <v>12301003</v>
      </c>
      <c r="AF485" s="1" t="s">
        <v>125</v>
      </c>
      <c r="AG485" s="4">
        <v>44228</v>
      </c>
      <c r="AH485" s="1">
        <v>120</v>
      </c>
      <c r="AI485" s="1">
        <v>120</v>
      </c>
      <c r="AJ485" s="3">
        <v>51507.58</v>
      </c>
      <c r="AK485" s="27">
        <v>3166</v>
      </c>
      <c r="AL485" s="1">
        <v>3166</v>
      </c>
    </row>
    <row r="486" spans="1:38" x14ac:dyDescent="0.25">
      <c r="A486" s="7">
        <v>1000</v>
      </c>
      <c r="B486" s="7">
        <v>54000933</v>
      </c>
      <c r="C486" s="1">
        <v>0</v>
      </c>
      <c r="D486" s="1" t="s">
        <v>35</v>
      </c>
      <c r="E486" s="1" t="s">
        <v>36</v>
      </c>
      <c r="F486" s="1" t="s">
        <v>37</v>
      </c>
      <c r="G486" s="1" t="s">
        <v>38</v>
      </c>
      <c r="H486" s="3">
        <v>41752.43</v>
      </c>
      <c r="I486" s="1">
        <v>4500113142</v>
      </c>
      <c r="J486" s="1">
        <v>90</v>
      </c>
      <c r="K486" s="1" t="str">
        <f t="shared" si="7"/>
        <v>450011314290</v>
      </c>
      <c r="L486" s="1">
        <v>5105631672</v>
      </c>
      <c r="M486" s="9">
        <v>113834.33</v>
      </c>
      <c r="N486" s="9">
        <v>101881.72</v>
      </c>
      <c r="O486" s="4">
        <v>44340</v>
      </c>
      <c r="P486" s="4">
        <v>44306</v>
      </c>
      <c r="Q486" s="7">
        <v>5400</v>
      </c>
      <c r="R486" s="8">
        <v>44223</v>
      </c>
      <c r="S486" s="7" t="s">
        <v>30</v>
      </c>
      <c r="T486" s="1" t="s">
        <v>146</v>
      </c>
      <c r="U486" s="1" t="s">
        <v>147</v>
      </c>
      <c r="V486" s="1"/>
      <c r="W486" s="1"/>
      <c r="X486" s="1"/>
      <c r="Y486" s="1" t="s">
        <v>39</v>
      </c>
      <c r="Z486" s="1">
        <v>1000048602</v>
      </c>
      <c r="AA486" s="1" t="s">
        <v>148</v>
      </c>
      <c r="AB486" s="6" t="s">
        <v>631</v>
      </c>
      <c r="AC486" s="1" t="s">
        <v>82</v>
      </c>
      <c r="AD486" s="1" t="s">
        <v>757</v>
      </c>
      <c r="AE486" s="1">
        <v>12301003</v>
      </c>
      <c r="AF486" s="1" t="s">
        <v>125</v>
      </c>
      <c r="AG486" s="4">
        <v>44228</v>
      </c>
      <c r="AH486" s="1">
        <v>120</v>
      </c>
      <c r="AI486" s="1">
        <v>120</v>
      </c>
      <c r="AJ486" s="3">
        <v>67873.53</v>
      </c>
      <c r="AK486" s="27">
        <v>3166</v>
      </c>
      <c r="AL486" s="1">
        <v>3166</v>
      </c>
    </row>
    <row r="487" spans="1:38" x14ac:dyDescent="0.25">
      <c r="A487" s="7">
        <v>1000</v>
      </c>
      <c r="B487" s="7">
        <v>54000930</v>
      </c>
      <c r="C487" s="1">
        <v>0</v>
      </c>
      <c r="D487" s="1" t="s">
        <v>35</v>
      </c>
      <c r="E487" s="1" t="s">
        <v>36</v>
      </c>
      <c r="F487" s="1" t="s">
        <v>37</v>
      </c>
      <c r="G487" s="1" t="s">
        <v>38</v>
      </c>
      <c r="H487" s="3">
        <v>15594.87</v>
      </c>
      <c r="I487" s="1">
        <v>4500113142</v>
      </c>
      <c r="J487" s="1">
        <v>70</v>
      </c>
      <c r="K487" s="1" t="str">
        <f t="shared" si="7"/>
        <v>450011314270</v>
      </c>
      <c r="L487" s="1">
        <v>5105631672</v>
      </c>
      <c r="M487" s="9">
        <v>113834.33</v>
      </c>
      <c r="N487" s="9">
        <v>101881.72</v>
      </c>
      <c r="O487" s="4">
        <v>44340</v>
      </c>
      <c r="P487" s="4">
        <v>44306</v>
      </c>
      <c r="Q487" s="7">
        <v>5400</v>
      </c>
      <c r="R487" s="8">
        <v>44223</v>
      </c>
      <c r="S487" s="7" t="s">
        <v>30</v>
      </c>
      <c r="T487" s="1" t="s">
        <v>146</v>
      </c>
      <c r="U487" s="1" t="s">
        <v>147</v>
      </c>
      <c r="V487" s="1"/>
      <c r="W487" s="1"/>
      <c r="X487" s="1"/>
      <c r="Y487" s="1" t="s">
        <v>39</v>
      </c>
      <c r="Z487" s="1">
        <v>1000048602</v>
      </c>
      <c r="AA487" s="1" t="s">
        <v>148</v>
      </c>
      <c r="AB487" s="6" t="s">
        <v>631</v>
      </c>
      <c r="AC487" s="1" t="s">
        <v>79</v>
      </c>
      <c r="AD487" s="1" t="s">
        <v>757</v>
      </c>
      <c r="AE487" s="1">
        <v>12301003</v>
      </c>
      <c r="AF487" s="1" t="s">
        <v>125</v>
      </c>
      <c r="AG487" s="4">
        <v>44228</v>
      </c>
      <c r="AH487" s="1">
        <v>120</v>
      </c>
      <c r="AI487" s="1">
        <v>120</v>
      </c>
      <c r="AJ487" s="3">
        <v>37984.379999999997</v>
      </c>
      <c r="AK487" s="27">
        <v>3166</v>
      </c>
      <c r="AL487" s="1">
        <v>3166</v>
      </c>
    </row>
    <row r="488" spans="1:38" x14ac:dyDescent="0.25">
      <c r="A488" s="7">
        <v>1000</v>
      </c>
      <c r="B488" s="7">
        <v>54000935</v>
      </c>
      <c r="C488" s="1">
        <v>0</v>
      </c>
      <c r="D488" s="1" t="s">
        <v>35</v>
      </c>
      <c r="E488" s="1" t="s">
        <v>36</v>
      </c>
      <c r="F488" s="1" t="s">
        <v>37</v>
      </c>
      <c r="G488" s="1" t="s">
        <v>38</v>
      </c>
      <c r="H488" s="3">
        <v>12442.62</v>
      </c>
      <c r="I488" s="1">
        <v>4500113142</v>
      </c>
      <c r="J488" s="1">
        <v>110</v>
      </c>
      <c r="K488" s="1" t="str">
        <f t="shared" si="7"/>
        <v>4500113142110</v>
      </c>
      <c r="L488" s="1">
        <v>5105631672</v>
      </c>
      <c r="M488" s="9">
        <v>113834.33</v>
      </c>
      <c r="N488" s="9">
        <v>101881.72</v>
      </c>
      <c r="O488" s="4">
        <v>44340</v>
      </c>
      <c r="P488" s="4">
        <v>44306</v>
      </c>
      <c r="Q488" s="7">
        <v>5400</v>
      </c>
      <c r="R488" s="8">
        <v>44252</v>
      </c>
      <c r="S488" s="7" t="s">
        <v>30</v>
      </c>
      <c r="T488" s="1" t="s">
        <v>146</v>
      </c>
      <c r="U488" s="1" t="s">
        <v>149</v>
      </c>
      <c r="V488" s="1"/>
      <c r="W488" s="1"/>
      <c r="X488" s="1"/>
      <c r="Y488" s="1" t="s">
        <v>39</v>
      </c>
      <c r="Z488" s="1">
        <v>1000048602</v>
      </c>
      <c r="AA488" s="1" t="s">
        <v>148</v>
      </c>
      <c r="AB488" s="6" t="s">
        <v>631</v>
      </c>
      <c r="AC488" s="1"/>
      <c r="AD488" s="1"/>
      <c r="AE488" s="1">
        <v>12301003</v>
      </c>
      <c r="AF488" s="1" t="s">
        <v>125</v>
      </c>
      <c r="AG488" s="4">
        <v>44256</v>
      </c>
      <c r="AH488" s="1">
        <v>120</v>
      </c>
      <c r="AI488" s="1">
        <v>120</v>
      </c>
      <c r="AJ488" s="3">
        <v>67274.080000000002</v>
      </c>
      <c r="AK488" s="27">
        <v>3166</v>
      </c>
      <c r="AL488" s="1">
        <v>3166</v>
      </c>
    </row>
    <row r="489" spans="1:38" x14ac:dyDescent="0.25">
      <c r="A489" s="7">
        <v>1000</v>
      </c>
      <c r="B489" s="7">
        <v>90000120</v>
      </c>
      <c r="C489" s="1">
        <v>0</v>
      </c>
      <c r="D489" s="1" t="s">
        <v>385</v>
      </c>
      <c r="E489" s="1" t="s">
        <v>386</v>
      </c>
      <c r="F489" s="1" t="s">
        <v>37</v>
      </c>
      <c r="G489" s="1" t="s">
        <v>38</v>
      </c>
      <c r="H489" s="3">
        <v>113985.32</v>
      </c>
      <c r="I489" s="1"/>
      <c r="J489" s="1"/>
      <c r="K489" s="1" t="str">
        <f t="shared" si="7"/>
        <v/>
      </c>
      <c r="L489" s="1">
        <v>5105625618</v>
      </c>
      <c r="M489" s="9">
        <v>113985.32</v>
      </c>
      <c r="N489" s="9">
        <v>113985.32</v>
      </c>
      <c r="O489" s="4">
        <v>44249</v>
      </c>
      <c r="P489" s="4">
        <v>44218</v>
      </c>
      <c r="Q489" s="7">
        <v>9000</v>
      </c>
      <c r="R489" s="8">
        <v>44256</v>
      </c>
      <c r="S489" s="7" t="s">
        <v>30</v>
      </c>
      <c r="T489" s="1" t="s">
        <v>395</v>
      </c>
      <c r="U489" s="1"/>
      <c r="V489" s="1">
        <v>78000028</v>
      </c>
      <c r="W489" s="1"/>
      <c r="X489" s="1"/>
      <c r="Y489" s="1"/>
      <c r="Z489" s="1">
        <v>100612</v>
      </c>
      <c r="AA489" s="1" t="s">
        <v>86</v>
      </c>
      <c r="AB489" s="6" t="s">
        <v>627</v>
      </c>
      <c r="AC489" s="1"/>
      <c r="AD489" s="1"/>
      <c r="AE489" s="1">
        <v>12301002</v>
      </c>
      <c r="AF489" s="1" t="s">
        <v>392</v>
      </c>
      <c r="AG489" s="4">
        <v>44287</v>
      </c>
      <c r="AH489" s="1">
        <v>540</v>
      </c>
      <c r="AI489" s="1">
        <v>300</v>
      </c>
      <c r="AJ489" s="3">
        <v>113985.32</v>
      </c>
      <c r="AK489" s="27">
        <v>37969</v>
      </c>
      <c r="AL489" s="1">
        <v>37969</v>
      </c>
    </row>
    <row r="490" spans="1:38" x14ac:dyDescent="0.25">
      <c r="A490" s="7">
        <v>1000</v>
      </c>
      <c r="B490" s="7">
        <v>51001870</v>
      </c>
      <c r="C490" s="1">
        <v>0</v>
      </c>
      <c r="D490" s="1" t="s">
        <v>57</v>
      </c>
      <c r="E490" s="1" t="s">
        <v>58</v>
      </c>
      <c r="F490" s="1" t="s">
        <v>42</v>
      </c>
      <c r="G490" s="1" t="s">
        <v>43</v>
      </c>
      <c r="H490" s="3">
        <v>28803.22</v>
      </c>
      <c r="I490" s="1">
        <v>4500133781</v>
      </c>
      <c r="J490" s="1">
        <v>70</v>
      </c>
      <c r="K490" s="1" t="str">
        <f t="shared" si="7"/>
        <v>450013378170</v>
      </c>
      <c r="L490" s="1">
        <v>5105636480</v>
      </c>
      <c r="M490" s="9">
        <v>115212.88</v>
      </c>
      <c r="N490" s="9">
        <v>115212.88</v>
      </c>
      <c r="O490" s="4">
        <v>44384</v>
      </c>
      <c r="P490" s="4">
        <v>44356</v>
      </c>
      <c r="Q490" s="7">
        <v>5100</v>
      </c>
      <c r="R490" s="8">
        <v>44335</v>
      </c>
      <c r="S490" s="7" t="s">
        <v>30</v>
      </c>
      <c r="T490" s="1" t="s">
        <v>110</v>
      </c>
      <c r="U490" s="1" t="s">
        <v>111</v>
      </c>
      <c r="V490" s="1"/>
      <c r="W490" s="1"/>
      <c r="X490" s="1">
        <v>70668</v>
      </c>
      <c r="Y490" s="1" t="s">
        <v>33</v>
      </c>
      <c r="Z490" s="1">
        <v>155935</v>
      </c>
      <c r="AA490" s="1" t="s">
        <v>59</v>
      </c>
      <c r="AB490" s="6" t="s">
        <v>725</v>
      </c>
      <c r="AC490" s="1" t="s">
        <v>53</v>
      </c>
      <c r="AD490" s="1" t="s">
        <v>756</v>
      </c>
      <c r="AE490" s="1">
        <v>12303001</v>
      </c>
      <c r="AF490" s="1" t="s">
        <v>103</v>
      </c>
      <c r="AG490" s="4">
        <v>44348</v>
      </c>
      <c r="AH490" s="1">
        <v>120</v>
      </c>
      <c r="AI490" s="1">
        <v>120</v>
      </c>
      <c r="AJ490" s="3">
        <v>684711.06</v>
      </c>
      <c r="AK490" s="27">
        <v>9322</v>
      </c>
      <c r="AL490" s="1">
        <v>9322</v>
      </c>
    </row>
    <row r="491" spans="1:38" x14ac:dyDescent="0.25">
      <c r="A491" s="7">
        <v>1000</v>
      </c>
      <c r="B491" s="7">
        <v>90000156</v>
      </c>
      <c r="C491" s="1">
        <v>0</v>
      </c>
      <c r="D491" s="1" t="s">
        <v>385</v>
      </c>
      <c r="E491" s="1" t="s">
        <v>386</v>
      </c>
      <c r="F491" s="1" t="s">
        <v>37</v>
      </c>
      <c r="G491" s="1" t="s">
        <v>38</v>
      </c>
      <c r="H491" s="3">
        <v>57930.12</v>
      </c>
      <c r="I491" s="1"/>
      <c r="J491" s="1"/>
      <c r="K491" s="1" t="str">
        <f t="shared" si="7"/>
        <v/>
      </c>
      <c r="L491" s="1">
        <v>5105631743</v>
      </c>
      <c r="M491" s="9">
        <v>115860.24</v>
      </c>
      <c r="N491" s="9">
        <v>115860.24</v>
      </c>
      <c r="O491" s="4">
        <v>44336</v>
      </c>
      <c r="P491" s="4">
        <v>44308</v>
      </c>
      <c r="Q491" s="7">
        <v>9000</v>
      </c>
      <c r="R491" s="8">
        <v>44317</v>
      </c>
      <c r="S491" s="7" t="s">
        <v>30</v>
      </c>
      <c r="T491" s="1" t="s">
        <v>431</v>
      </c>
      <c r="U491" s="1"/>
      <c r="V491" s="1">
        <v>78000028</v>
      </c>
      <c r="W491" s="1"/>
      <c r="X491" s="1"/>
      <c r="Y491" s="1"/>
      <c r="Z491" s="1">
        <v>100612</v>
      </c>
      <c r="AA491" s="1" t="s">
        <v>86</v>
      </c>
      <c r="AB491" s="6" t="s">
        <v>627</v>
      </c>
      <c r="AC491" s="1" t="s">
        <v>34</v>
      </c>
      <c r="AD491" s="1" t="s">
        <v>757</v>
      </c>
      <c r="AE491" s="1">
        <v>12301002</v>
      </c>
      <c r="AF491" s="1" t="s">
        <v>392</v>
      </c>
      <c r="AG491" s="4">
        <v>44348</v>
      </c>
      <c r="AH491" s="1">
        <v>540</v>
      </c>
      <c r="AI491" s="1">
        <v>300</v>
      </c>
      <c r="AJ491" s="3">
        <v>57930.12</v>
      </c>
      <c r="AK491" s="27">
        <v>39002</v>
      </c>
      <c r="AL491" s="1">
        <v>39002</v>
      </c>
    </row>
    <row r="492" spans="1:38" x14ac:dyDescent="0.25">
      <c r="A492" s="7">
        <v>1000</v>
      </c>
      <c r="B492" s="7">
        <v>90000157</v>
      </c>
      <c r="C492" s="1">
        <v>0</v>
      </c>
      <c r="D492" s="1" t="s">
        <v>385</v>
      </c>
      <c r="E492" s="1" t="s">
        <v>386</v>
      </c>
      <c r="F492" s="1" t="s">
        <v>37</v>
      </c>
      <c r="G492" s="1" t="s">
        <v>38</v>
      </c>
      <c r="H492" s="3">
        <v>57930.12</v>
      </c>
      <c r="I492" s="1"/>
      <c r="J492" s="1"/>
      <c r="K492" s="1" t="str">
        <f t="shared" si="7"/>
        <v/>
      </c>
      <c r="L492" s="1">
        <v>5105631743</v>
      </c>
      <c r="M492" s="9">
        <v>115860.24</v>
      </c>
      <c r="N492" s="9">
        <v>115860.24</v>
      </c>
      <c r="O492" s="4">
        <v>44336</v>
      </c>
      <c r="P492" s="4">
        <v>44308</v>
      </c>
      <c r="Q492" s="7">
        <v>9000</v>
      </c>
      <c r="R492" s="8">
        <v>44317</v>
      </c>
      <c r="S492" s="7" t="s">
        <v>30</v>
      </c>
      <c r="T492" s="1" t="s">
        <v>432</v>
      </c>
      <c r="U492" s="1"/>
      <c r="V492" s="1">
        <v>78000028</v>
      </c>
      <c r="W492" s="1"/>
      <c r="X492" s="1"/>
      <c r="Y492" s="1"/>
      <c r="Z492" s="1">
        <v>100612</v>
      </c>
      <c r="AA492" s="1" t="s">
        <v>86</v>
      </c>
      <c r="AB492" s="6" t="s">
        <v>627</v>
      </c>
      <c r="AC492" s="1" t="s">
        <v>99</v>
      </c>
      <c r="AD492" s="1" t="s">
        <v>757</v>
      </c>
      <c r="AE492" s="1">
        <v>12301002</v>
      </c>
      <c r="AF492" s="1" t="s">
        <v>392</v>
      </c>
      <c r="AG492" s="4">
        <v>44348</v>
      </c>
      <c r="AH492" s="1">
        <v>540</v>
      </c>
      <c r="AI492" s="1">
        <v>300</v>
      </c>
      <c r="AJ492" s="3">
        <v>57930.12</v>
      </c>
      <c r="AK492" s="27">
        <v>39002</v>
      </c>
      <c r="AL492" s="1">
        <v>39002</v>
      </c>
    </row>
    <row r="493" spans="1:38" x14ac:dyDescent="0.25">
      <c r="A493" s="7">
        <v>1000</v>
      </c>
      <c r="B493" s="7">
        <v>95000154</v>
      </c>
      <c r="C493" s="1">
        <v>0</v>
      </c>
      <c r="D493" s="1" t="s">
        <v>72</v>
      </c>
      <c r="E493" s="1" t="s">
        <v>73</v>
      </c>
      <c r="F493" s="1" t="s">
        <v>37</v>
      </c>
      <c r="G493" s="1" t="s">
        <v>38</v>
      </c>
      <c r="H493" s="3">
        <v>118000</v>
      </c>
      <c r="I493" s="1">
        <v>4500139260</v>
      </c>
      <c r="J493" s="1">
        <v>10</v>
      </c>
      <c r="K493" s="1" t="str">
        <f t="shared" si="7"/>
        <v>450013926010</v>
      </c>
      <c r="L493" s="1">
        <v>5105632256</v>
      </c>
      <c r="M493" s="9">
        <v>118000</v>
      </c>
      <c r="N493" s="9">
        <v>118000</v>
      </c>
      <c r="O493" s="4">
        <v>44340</v>
      </c>
      <c r="P493" s="4">
        <v>44305</v>
      </c>
      <c r="Q493" s="7">
        <v>9500</v>
      </c>
      <c r="R493" s="8">
        <v>44315</v>
      </c>
      <c r="S493" s="7" t="s">
        <v>30</v>
      </c>
      <c r="T493" s="1" t="s">
        <v>589</v>
      </c>
      <c r="U493" s="1" t="s">
        <v>590</v>
      </c>
      <c r="V493" s="1"/>
      <c r="W493" s="1"/>
      <c r="X493" s="1"/>
      <c r="Y493" s="1" t="s">
        <v>39</v>
      </c>
      <c r="Z493" s="1">
        <v>1000057257</v>
      </c>
      <c r="AA493" s="1" t="s">
        <v>591</v>
      </c>
      <c r="AB493" s="6" t="s">
        <v>719</v>
      </c>
      <c r="AC493" s="1" t="s">
        <v>56</v>
      </c>
      <c r="AD493" s="1" t="s">
        <v>758</v>
      </c>
      <c r="AE493" s="1">
        <v>12301002</v>
      </c>
      <c r="AF493" s="1" t="s">
        <v>392</v>
      </c>
      <c r="AG493" s="4">
        <v>44317</v>
      </c>
      <c r="AH493" s="1">
        <v>300</v>
      </c>
      <c r="AI493" s="1">
        <v>300</v>
      </c>
      <c r="AJ493" s="3">
        <v>158000</v>
      </c>
      <c r="AK493" s="27">
        <v>266</v>
      </c>
      <c r="AL493" s="1">
        <v>266</v>
      </c>
    </row>
    <row r="494" spans="1:38" x14ac:dyDescent="0.25">
      <c r="A494" s="7">
        <v>1000</v>
      </c>
      <c r="B494" s="7">
        <v>96000021</v>
      </c>
      <c r="C494" s="1">
        <v>0</v>
      </c>
      <c r="D494" s="1" t="s">
        <v>95</v>
      </c>
      <c r="E494" s="1" t="s">
        <v>96</v>
      </c>
      <c r="F494" s="1" t="s">
        <v>37</v>
      </c>
      <c r="G494" s="1" t="s">
        <v>38</v>
      </c>
      <c r="H494" s="3">
        <v>118531</v>
      </c>
      <c r="I494" s="1">
        <v>4500134352</v>
      </c>
      <c r="J494" s="1">
        <v>30</v>
      </c>
      <c r="K494" s="1" t="str">
        <f t="shared" si="7"/>
        <v>450013435230</v>
      </c>
      <c r="L494" s="1">
        <v>5105635083</v>
      </c>
      <c r="M494" s="9">
        <v>118531</v>
      </c>
      <c r="N494" s="9">
        <v>118531</v>
      </c>
      <c r="O494" s="4">
        <v>44379</v>
      </c>
      <c r="P494" s="4">
        <v>44349</v>
      </c>
      <c r="Q494" s="7">
        <v>9600</v>
      </c>
      <c r="R494" s="8">
        <v>44301</v>
      </c>
      <c r="S494" s="7" t="s">
        <v>30</v>
      </c>
      <c r="T494" s="1" t="s">
        <v>626</v>
      </c>
      <c r="U494" s="1"/>
      <c r="V494" s="1"/>
      <c r="W494" s="1"/>
      <c r="X494" s="1"/>
      <c r="Y494" s="1" t="s">
        <v>39</v>
      </c>
      <c r="Z494" s="1">
        <v>100200</v>
      </c>
      <c r="AA494" s="1" t="s">
        <v>126</v>
      </c>
      <c r="AB494" s="6" t="s">
        <v>713</v>
      </c>
      <c r="AC494" s="1" t="s">
        <v>56</v>
      </c>
      <c r="AD494" s="1" t="s">
        <v>758</v>
      </c>
      <c r="AE494" s="1">
        <v>12301002</v>
      </c>
      <c r="AF494" s="1" t="s">
        <v>392</v>
      </c>
      <c r="AG494" s="4">
        <v>44317</v>
      </c>
      <c r="AH494" s="1">
        <v>300</v>
      </c>
      <c r="AI494" s="1">
        <v>300</v>
      </c>
      <c r="AJ494" s="3">
        <v>346751</v>
      </c>
      <c r="AK494" s="27">
        <v>2547</v>
      </c>
      <c r="AL494" s="1">
        <v>2547</v>
      </c>
    </row>
    <row r="495" spans="1:38" x14ac:dyDescent="0.25">
      <c r="A495" s="7">
        <v>1000</v>
      </c>
      <c r="B495" s="7">
        <v>95000055</v>
      </c>
      <c r="C495" s="1">
        <v>0</v>
      </c>
      <c r="D495" s="1" t="s">
        <v>72</v>
      </c>
      <c r="E495" s="1" t="s">
        <v>73</v>
      </c>
      <c r="F495" s="1" t="s">
        <v>37</v>
      </c>
      <c r="G495" s="1" t="s">
        <v>38</v>
      </c>
      <c r="H495" s="3">
        <v>119305.52</v>
      </c>
      <c r="I495" s="1">
        <v>4500138001</v>
      </c>
      <c r="J495" s="1">
        <v>40</v>
      </c>
      <c r="K495" s="1" t="str">
        <f t="shared" si="7"/>
        <v>450013800140</v>
      </c>
      <c r="L495" s="1">
        <v>5105636240</v>
      </c>
      <c r="M495" s="9">
        <v>119305.52</v>
      </c>
      <c r="N495" s="9">
        <v>119305.52</v>
      </c>
      <c r="O495" s="4">
        <v>44392</v>
      </c>
      <c r="P495" s="4">
        <v>44357</v>
      </c>
      <c r="Q495" s="7">
        <v>9500</v>
      </c>
      <c r="R495" s="8">
        <v>44280</v>
      </c>
      <c r="S495" s="7" t="s">
        <v>30</v>
      </c>
      <c r="T495" s="1" t="s">
        <v>543</v>
      </c>
      <c r="U495" s="1"/>
      <c r="V495" s="1"/>
      <c r="W495" s="1"/>
      <c r="X495" s="1"/>
      <c r="Y495" s="1" t="s">
        <v>39</v>
      </c>
      <c r="Z495" s="1">
        <v>1000056510</v>
      </c>
      <c r="AA495" s="1" t="s">
        <v>498</v>
      </c>
      <c r="AB495" s="6" t="s">
        <v>690</v>
      </c>
      <c r="AC495" s="1" t="s">
        <v>56</v>
      </c>
      <c r="AD495" s="1" t="s">
        <v>758</v>
      </c>
      <c r="AE495" s="1">
        <v>12301002</v>
      </c>
      <c r="AF495" s="1" t="s">
        <v>392</v>
      </c>
      <c r="AG495" s="4">
        <v>44287</v>
      </c>
      <c r="AH495" s="1">
        <v>300</v>
      </c>
      <c r="AI495" s="1">
        <v>300</v>
      </c>
      <c r="AJ495" s="3">
        <v>250325.13</v>
      </c>
      <c r="AK495" s="27">
        <v>2730</v>
      </c>
      <c r="AL495" s="1">
        <v>2730</v>
      </c>
    </row>
    <row r="496" spans="1:38" x14ac:dyDescent="0.25">
      <c r="A496" s="7">
        <v>1000</v>
      </c>
      <c r="B496" s="7">
        <v>96000021</v>
      </c>
      <c r="C496" s="1">
        <v>0</v>
      </c>
      <c r="D496" s="1" t="s">
        <v>95</v>
      </c>
      <c r="E496" s="1" t="s">
        <v>96</v>
      </c>
      <c r="F496" s="1" t="s">
        <v>37</v>
      </c>
      <c r="G496" s="1" t="s">
        <v>38</v>
      </c>
      <c r="H496" s="3">
        <v>119446</v>
      </c>
      <c r="I496" s="1">
        <v>4500134352</v>
      </c>
      <c r="J496" s="1">
        <v>10</v>
      </c>
      <c r="K496" s="1" t="str">
        <f t="shared" si="7"/>
        <v>450013435210</v>
      </c>
      <c r="L496" s="1">
        <v>5105630793</v>
      </c>
      <c r="M496" s="9">
        <v>119446</v>
      </c>
      <c r="N496" s="9">
        <v>119446</v>
      </c>
      <c r="O496" s="4">
        <v>44323</v>
      </c>
      <c r="P496" s="4">
        <v>44295</v>
      </c>
      <c r="Q496" s="7">
        <v>9600</v>
      </c>
      <c r="R496" s="8">
        <v>44301</v>
      </c>
      <c r="S496" s="7" t="s">
        <v>30</v>
      </c>
      <c r="T496" s="1" t="s">
        <v>626</v>
      </c>
      <c r="U496" s="1"/>
      <c r="V496" s="1"/>
      <c r="W496" s="1"/>
      <c r="X496" s="1"/>
      <c r="Y496" s="1" t="s">
        <v>39</v>
      </c>
      <c r="Z496" s="1">
        <v>100200</v>
      </c>
      <c r="AA496" s="1" t="s">
        <v>126</v>
      </c>
      <c r="AB496" s="6" t="s">
        <v>713</v>
      </c>
      <c r="AC496" s="1" t="s">
        <v>56</v>
      </c>
      <c r="AD496" s="1" t="s">
        <v>758</v>
      </c>
      <c r="AE496" s="1">
        <v>12301002</v>
      </c>
      <c r="AF496" s="1" t="s">
        <v>392</v>
      </c>
      <c r="AG496" s="4">
        <v>44317</v>
      </c>
      <c r="AH496" s="1">
        <v>300</v>
      </c>
      <c r="AI496" s="1">
        <v>300</v>
      </c>
      <c r="AJ496" s="3">
        <v>346751</v>
      </c>
      <c r="AK496" s="27">
        <v>2505</v>
      </c>
      <c r="AL496" s="1">
        <v>2505</v>
      </c>
    </row>
    <row r="497" spans="1:38" x14ac:dyDescent="0.25">
      <c r="A497" s="7">
        <v>1000</v>
      </c>
      <c r="B497" s="7">
        <v>54000925</v>
      </c>
      <c r="C497" s="1">
        <v>0</v>
      </c>
      <c r="D497" s="1" t="s">
        <v>35</v>
      </c>
      <c r="E497" s="1" t="s">
        <v>36</v>
      </c>
      <c r="F497" s="1" t="s">
        <v>37</v>
      </c>
      <c r="G497" s="1" t="s">
        <v>38</v>
      </c>
      <c r="H497" s="3">
        <v>45898.75</v>
      </c>
      <c r="I497" s="1">
        <v>4500113141</v>
      </c>
      <c r="J497" s="1">
        <v>80</v>
      </c>
      <c r="K497" s="1" t="str">
        <f t="shared" si="7"/>
        <v>450011314180</v>
      </c>
      <c r="L497" s="1">
        <v>5105629154</v>
      </c>
      <c r="M497" s="9">
        <v>120776.82</v>
      </c>
      <c r="N497" s="9">
        <v>108095.26</v>
      </c>
      <c r="O497" s="4">
        <v>44305</v>
      </c>
      <c r="P497" s="4">
        <v>44272</v>
      </c>
      <c r="Q497" s="7">
        <v>5400</v>
      </c>
      <c r="R497" s="8">
        <v>44223</v>
      </c>
      <c r="S497" s="7" t="s">
        <v>30</v>
      </c>
      <c r="T497" s="1" t="s">
        <v>146</v>
      </c>
      <c r="U497" s="1" t="s">
        <v>147</v>
      </c>
      <c r="V497" s="1"/>
      <c r="W497" s="1"/>
      <c r="X497" s="1"/>
      <c r="Y497" s="1" t="s">
        <v>39</v>
      </c>
      <c r="Z497" s="1">
        <v>1000048602</v>
      </c>
      <c r="AA497" s="1" t="s">
        <v>148</v>
      </c>
      <c r="AB497" s="6" t="s">
        <v>631</v>
      </c>
      <c r="AC497" s="1" t="s">
        <v>44</v>
      </c>
      <c r="AD497" s="1" t="s">
        <v>757</v>
      </c>
      <c r="AE497" s="1">
        <v>12301003</v>
      </c>
      <c r="AF497" s="1" t="s">
        <v>125</v>
      </c>
      <c r="AG497" s="4">
        <v>44228</v>
      </c>
      <c r="AH497" s="1">
        <v>120</v>
      </c>
      <c r="AI497" s="1">
        <v>120</v>
      </c>
      <c r="AJ497" s="3">
        <v>82809.36</v>
      </c>
      <c r="AK497" s="27">
        <v>3145</v>
      </c>
      <c r="AL497" s="1">
        <v>3145</v>
      </c>
    </row>
    <row r="498" spans="1:38" x14ac:dyDescent="0.25">
      <c r="A498" s="7">
        <v>1000</v>
      </c>
      <c r="B498" s="7">
        <v>54000926</v>
      </c>
      <c r="C498" s="1">
        <v>0</v>
      </c>
      <c r="D498" s="1" t="s">
        <v>35</v>
      </c>
      <c r="E498" s="1" t="s">
        <v>36</v>
      </c>
      <c r="F498" s="1" t="s">
        <v>37</v>
      </c>
      <c r="G498" s="1" t="s">
        <v>38</v>
      </c>
      <c r="H498" s="3">
        <v>42242.62</v>
      </c>
      <c r="I498" s="1">
        <v>4500113141</v>
      </c>
      <c r="J498" s="1">
        <v>20</v>
      </c>
      <c r="K498" s="1" t="str">
        <f t="shared" si="7"/>
        <v>450011314120</v>
      </c>
      <c r="L498" s="1">
        <v>5105629154</v>
      </c>
      <c r="M498" s="9">
        <v>120776.82</v>
      </c>
      <c r="N498" s="9">
        <v>108095.26</v>
      </c>
      <c r="O498" s="4">
        <v>44305</v>
      </c>
      <c r="P498" s="4">
        <v>44272</v>
      </c>
      <c r="Q498" s="7">
        <v>5400</v>
      </c>
      <c r="R498" s="8">
        <v>44278</v>
      </c>
      <c r="S498" s="7" t="s">
        <v>30</v>
      </c>
      <c r="T498" s="1" t="s">
        <v>146</v>
      </c>
      <c r="U498" s="1" t="s">
        <v>147</v>
      </c>
      <c r="V498" s="1"/>
      <c r="W498" s="1"/>
      <c r="X498" s="1"/>
      <c r="Y498" s="1" t="s">
        <v>39</v>
      </c>
      <c r="Z498" s="1">
        <v>1000048602</v>
      </c>
      <c r="AA498" s="1" t="s">
        <v>148</v>
      </c>
      <c r="AB498" s="6" t="s">
        <v>631</v>
      </c>
      <c r="AC498" s="1" t="s">
        <v>47</v>
      </c>
      <c r="AD498" s="1" t="s">
        <v>757</v>
      </c>
      <c r="AE498" s="1">
        <v>12301003</v>
      </c>
      <c r="AF498" s="1" t="s">
        <v>125</v>
      </c>
      <c r="AG498" s="4">
        <v>44287</v>
      </c>
      <c r="AH498" s="1">
        <v>120</v>
      </c>
      <c r="AI498" s="1">
        <v>120</v>
      </c>
      <c r="AJ498" s="3">
        <v>42242.62</v>
      </c>
      <c r="AK498" s="27">
        <v>3145</v>
      </c>
      <c r="AL498" s="1">
        <v>3145</v>
      </c>
    </row>
    <row r="499" spans="1:38" x14ac:dyDescent="0.25">
      <c r="A499" s="7">
        <v>1000</v>
      </c>
      <c r="B499" s="7">
        <v>54000929</v>
      </c>
      <c r="C499" s="1">
        <v>0</v>
      </c>
      <c r="D499" s="1" t="s">
        <v>35</v>
      </c>
      <c r="E499" s="1" t="s">
        <v>36</v>
      </c>
      <c r="F499" s="1" t="s">
        <v>37</v>
      </c>
      <c r="G499" s="1" t="s">
        <v>38</v>
      </c>
      <c r="H499" s="3">
        <v>28025.85</v>
      </c>
      <c r="I499" s="1">
        <v>4500113141</v>
      </c>
      <c r="J499" s="1">
        <v>90</v>
      </c>
      <c r="K499" s="1" t="str">
        <f t="shared" si="7"/>
        <v>450011314190</v>
      </c>
      <c r="L499" s="1">
        <v>5105629154</v>
      </c>
      <c r="M499" s="9">
        <v>120776.82</v>
      </c>
      <c r="N499" s="9">
        <v>108095.26</v>
      </c>
      <c r="O499" s="4">
        <v>44305</v>
      </c>
      <c r="P499" s="4">
        <v>44272</v>
      </c>
      <c r="Q499" s="7">
        <v>5400</v>
      </c>
      <c r="R499" s="8">
        <v>44223</v>
      </c>
      <c r="S499" s="7" t="s">
        <v>30</v>
      </c>
      <c r="T499" s="1" t="s">
        <v>146</v>
      </c>
      <c r="U499" s="1" t="s">
        <v>147</v>
      </c>
      <c r="V499" s="1"/>
      <c r="W499" s="1"/>
      <c r="X499" s="1"/>
      <c r="Y499" s="1" t="s">
        <v>39</v>
      </c>
      <c r="Z499" s="1">
        <v>1000048602</v>
      </c>
      <c r="AA499" s="1" t="s">
        <v>148</v>
      </c>
      <c r="AB499" s="6" t="s">
        <v>631</v>
      </c>
      <c r="AC499" s="1" t="s">
        <v>49</v>
      </c>
      <c r="AD499" s="1" t="s">
        <v>757</v>
      </c>
      <c r="AE499" s="1">
        <v>12301003</v>
      </c>
      <c r="AF499" s="1" t="s">
        <v>125</v>
      </c>
      <c r="AG499" s="4">
        <v>44228</v>
      </c>
      <c r="AH499" s="1">
        <v>120</v>
      </c>
      <c r="AI499" s="1">
        <v>120</v>
      </c>
      <c r="AJ499" s="3">
        <v>64936.46</v>
      </c>
      <c r="AK499" s="27">
        <v>3145</v>
      </c>
      <c r="AL499" s="1">
        <v>3145</v>
      </c>
    </row>
    <row r="500" spans="1:38" x14ac:dyDescent="0.25">
      <c r="A500" s="7">
        <v>1000</v>
      </c>
      <c r="B500" s="7">
        <v>54000928</v>
      </c>
      <c r="C500" s="1">
        <v>0</v>
      </c>
      <c r="D500" s="1" t="s">
        <v>35</v>
      </c>
      <c r="E500" s="1" t="s">
        <v>36</v>
      </c>
      <c r="F500" s="1" t="s">
        <v>37</v>
      </c>
      <c r="G500" s="1" t="s">
        <v>38</v>
      </c>
      <c r="H500" s="3">
        <v>4609.6000000000004</v>
      </c>
      <c r="I500" s="1">
        <v>4500113141</v>
      </c>
      <c r="J500" s="1">
        <v>110</v>
      </c>
      <c r="K500" s="1" t="str">
        <f t="shared" si="7"/>
        <v>4500113141110</v>
      </c>
      <c r="L500" s="1">
        <v>5105629154</v>
      </c>
      <c r="M500" s="9">
        <v>120776.82</v>
      </c>
      <c r="N500" s="9">
        <v>108095.26</v>
      </c>
      <c r="O500" s="4">
        <v>44305</v>
      </c>
      <c r="P500" s="4">
        <v>44272</v>
      </c>
      <c r="Q500" s="7">
        <v>5400</v>
      </c>
      <c r="R500" s="8">
        <v>44182</v>
      </c>
      <c r="S500" s="7" t="s">
        <v>30</v>
      </c>
      <c r="T500" s="1" t="s">
        <v>146</v>
      </c>
      <c r="U500" s="1" t="s">
        <v>147</v>
      </c>
      <c r="V500" s="1"/>
      <c r="W500" s="1"/>
      <c r="X500" s="1"/>
      <c r="Y500" s="1" t="s">
        <v>39</v>
      </c>
      <c r="Z500" s="1">
        <v>1000048602</v>
      </c>
      <c r="AA500" s="1" t="s">
        <v>148</v>
      </c>
      <c r="AB500" s="6" t="s">
        <v>631</v>
      </c>
      <c r="AC500" s="1" t="s">
        <v>66</v>
      </c>
      <c r="AD500" s="1" t="s">
        <v>757</v>
      </c>
      <c r="AE500" s="1">
        <v>12301003</v>
      </c>
      <c r="AF500" s="1" t="s">
        <v>125</v>
      </c>
      <c r="AG500" s="4">
        <v>44197</v>
      </c>
      <c r="AH500" s="1">
        <v>120</v>
      </c>
      <c r="AI500" s="1">
        <v>120</v>
      </c>
      <c r="AJ500" s="3">
        <v>64010.35</v>
      </c>
      <c r="AK500" s="27">
        <v>3145</v>
      </c>
      <c r="AL500" s="1">
        <v>3145</v>
      </c>
    </row>
    <row r="501" spans="1:38" x14ac:dyDescent="0.25">
      <c r="A501" s="7">
        <v>1000</v>
      </c>
      <c r="B501" s="7">
        <v>95000069</v>
      </c>
      <c r="C501" s="1">
        <v>0</v>
      </c>
      <c r="D501" s="1" t="s">
        <v>72</v>
      </c>
      <c r="E501" s="1" t="s">
        <v>73</v>
      </c>
      <c r="F501" s="1" t="s">
        <v>37</v>
      </c>
      <c r="G501" s="1" t="s">
        <v>38</v>
      </c>
      <c r="H501" s="3">
        <v>123000</v>
      </c>
      <c r="I501" s="1">
        <v>4500138005</v>
      </c>
      <c r="J501" s="1">
        <v>10</v>
      </c>
      <c r="K501" s="1" t="str">
        <f t="shared" si="7"/>
        <v>450013800510</v>
      </c>
      <c r="L501" s="1">
        <v>5105629487</v>
      </c>
      <c r="M501" s="9">
        <v>123000</v>
      </c>
      <c r="N501" s="9">
        <v>123000</v>
      </c>
      <c r="O501" s="4">
        <v>44306</v>
      </c>
      <c r="P501" s="4">
        <v>44271</v>
      </c>
      <c r="Q501" s="7">
        <v>9500</v>
      </c>
      <c r="R501" s="8">
        <v>44280</v>
      </c>
      <c r="S501" s="7" t="s">
        <v>30</v>
      </c>
      <c r="T501" s="1" t="s">
        <v>558</v>
      </c>
      <c r="U501" s="1" t="s">
        <v>559</v>
      </c>
      <c r="V501" s="1"/>
      <c r="W501" s="1"/>
      <c r="X501" s="1"/>
      <c r="Y501" s="1" t="s">
        <v>39</v>
      </c>
      <c r="Z501" s="1">
        <v>1000055704</v>
      </c>
      <c r="AA501" s="1" t="s">
        <v>388</v>
      </c>
      <c r="AB501" s="6" t="s">
        <v>703</v>
      </c>
      <c r="AC501" s="1" t="s">
        <v>56</v>
      </c>
      <c r="AD501" s="1" t="s">
        <v>758</v>
      </c>
      <c r="AE501" s="1">
        <v>12301002</v>
      </c>
      <c r="AF501" s="1" t="s">
        <v>392</v>
      </c>
      <c r="AG501" s="4">
        <v>44287</v>
      </c>
      <c r="AH501" s="1">
        <v>300</v>
      </c>
      <c r="AI501" s="1">
        <v>300</v>
      </c>
      <c r="AJ501" s="3">
        <v>181000</v>
      </c>
      <c r="AK501" s="27">
        <v>148</v>
      </c>
      <c r="AL501" s="1">
        <v>148</v>
      </c>
    </row>
    <row r="502" spans="1:38" x14ac:dyDescent="0.25">
      <c r="A502" s="7">
        <v>1000</v>
      </c>
      <c r="B502" s="7">
        <v>95000053</v>
      </c>
      <c r="C502" s="1">
        <v>0</v>
      </c>
      <c r="D502" s="1" t="s">
        <v>72</v>
      </c>
      <c r="E502" s="1" t="s">
        <v>73</v>
      </c>
      <c r="F502" s="1" t="s">
        <v>37</v>
      </c>
      <c r="G502" s="1" t="s">
        <v>38</v>
      </c>
      <c r="H502" s="3">
        <v>125099</v>
      </c>
      <c r="I502" s="1">
        <v>4500139383</v>
      </c>
      <c r="J502" s="1">
        <v>10</v>
      </c>
      <c r="K502" s="1" t="str">
        <f t="shared" si="7"/>
        <v>450013938310</v>
      </c>
      <c r="L502" s="1">
        <v>5105631679</v>
      </c>
      <c r="M502" s="9">
        <v>125099</v>
      </c>
      <c r="N502" s="9">
        <v>125099</v>
      </c>
      <c r="O502" s="4">
        <v>44335</v>
      </c>
      <c r="P502" s="4">
        <v>44306</v>
      </c>
      <c r="Q502" s="7">
        <v>9500</v>
      </c>
      <c r="R502" s="8">
        <v>44313</v>
      </c>
      <c r="S502" s="7" t="s">
        <v>30</v>
      </c>
      <c r="T502" s="1" t="s">
        <v>539</v>
      </c>
      <c r="U502" s="1"/>
      <c r="V502" s="1"/>
      <c r="W502" s="1"/>
      <c r="X502" s="1"/>
      <c r="Y502" s="1" t="s">
        <v>39</v>
      </c>
      <c r="Z502" s="1">
        <v>1000057654</v>
      </c>
      <c r="AA502" s="1" t="s">
        <v>540</v>
      </c>
      <c r="AB502" s="6" t="s">
        <v>716</v>
      </c>
      <c r="AC502" s="1" t="s">
        <v>56</v>
      </c>
      <c r="AD502" s="1" t="s">
        <v>758</v>
      </c>
      <c r="AE502" s="1">
        <v>12301002</v>
      </c>
      <c r="AF502" s="1" t="s">
        <v>392</v>
      </c>
      <c r="AG502" s="4">
        <v>44317</v>
      </c>
      <c r="AH502" s="1">
        <v>300</v>
      </c>
      <c r="AI502" s="1">
        <v>300</v>
      </c>
      <c r="AJ502" s="3">
        <v>125099</v>
      </c>
      <c r="AK502" s="27">
        <v>56</v>
      </c>
      <c r="AL502" s="1">
        <v>56</v>
      </c>
    </row>
    <row r="503" spans="1:38" x14ac:dyDescent="0.25">
      <c r="A503" s="7">
        <v>1000</v>
      </c>
      <c r="B503" s="7">
        <v>54000861</v>
      </c>
      <c r="C503" s="1">
        <v>0</v>
      </c>
      <c r="D503" s="1" t="s">
        <v>35</v>
      </c>
      <c r="E503" s="1" t="s">
        <v>36</v>
      </c>
      <c r="F503" s="1" t="s">
        <v>37</v>
      </c>
      <c r="G503" s="1" t="s">
        <v>38</v>
      </c>
      <c r="H503" s="3">
        <v>96501.94</v>
      </c>
      <c r="I503" s="1">
        <v>4500110711</v>
      </c>
      <c r="J503" s="1">
        <v>40</v>
      </c>
      <c r="K503" s="1" t="str">
        <f t="shared" si="7"/>
        <v>450011071140</v>
      </c>
      <c r="L503" s="1">
        <v>5105631647</v>
      </c>
      <c r="M503" s="9">
        <v>125579.52</v>
      </c>
      <c r="N503" s="9">
        <v>125579.52</v>
      </c>
      <c r="O503" s="4">
        <v>44333</v>
      </c>
      <c r="P503" s="4">
        <v>44301</v>
      </c>
      <c r="Q503" s="7">
        <v>5400</v>
      </c>
      <c r="R503" s="8">
        <v>44306</v>
      </c>
      <c r="S503" s="7" t="s">
        <v>30</v>
      </c>
      <c r="T503" s="1" t="s">
        <v>129</v>
      </c>
      <c r="U503" s="1" t="s">
        <v>130</v>
      </c>
      <c r="V503" s="1"/>
      <c r="W503" s="1"/>
      <c r="X503" s="1"/>
      <c r="Y503" s="1" t="s">
        <v>39</v>
      </c>
      <c r="Z503" s="1">
        <v>101060</v>
      </c>
      <c r="AA503" s="1" t="s">
        <v>131</v>
      </c>
      <c r="AB503" s="6" t="s">
        <v>654</v>
      </c>
      <c r="AC503" s="1" t="s">
        <v>80</v>
      </c>
      <c r="AD503" s="1" t="s">
        <v>757</v>
      </c>
      <c r="AE503" s="1">
        <v>12301003</v>
      </c>
      <c r="AF503" s="1" t="s">
        <v>125</v>
      </c>
      <c r="AG503" s="4">
        <v>44317</v>
      </c>
      <c r="AH503" s="1">
        <v>120</v>
      </c>
      <c r="AI503" s="1">
        <v>120</v>
      </c>
      <c r="AJ503" s="3">
        <v>106812.65</v>
      </c>
      <c r="AK503" s="27">
        <v>7573</v>
      </c>
      <c r="AL503" s="1">
        <v>7573</v>
      </c>
    </row>
    <row r="504" spans="1:38" x14ac:dyDescent="0.25">
      <c r="A504" s="7">
        <v>1000</v>
      </c>
      <c r="B504" s="7">
        <v>54000862</v>
      </c>
      <c r="C504" s="1">
        <v>0</v>
      </c>
      <c r="D504" s="1" t="s">
        <v>35</v>
      </c>
      <c r="E504" s="1" t="s">
        <v>36</v>
      </c>
      <c r="F504" s="1" t="s">
        <v>37</v>
      </c>
      <c r="G504" s="1" t="s">
        <v>38</v>
      </c>
      <c r="H504" s="3">
        <v>29077.58</v>
      </c>
      <c r="I504" s="1">
        <v>4500110711</v>
      </c>
      <c r="J504" s="1">
        <v>30</v>
      </c>
      <c r="K504" s="1" t="str">
        <f t="shared" si="7"/>
        <v>450011071130</v>
      </c>
      <c r="L504" s="1">
        <v>5105631647</v>
      </c>
      <c r="M504" s="9">
        <v>125579.52</v>
      </c>
      <c r="N504" s="9">
        <v>125579.52</v>
      </c>
      <c r="O504" s="4">
        <v>44333</v>
      </c>
      <c r="P504" s="4">
        <v>44301</v>
      </c>
      <c r="Q504" s="7">
        <v>5400</v>
      </c>
      <c r="R504" s="8">
        <v>44312</v>
      </c>
      <c r="S504" s="7" t="s">
        <v>30</v>
      </c>
      <c r="T504" s="1" t="s">
        <v>129</v>
      </c>
      <c r="U504" s="1" t="s">
        <v>130</v>
      </c>
      <c r="V504" s="1"/>
      <c r="W504" s="1"/>
      <c r="X504" s="1"/>
      <c r="Y504" s="1" t="s">
        <v>39</v>
      </c>
      <c r="Z504" s="1">
        <v>101060</v>
      </c>
      <c r="AA504" s="1" t="s">
        <v>131</v>
      </c>
      <c r="AB504" s="6" t="s">
        <v>654</v>
      </c>
      <c r="AC504" s="1" t="s">
        <v>81</v>
      </c>
      <c r="AD504" s="1" t="s">
        <v>757</v>
      </c>
      <c r="AE504" s="1">
        <v>12301003</v>
      </c>
      <c r="AF504" s="1" t="s">
        <v>125</v>
      </c>
      <c r="AG504" s="4">
        <v>44317</v>
      </c>
      <c r="AH504" s="1">
        <v>120</v>
      </c>
      <c r="AI504" s="1">
        <v>120</v>
      </c>
      <c r="AJ504" s="3">
        <v>29077.58</v>
      </c>
      <c r="AK504" s="27">
        <v>7573</v>
      </c>
      <c r="AL504" s="1">
        <v>7573</v>
      </c>
    </row>
    <row r="505" spans="1:38" x14ac:dyDescent="0.25">
      <c r="A505" s="7">
        <v>1000</v>
      </c>
      <c r="B505" s="7">
        <v>95000035</v>
      </c>
      <c r="C505" s="1">
        <v>0</v>
      </c>
      <c r="D505" s="1" t="s">
        <v>72</v>
      </c>
      <c r="E505" s="1" t="s">
        <v>73</v>
      </c>
      <c r="F505" s="1" t="s">
        <v>37</v>
      </c>
      <c r="G505" s="1" t="s">
        <v>38</v>
      </c>
      <c r="H505" s="3">
        <v>127789.03</v>
      </c>
      <c r="I505" s="1">
        <v>4500136738</v>
      </c>
      <c r="J505" s="1">
        <v>40</v>
      </c>
      <c r="K505" s="1" t="str">
        <f t="shared" si="7"/>
        <v>450013673840</v>
      </c>
      <c r="L505" s="1">
        <v>5105633438</v>
      </c>
      <c r="M505" s="9">
        <v>127789.03</v>
      </c>
      <c r="N505" s="9">
        <v>127789.03</v>
      </c>
      <c r="O505" s="4">
        <v>44363</v>
      </c>
      <c r="P505" s="4">
        <v>44328</v>
      </c>
      <c r="Q505" s="7">
        <v>9500</v>
      </c>
      <c r="R505" s="8">
        <v>44265</v>
      </c>
      <c r="S505" s="7" t="s">
        <v>30</v>
      </c>
      <c r="T505" s="1" t="s">
        <v>495</v>
      </c>
      <c r="U505" s="1" t="s">
        <v>496</v>
      </c>
      <c r="V505" s="1"/>
      <c r="W505" s="1"/>
      <c r="X505" s="1"/>
      <c r="Y505" s="1" t="s">
        <v>39</v>
      </c>
      <c r="Z505" s="1">
        <v>1000056510</v>
      </c>
      <c r="AA505" s="1" t="s">
        <v>498</v>
      </c>
      <c r="AB505" s="6" t="s">
        <v>690</v>
      </c>
      <c r="AC505" s="1" t="s">
        <v>56</v>
      </c>
      <c r="AD505" s="1" t="s">
        <v>758</v>
      </c>
      <c r="AE505" s="1">
        <v>12301002</v>
      </c>
      <c r="AF505" s="1" t="s">
        <v>392</v>
      </c>
      <c r="AG505" s="4">
        <v>44287</v>
      </c>
      <c r="AH505" s="1">
        <v>300</v>
      </c>
      <c r="AI505" s="1">
        <v>300</v>
      </c>
      <c r="AJ505" s="3">
        <v>1778558.49</v>
      </c>
      <c r="AK505" s="27">
        <v>2709</v>
      </c>
      <c r="AL505" s="1">
        <v>2709</v>
      </c>
    </row>
    <row r="506" spans="1:38" x14ac:dyDescent="0.25">
      <c r="A506" s="7">
        <v>1000</v>
      </c>
      <c r="B506" s="7">
        <v>51001858</v>
      </c>
      <c r="C506" s="1">
        <v>0</v>
      </c>
      <c r="D506" s="1" t="s">
        <v>35</v>
      </c>
      <c r="E506" s="1" t="s">
        <v>36</v>
      </c>
      <c r="F506" s="1" t="s">
        <v>37</v>
      </c>
      <c r="G506" s="1" t="s">
        <v>38</v>
      </c>
      <c r="H506" s="3">
        <v>67723.100000000006</v>
      </c>
      <c r="I506" s="1">
        <v>4500130094</v>
      </c>
      <c r="J506" s="1">
        <v>10</v>
      </c>
      <c r="K506" s="1" t="str">
        <f t="shared" si="7"/>
        <v>450013009410</v>
      </c>
      <c r="L506" s="1">
        <v>5105631730</v>
      </c>
      <c r="M506" s="9">
        <v>135446.19</v>
      </c>
      <c r="N506" s="9">
        <v>135446.19</v>
      </c>
      <c r="O506" s="4">
        <v>44340</v>
      </c>
      <c r="P506" s="4">
        <v>44309</v>
      </c>
      <c r="Q506" s="7">
        <v>5100</v>
      </c>
      <c r="R506" s="8">
        <v>44313</v>
      </c>
      <c r="S506" s="7" t="s">
        <v>30</v>
      </c>
      <c r="T506" s="1" t="s">
        <v>104</v>
      </c>
      <c r="U506" s="1"/>
      <c r="V506" s="1"/>
      <c r="W506" s="1"/>
      <c r="X506" s="1">
        <v>79852</v>
      </c>
      <c r="Y506" s="1" t="s">
        <v>39</v>
      </c>
      <c r="Z506" s="1">
        <v>1000048378</v>
      </c>
      <c r="AA506" s="1" t="s">
        <v>105</v>
      </c>
      <c r="AB506" s="6" t="s">
        <v>635</v>
      </c>
      <c r="AC506" s="1" t="s">
        <v>44</v>
      </c>
      <c r="AD506" s="1" t="s">
        <v>757</v>
      </c>
      <c r="AE506" s="1">
        <v>12303001</v>
      </c>
      <c r="AF506" s="1" t="s">
        <v>103</v>
      </c>
      <c r="AG506" s="4">
        <v>44317</v>
      </c>
      <c r="AH506" s="1">
        <v>120</v>
      </c>
      <c r="AI506" s="1">
        <v>120</v>
      </c>
      <c r="AJ506" s="3">
        <v>67723.100000000006</v>
      </c>
      <c r="AK506" s="27">
        <v>6752</v>
      </c>
      <c r="AL506" s="1">
        <v>6752</v>
      </c>
    </row>
    <row r="507" spans="1:38" x14ac:dyDescent="0.25">
      <c r="A507" s="7">
        <v>1000</v>
      </c>
      <c r="B507" s="7">
        <v>51001863</v>
      </c>
      <c r="C507" s="1">
        <v>0</v>
      </c>
      <c r="D507" s="1" t="s">
        <v>35</v>
      </c>
      <c r="E507" s="1" t="s">
        <v>36</v>
      </c>
      <c r="F507" s="1" t="s">
        <v>37</v>
      </c>
      <c r="G507" s="1" t="s">
        <v>38</v>
      </c>
      <c r="H507" s="3">
        <v>67723.100000000006</v>
      </c>
      <c r="I507" s="1">
        <v>4500130094</v>
      </c>
      <c r="J507" s="1">
        <v>10</v>
      </c>
      <c r="K507" s="1" t="str">
        <f t="shared" si="7"/>
        <v>450013009410</v>
      </c>
      <c r="L507" s="1">
        <v>5105631730</v>
      </c>
      <c r="M507" s="9">
        <v>135446.19</v>
      </c>
      <c r="N507" s="9">
        <v>135446.19</v>
      </c>
      <c r="O507" s="4">
        <v>44340</v>
      </c>
      <c r="P507" s="4">
        <v>44309</v>
      </c>
      <c r="Q507" s="7">
        <v>5100</v>
      </c>
      <c r="R507" s="8">
        <v>44313</v>
      </c>
      <c r="S507" s="7" t="s">
        <v>30</v>
      </c>
      <c r="T507" s="1" t="s">
        <v>106</v>
      </c>
      <c r="U507" s="1"/>
      <c r="V507" s="1"/>
      <c r="W507" s="1"/>
      <c r="X507" s="1">
        <v>79857</v>
      </c>
      <c r="Y507" s="1" t="s">
        <v>39</v>
      </c>
      <c r="Z507" s="1">
        <v>1000048378</v>
      </c>
      <c r="AA507" s="1" t="s">
        <v>105</v>
      </c>
      <c r="AB507" s="6" t="s">
        <v>635</v>
      </c>
      <c r="AC507" s="1" t="s">
        <v>44</v>
      </c>
      <c r="AD507" s="1" t="s">
        <v>757</v>
      </c>
      <c r="AE507" s="1">
        <v>12303001</v>
      </c>
      <c r="AF507" s="1" t="s">
        <v>103</v>
      </c>
      <c r="AG507" s="4">
        <v>44317</v>
      </c>
      <c r="AH507" s="1">
        <v>120</v>
      </c>
      <c r="AI507" s="1">
        <v>120</v>
      </c>
      <c r="AJ507" s="3">
        <v>67723.100000000006</v>
      </c>
      <c r="AK507" s="27">
        <v>6752</v>
      </c>
      <c r="AL507" s="1">
        <v>6752</v>
      </c>
    </row>
    <row r="508" spans="1:38" x14ac:dyDescent="0.25">
      <c r="A508" s="7">
        <v>1000</v>
      </c>
      <c r="B508" s="7">
        <v>95000057</v>
      </c>
      <c r="C508" s="1">
        <v>0</v>
      </c>
      <c r="D508" s="1" t="s">
        <v>72</v>
      </c>
      <c r="E508" s="1" t="s">
        <v>73</v>
      </c>
      <c r="F508" s="1" t="s">
        <v>37</v>
      </c>
      <c r="G508" s="1" t="s">
        <v>38</v>
      </c>
      <c r="H508" s="3">
        <v>137453.79</v>
      </c>
      <c r="I508" s="1">
        <v>4500138308</v>
      </c>
      <c r="J508" s="1">
        <v>10</v>
      </c>
      <c r="K508" s="1" t="str">
        <f t="shared" si="7"/>
        <v>450013830810</v>
      </c>
      <c r="L508" s="1">
        <v>5105634040</v>
      </c>
      <c r="M508" s="9">
        <v>137453.79</v>
      </c>
      <c r="N508" s="9">
        <v>137453.79</v>
      </c>
      <c r="O508" s="4">
        <v>44364</v>
      </c>
      <c r="P508" s="4">
        <v>44329</v>
      </c>
      <c r="Q508" s="7">
        <v>9500</v>
      </c>
      <c r="R508" s="8">
        <v>44278</v>
      </c>
      <c r="S508" s="7" t="s">
        <v>30</v>
      </c>
      <c r="T508" s="1" t="s">
        <v>544</v>
      </c>
      <c r="U508" s="1" t="s">
        <v>545</v>
      </c>
      <c r="V508" s="1"/>
      <c r="W508" s="1"/>
      <c r="X508" s="1"/>
      <c r="Y508" s="1" t="s">
        <v>39</v>
      </c>
      <c r="Z508" s="1">
        <v>1000056868</v>
      </c>
      <c r="AA508" s="1" t="s">
        <v>550</v>
      </c>
      <c r="AB508" s="6" t="s">
        <v>697</v>
      </c>
      <c r="AC508" s="1" t="s">
        <v>56</v>
      </c>
      <c r="AD508" s="1" t="s">
        <v>758</v>
      </c>
      <c r="AE508" s="1">
        <v>12301002</v>
      </c>
      <c r="AF508" s="1" t="s">
        <v>392</v>
      </c>
      <c r="AG508" s="4">
        <v>44287</v>
      </c>
      <c r="AH508" s="1">
        <v>300</v>
      </c>
      <c r="AI508" s="1">
        <v>300</v>
      </c>
      <c r="AJ508" s="3">
        <v>2050373.8</v>
      </c>
      <c r="AK508" s="27">
        <v>1264</v>
      </c>
      <c r="AL508" s="1" t="s">
        <v>551</v>
      </c>
    </row>
    <row r="509" spans="1:38" x14ac:dyDescent="0.25">
      <c r="A509" s="7">
        <v>1000</v>
      </c>
      <c r="B509" s="7">
        <v>78000050</v>
      </c>
      <c r="C509" s="1">
        <v>0</v>
      </c>
      <c r="D509" s="1" t="s">
        <v>389</v>
      </c>
      <c r="E509" s="1" t="s">
        <v>390</v>
      </c>
      <c r="F509" s="1" t="s">
        <v>90</v>
      </c>
      <c r="G509" s="1" t="s">
        <v>91</v>
      </c>
      <c r="H509" s="3">
        <v>146283.31</v>
      </c>
      <c r="I509" s="1">
        <v>4500137045</v>
      </c>
      <c r="J509" s="1">
        <v>60</v>
      </c>
      <c r="K509" s="1" t="str">
        <f t="shared" si="7"/>
        <v>450013704560</v>
      </c>
      <c r="L509" s="1">
        <v>5105636838</v>
      </c>
      <c r="M509" s="9">
        <v>146283.31</v>
      </c>
      <c r="N509" s="9">
        <v>146283.31</v>
      </c>
      <c r="O509" s="4">
        <v>44385</v>
      </c>
      <c r="P509" s="4">
        <v>44308</v>
      </c>
      <c r="Q509" s="7">
        <v>7800</v>
      </c>
      <c r="R509" s="8">
        <v>44316</v>
      </c>
      <c r="S509" s="7" t="s">
        <v>30</v>
      </c>
      <c r="T509" s="1" t="s">
        <v>391</v>
      </c>
      <c r="U509" s="1"/>
      <c r="V509" s="1"/>
      <c r="W509" s="1"/>
      <c r="X509" s="1"/>
      <c r="Y509" s="1" t="s">
        <v>39</v>
      </c>
      <c r="Z509" s="1">
        <v>100612</v>
      </c>
      <c r="AA509" s="1" t="s">
        <v>86</v>
      </c>
      <c r="AB509" s="6" t="s">
        <v>627</v>
      </c>
      <c r="AC509" s="1"/>
      <c r="AD509" s="1"/>
      <c r="AE509" s="1">
        <v>12307001</v>
      </c>
      <c r="AF509" s="1" t="s">
        <v>384</v>
      </c>
      <c r="AG509" s="4">
        <v>44287</v>
      </c>
      <c r="AH509" s="1"/>
      <c r="AI509" s="1"/>
      <c r="AJ509" s="3">
        <v>623327.96</v>
      </c>
      <c r="AK509" s="27">
        <v>14</v>
      </c>
      <c r="AL509" s="1">
        <v>14</v>
      </c>
    </row>
    <row r="510" spans="1:38" x14ac:dyDescent="0.25">
      <c r="A510" s="7">
        <v>1000</v>
      </c>
      <c r="B510" s="7">
        <v>95000034</v>
      </c>
      <c r="C510" s="1">
        <v>0</v>
      </c>
      <c r="D510" s="1" t="s">
        <v>72</v>
      </c>
      <c r="E510" s="1" t="s">
        <v>73</v>
      </c>
      <c r="F510" s="1" t="s">
        <v>37</v>
      </c>
      <c r="G510" s="1" t="s">
        <v>38</v>
      </c>
      <c r="H510" s="3">
        <v>149576.29</v>
      </c>
      <c r="I510" s="1">
        <v>4500136453</v>
      </c>
      <c r="J510" s="1">
        <v>40</v>
      </c>
      <c r="K510" s="1" t="str">
        <f t="shared" si="7"/>
        <v>450013645340</v>
      </c>
      <c r="L510" s="1">
        <v>5105634001</v>
      </c>
      <c r="M510" s="9">
        <v>149576.29</v>
      </c>
      <c r="N510" s="9">
        <v>149576.29</v>
      </c>
      <c r="O510" s="4">
        <v>44370</v>
      </c>
      <c r="P510" s="4">
        <v>44335</v>
      </c>
      <c r="Q510" s="7">
        <v>9500</v>
      </c>
      <c r="R510" s="8">
        <v>44246</v>
      </c>
      <c r="S510" s="7" t="s">
        <v>30</v>
      </c>
      <c r="T510" s="1" t="s">
        <v>492</v>
      </c>
      <c r="U510" s="1" t="s">
        <v>493</v>
      </c>
      <c r="V510" s="1"/>
      <c r="W510" s="1"/>
      <c r="X510" s="1"/>
      <c r="Y510" s="1" t="s">
        <v>39</v>
      </c>
      <c r="Z510" s="1">
        <v>1000055613</v>
      </c>
      <c r="AA510" s="1" t="s">
        <v>494</v>
      </c>
      <c r="AB510" s="6" t="s">
        <v>672</v>
      </c>
      <c r="AC510" s="1" t="s">
        <v>56</v>
      </c>
      <c r="AD510" s="1" t="s">
        <v>758</v>
      </c>
      <c r="AE510" s="1">
        <v>12301002</v>
      </c>
      <c r="AF510" s="1" t="s">
        <v>392</v>
      </c>
      <c r="AG510" s="4">
        <v>44256</v>
      </c>
      <c r="AH510" s="1">
        <v>300</v>
      </c>
      <c r="AI510" s="1">
        <v>300</v>
      </c>
      <c r="AJ510" s="3">
        <v>1385086.14</v>
      </c>
      <c r="AK510" s="27">
        <v>256</v>
      </c>
      <c r="AL510" s="1">
        <v>256</v>
      </c>
    </row>
    <row r="511" spans="1:38" x14ac:dyDescent="0.25">
      <c r="A511" s="7">
        <v>1000</v>
      </c>
      <c r="B511" s="7">
        <v>54000869</v>
      </c>
      <c r="C511" s="1">
        <v>0</v>
      </c>
      <c r="D511" s="1" t="s">
        <v>35</v>
      </c>
      <c r="E511" s="1" t="s">
        <v>36</v>
      </c>
      <c r="F511" s="1" t="s">
        <v>37</v>
      </c>
      <c r="G511" s="1" t="s">
        <v>38</v>
      </c>
      <c r="H511" s="3">
        <v>61668.45</v>
      </c>
      <c r="I511" s="1">
        <v>4500110710</v>
      </c>
      <c r="J511" s="1">
        <v>30</v>
      </c>
      <c r="K511" s="1" t="str">
        <f t="shared" si="7"/>
        <v>450011071030</v>
      </c>
      <c r="L511" s="1">
        <v>5105628983</v>
      </c>
      <c r="M511" s="9">
        <v>160313.84</v>
      </c>
      <c r="N511" s="9">
        <v>160313.84</v>
      </c>
      <c r="O511" s="4">
        <v>44302</v>
      </c>
      <c r="P511" s="4">
        <v>44260</v>
      </c>
      <c r="Q511" s="7">
        <v>5400</v>
      </c>
      <c r="R511" s="8">
        <v>44277</v>
      </c>
      <c r="S511" s="7" t="s">
        <v>30</v>
      </c>
      <c r="T511" s="1" t="s">
        <v>129</v>
      </c>
      <c r="U511" s="1" t="s">
        <v>130</v>
      </c>
      <c r="V511" s="1"/>
      <c r="W511" s="1"/>
      <c r="X511" s="1"/>
      <c r="Y511" s="1" t="s">
        <v>39</v>
      </c>
      <c r="Z511" s="1">
        <v>101060</v>
      </c>
      <c r="AA511" s="1" t="s">
        <v>131</v>
      </c>
      <c r="AB511" s="6" t="s">
        <v>654</v>
      </c>
      <c r="AC511" s="1" t="s">
        <v>78</v>
      </c>
      <c r="AD511" s="1" t="s">
        <v>757</v>
      </c>
      <c r="AE511" s="1">
        <v>12301003</v>
      </c>
      <c r="AF511" s="1" t="s">
        <v>125</v>
      </c>
      <c r="AG511" s="4">
        <v>44287</v>
      </c>
      <c r="AH511" s="1">
        <v>120</v>
      </c>
      <c r="AI511" s="1">
        <v>120</v>
      </c>
      <c r="AJ511" s="3">
        <v>61668.45</v>
      </c>
      <c r="AK511" s="27">
        <v>7468</v>
      </c>
      <c r="AL511" s="1">
        <v>7468</v>
      </c>
    </row>
    <row r="512" spans="1:38" x14ac:dyDescent="0.25">
      <c r="A512" s="7">
        <v>1000</v>
      </c>
      <c r="B512" s="7">
        <v>54000867</v>
      </c>
      <c r="C512" s="1">
        <v>0</v>
      </c>
      <c r="D512" s="1" t="s">
        <v>35</v>
      </c>
      <c r="E512" s="1" t="s">
        <v>36</v>
      </c>
      <c r="F512" s="1" t="s">
        <v>37</v>
      </c>
      <c r="G512" s="1" t="s">
        <v>38</v>
      </c>
      <c r="H512" s="3">
        <v>13433.94</v>
      </c>
      <c r="I512" s="1">
        <v>4500110710</v>
      </c>
      <c r="J512" s="1">
        <v>60</v>
      </c>
      <c r="K512" s="1" t="str">
        <f t="shared" si="7"/>
        <v>450011071060</v>
      </c>
      <c r="L512" s="1">
        <v>5105628983</v>
      </c>
      <c r="M512" s="9">
        <v>160313.84</v>
      </c>
      <c r="N512" s="9">
        <v>160313.84</v>
      </c>
      <c r="O512" s="4">
        <v>44302</v>
      </c>
      <c r="P512" s="4">
        <v>44260</v>
      </c>
      <c r="Q512" s="7">
        <v>5400</v>
      </c>
      <c r="R512" s="8">
        <v>44209</v>
      </c>
      <c r="S512" s="7" t="s">
        <v>30</v>
      </c>
      <c r="T512" s="1" t="s">
        <v>129</v>
      </c>
      <c r="U512" s="1" t="s">
        <v>130</v>
      </c>
      <c r="V512" s="1"/>
      <c r="W512" s="1"/>
      <c r="X512" s="1"/>
      <c r="Y512" s="1" t="s">
        <v>39</v>
      </c>
      <c r="Z512" s="1">
        <v>101060</v>
      </c>
      <c r="AA512" s="1" t="s">
        <v>131</v>
      </c>
      <c r="AB512" s="6" t="s">
        <v>654</v>
      </c>
      <c r="AC512" s="1" t="s">
        <v>44</v>
      </c>
      <c r="AD512" s="1" t="s">
        <v>757</v>
      </c>
      <c r="AE512" s="1">
        <v>12301003</v>
      </c>
      <c r="AF512" s="1" t="s">
        <v>125</v>
      </c>
      <c r="AG512" s="4">
        <v>44228</v>
      </c>
      <c r="AH512" s="1">
        <v>120</v>
      </c>
      <c r="AI512" s="1">
        <v>120</v>
      </c>
      <c r="AJ512" s="3">
        <v>108605.71</v>
      </c>
      <c r="AK512" s="27">
        <v>7468</v>
      </c>
      <c r="AL512" s="1">
        <v>7468</v>
      </c>
    </row>
    <row r="513" spans="1:38" x14ac:dyDescent="0.25">
      <c r="A513" s="7">
        <v>1000</v>
      </c>
      <c r="B513" s="7">
        <v>95000057</v>
      </c>
      <c r="C513" s="1">
        <v>0</v>
      </c>
      <c r="D513" s="1" t="s">
        <v>72</v>
      </c>
      <c r="E513" s="1" t="s">
        <v>73</v>
      </c>
      <c r="F513" s="1" t="s">
        <v>37</v>
      </c>
      <c r="G513" s="1" t="s">
        <v>38</v>
      </c>
      <c r="H513" s="3">
        <v>160654.73000000001</v>
      </c>
      <c r="I513" s="1">
        <v>4500139025</v>
      </c>
      <c r="J513" s="1">
        <v>10</v>
      </c>
      <c r="K513" s="1" t="str">
        <f t="shared" si="7"/>
        <v>450013902510</v>
      </c>
      <c r="L513" s="1">
        <v>5105631570</v>
      </c>
      <c r="M513" s="9">
        <v>160654.73000000001</v>
      </c>
      <c r="N513" s="9">
        <v>160654.73000000001</v>
      </c>
      <c r="O513" s="4">
        <v>44316</v>
      </c>
      <c r="P513" s="4">
        <v>44261</v>
      </c>
      <c r="Q513" s="7">
        <v>9500</v>
      </c>
      <c r="R513" s="8">
        <v>44278</v>
      </c>
      <c r="S513" s="7" t="s">
        <v>30</v>
      </c>
      <c r="T513" s="1" t="s">
        <v>544</v>
      </c>
      <c r="U513" s="1" t="s">
        <v>545</v>
      </c>
      <c r="V513" s="1"/>
      <c r="W513" s="1"/>
      <c r="X513" s="1"/>
      <c r="Y513" s="1" t="s">
        <v>39</v>
      </c>
      <c r="Z513" s="1">
        <v>1000036710</v>
      </c>
      <c r="AA513" s="1" t="s">
        <v>548</v>
      </c>
      <c r="AB513" s="6" t="s">
        <v>696</v>
      </c>
      <c r="AC513" s="1" t="s">
        <v>56</v>
      </c>
      <c r="AD513" s="1" t="s">
        <v>758</v>
      </c>
      <c r="AE513" s="1">
        <v>12301002</v>
      </c>
      <c r="AF513" s="1" t="s">
        <v>392</v>
      </c>
      <c r="AG513" s="4">
        <v>44287</v>
      </c>
      <c r="AH513" s="1">
        <v>300</v>
      </c>
      <c r="AI513" s="1">
        <v>300</v>
      </c>
      <c r="AJ513" s="3">
        <v>2050373.8</v>
      </c>
      <c r="AK513" s="27">
        <v>827079</v>
      </c>
      <c r="AL513" s="1">
        <v>827079</v>
      </c>
    </row>
    <row r="514" spans="1:38" x14ac:dyDescent="0.25">
      <c r="A514" s="7">
        <v>1000</v>
      </c>
      <c r="B514" s="7">
        <v>95000206</v>
      </c>
      <c r="C514" s="1">
        <v>0</v>
      </c>
      <c r="D514" s="1" t="s">
        <v>72</v>
      </c>
      <c r="E514" s="1" t="s">
        <v>73</v>
      </c>
      <c r="F514" s="1" t="s">
        <v>37</v>
      </c>
      <c r="G514" s="1" t="s">
        <v>38</v>
      </c>
      <c r="H514" s="3">
        <v>165000</v>
      </c>
      <c r="I514" s="1">
        <v>4500139938</v>
      </c>
      <c r="J514" s="1">
        <v>10</v>
      </c>
      <c r="K514" s="1" t="str">
        <f t="shared" ref="K514:K577" si="8">CONCATENATE(I514,J514)</f>
        <v>450013993810</v>
      </c>
      <c r="L514" s="1">
        <v>5105636001</v>
      </c>
      <c r="M514" s="9">
        <v>165000</v>
      </c>
      <c r="N514" s="9">
        <v>165000</v>
      </c>
      <c r="O514" s="4">
        <v>44384</v>
      </c>
      <c r="P514" s="4">
        <v>44354</v>
      </c>
      <c r="Q514" s="7">
        <v>9500</v>
      </c>
      <c r="R514" s="8">
        <v>44343</v>
      </c>
      <c r="S514" s="7" t="s">
        <v>30</v>
      </c>
      <c r="T514" s="1" t="s">
        <v>609</v>
      </c>
      <c r="U514" s="1"/>
      <c r="V514" s="1"/>
      <c r="W514" s="1"/>
      <c r="X514" s="1"/>
      <c r="Y514" s="1" t="s">
        <v>39</v>
      </c>
      <c r="Z514" s="1">
        <v>1000057732</v>
      </c>
      <c r="AA514" s="1" t="s">
        <v>614</v>
      </c>
      <c r="AB514" s="6" t="s">
        <v>732</v>
      </c>
      <c r="AC514" s="1" t="s">
        <v>56</v>
      </c>
      <c r="AD514" s="1" t="s">
        <v>758</v>
      </c>
      <c r="AE514" s="1">
        <v>12301002</v>
      </c>
      <c r="AF514" s="1" t="s">
        <v>392</v>
      </c>
      <c r="AG514" s="4">
        <v>44348</v>
      </c>
      <c r="AH514" s="1">
        <v>300</v>
      </c>
      <c r="AI514" s="1">
        <v>300</v>
      </c>
      <c r="AJ514" s="3">
        <v>234559.3</v>
      </c>
      <c r="AK514" s="27">
        <v>2388</v>
      </c>
      <c r="AL514" s="1">
        <v>2388</v>
      </c>
    </row>
    <row r="515" spans="1:38" x14ac:dyDescent="0.25">
      <c r="A515" s="7">
        <v>1000</v>
      </c>
      <c r="B515" s="7">
        <v>95000057</v>
      </c>
      <c r="C515" s="1">
        <v>0</v>
      </c>
      <c r="D515" s="1" t="s">
        <v>72</v>
      </c>
      <c r="E515" s="1" t="s">
        <v>73</v>
      </c>
      <c r="F515" s="1" t="s">
        <v>37</v>
      </c>
      <c r="G515" s="1" t="s">
        <v>38</v>
      </c>
      <c r="H515" s="3">
        <v>166778.98000000001</v>
      </c>
      <c r="I515" s="1">
        <v>4500138347</v>
      </c>
      <c r="J515" s="1">
        <v>20</v>
      </c>
      <c r="K515" s="1" t="str">
        <f t="shared" si="8"/>
        <v>450013834720</v>
      </c>
      <c r="L515" s="1">
        <v>5105629591</v>
      </c>
      <c r="M515" s="9">
        <v>166778.98000000001</v>
      </c>
      <c r="N515" s="9">
        <v>166778.98000000001</v>
      </c>
      <c r="O515" s="4">
        <v>44291</v>
      </c>
      <c r="P515" s="4">
        <v>44260</v>
      </c>
      <c r="Q515" s="7">
        <v>9500</v>
      </c>
      <c r="R515" s="8">
        <v>44278</v>
      </c>
      <c r="S515" s="7" t="s">
        <v>30</v>
      </c>
      <c r="T515" s="1" t="s">
        <v>544</v>
      </c>
      <c r="U515" s="1" t="s">
        <v>545</v>
      </c>
      <c r="V515" s="1"/>
      <c r="W515" s="1"/>
      <c r="X515" s="1"/>
      <c r="Y515" s="1" t="s">
        <v>39</v>
      </c>
      <c r="Z515" s="1">
        <v>1000057220</v>
      </c>
      <c r="AA515" s="1" t="s">
        <v>547</v>
      </c>
      <c r="AB515" s="6" t="s">
        <v>695</v>
      </c>
      <c r="AC515" s="1" t="s">
        <v>56</v>
      </c>
      <c r="AD515" s="1" t="s">
        <v>758</v>
      </c>
      <c r="AE515" s="1">
        <v>12301002</v>
      </c>
      <c r="AF515" s="1" t="s">
        <v>392</v>
      </c>
      <c r="AG515" s="4">
        <v>44287</v>
      </c>
      <c r="AH515" s="1">
        <v>300</v>
      </c>
      <c r="AI515" s="1">
        <v>300</v>
      </c>
      <c r="AJ515" s="3">
        <v>2050373.8</v>
      </c>
      <c r="AK515" s="27">
        <v>7910</v>
      </c>
      <c r="AL515" s="1">
        <v>7910</v>
      </c>
    </row>
    <row r="516" spans="1:38" x14ac:dyDescent="0.25">
      <c r="A516" s="7">
        <v>1000</v>
      </c>
      <c r="B516" s="7">
        <v>95000057</v>
      </c>
      <c r="C516" s="1">
        <v>0</v>
      </c>
      <c r="D516" s="1" t="s">
        <v>72</v>
      </c>
      <c r="E516" s="1" t="s">
        <v>73</v>
      </c>
      <c r="F516" s="1" t="s">
        <v>37</v>
      </c>
      <c r="G516" s="1" t="s">
        <v>38</v>
      </c>
      <c r="H516" s="3">
        <v>167476.56</v>
      </c>
      <c r="I516" s="1">
        <v>4500139025</v>
      </c>
      <c r="J516" s="1">
        <v>50</v>
      </c>
      <c r="K516" s="1" t="str">
        <f t="shared" si="8"/>
        <v>450013902550</v>
      </c>
      <c r="L516" s="1">
        <v>5105634348</v>
      </c>
      <c r="M516" s="9">
        <v>167476.56</v>
      </c>
      <c r="N516" s="9">
        <v>167476.56</v>
      </c>
      <c r="O516" s="4">
        <v>44351</v>
      </c>
      <c r="P516" s="4">
        <v>44330</v>
      </c>
      <c r="Q516" s="7">
        <v>9500</v>
      </c>
      <c r="R516" s="8">
        <v>44278</v>
      </c>
      <c r="S516" s="7" t="s">
        <v>30</v>
      </c>
      <c r="T516" s="1" t="s">
        <v>544</v>
      </c>
      <c r="U516" s="1" t="s">
        <v>545</v>
      </c>
      <c r="V516" s="1"/>
      <c r="W516" s="1"/>
      <c r="X516" s="1"/>
      <c r="Y516" s="1" t="s">
        <v>39</v>
      </c>
      <c r="Z516" s="1">
        <v>1000036710</v>
      </c>
      <c r="AA516" s="1" t="s">
        <v>548</v>
      </c>
      <c r="AB516" s="6" t="s">
        <v>696</v>
      </c>
      <c r="AC516" s="1" t="s">
        <v>56</v>
      </c>
      <c r="AD516" s="1" t="s">
        <v>758</v>
      </c>
      <c r="AE516" s="1">
        <v>12301002</v>
      </c>
      <c r="AF516" s="1" t="s">
        <v>392</v>
      </c>
      <c r="AG516" s="4">
        <v>44287</v>
      </c>
      <c r="AH516" s="1">
        <v>300</v>
      </c>
      <c r="AI516" s="1">
        <v>300</v>
      </c>
      <c r="AJ516" s="3">
        <v>2050373.8</v>
      </c>
      <c r="AK516" s="27">
        <v>891956</v>
      </c>
      <c r="AL516" s="1" t="s">
        <v>549</v>
      </c>
    </row>
    <row r="517" spans="1:38" x14ac:dyDescent="0.25">
      <c r="A517" s="7">
        <v>1000</v>
      </c>
      <c r="B517" s="7">
        <v>76001049</v>
      </c>
      <c r="C517" s="1">
        <v>0</v>
      </c>
      <c r="D517" s="1" t="s">
        <v>72</v>
      </c>
      <c r="E517" s="1" t="s">
        <v>73</v>
      </c>
      <c r="F517" s="1" t="s">
        <v>37</v>
      </c>
      <c r="G517" s="1" t="s">
        <v>38</v>
      </c>
      <c r="H517" s="3">
        <v>22406</v>
      </c>
      <c r="I517" s="1">
        <v>4500138847</v>
      </c>
      <c r="J517" s="1">
        <v>20</v>
      </c>
      <c r="K517" s="1" t="str">
        <f t="shared" si="8"/>
        <v>450013884720</v>
      </c>
      <c r="L517" s="1">
        <v>5105631560</v>
      </c>
      <c r="M517" s="9">
        <v>182229</v>
      </c>
      <c r="N517" s="9">
        <v>182229</v>
      </c>
      <c r="O517" s="4">
        <v>44341</v>
      </c>
      <c r="P517" s="4">
        <v>44281</v>
      </c>
      <c r="Q517" s="7">
        <v>7600</v>
      </c>
      <c r="R517" s="8">
        <v>44309</v>
      </c>
      <c r="S517" s="7" t="s">
        <v>30</v>
      </c>
      <c r="T517" s="1" t="s">
        <v>380</v>
      </c>
      <c r="U517" s="1"/>
      <c r="V517" s="1"/>
      <c r="W517" s="1"/>
      <c r="X517" s="1">
        <v>71294</v>
      </c>
      <c r="Y517" s="1" t="s">
        <v>39</v>
      </c>
      <c r="Z517" s="1">
        <v>119877</v>
      </c>
      <c r="AA517" s="1" t="s">
        <v>378</v>
      </c>
      <c r="AB517" s="6" t="s">
        <v>705</v>
      </c>
      <c r="AC517" s="1"/>
      <c r="AD517" s="1"/>
      <c r="AE517" s="1">
        <v>12301005</v>
      </c>
      <c r="AF517" s="1" t="s">
        <v>372</v>
      </c>
      <c r="AG517" s="4">
        <v>44317</v>
      </c>
      <c r="AH517" s="1">
        <v>132</v>
      </c>
      <c r="AI517" s="1">
        <v>120</v>
      </c>
      <c r="AJ517" s="3">
        <v>22406</v>
      </c>
      <c r="AK517" s="27">
        <v>631397</v>
      </c>
      <c r="AL517" s="1">
        <v>631397</v>
      </c>
    </row>
    <row r="518" spans="1:38" x14ac:dyDescent="0.25">
      <c r="A518" s="7">
        <v>1000</v>
      </c>
      <c r="B518" s="7">
        <v>76001050</v>
      </c>
      <c r="C518" s="1">
        <v>0</v>
      </c>
      <c r="D518" s="1" t="s">
        <v>72</v>
      </c>
      <c r="E518" s="1" t="s">
        <v>73</v>
      </c>
      <c r="F518" s="1" t="s">
        <v>37</v>
      </c>
      <c r="G518" s="1" t="s">
        <v>38</v>
      </c>
      <c r="H518" s="3">
        <v>22406</v>
      </c>
      <c r="I518" s="1">
        <v>4500138847</v>
      </c>
      <c r="J518" s="1">
        <v>20</v>
      </c>
      <c r="K518" s="1" t="str">
        <f t="shared" si="8"/>
        <v>450013884720</v>
      </c>
      <c r="L518" s="1">
        <v>5105631560</v>
      </c>
      <c r="M518" s="9">
        <v>182229</v>
      </c>
      <c r="N518" s="9">
        <v>182229</v>
      </c>
      <c r="O518" s="4">
        <v>44341</v>
      </c>
      <c r="P518" s="4">
        <v>44281</v>
      </c>
      <c r="Q518" s="7">
        <v>7600</v>
      </c>
      <c r="R518" s="8">
        <v>44309</v>
      </c>
      <c r="S518" s="7" t="s">
        <v>30</v>
      </c>
      <c r="T518" s="1" t="s">
        <v>380</v>
      </c>
      <c r="U518" s="1"/>
      <c r="V518" s="1"/>
      <c r="W518" s="1"/>
      <c r="X518" s="1">
        <v>71295</v>
      </c>
      <c r="Y518" s="1" t="s">
        <v>39</v>
      </c>
      <c r="Z518" s="1">
        <v>119877</v>
      </c>
      <c r="AA518" s="1" t="s">
        <v>378</v>
      </c>
      <c r="AB518" s="6" t="s">
        <v>705</v>
      </c>
      <c r="AC518" s="1"/>
      <c r="AD518" s="1"/>
      <c r="AE518" s="1">
        <v>12301005</v>
      </c>
      <c r="AF518" s="1" t="s">
        <v>372</v>
      </c>
      <c r="AG518" s="4">
        <v>44317</v>
      </c>
      <c r="AH518" s="1">
        <v>132</v>
      </c>
      <c r="AI518" s="1">
        <v>120</v>
      </c>
      <c r="AJ518" s="3">
        <v>22406</v>
      </c>
      <c r="AK518" s="27">
        <v>631397</v>
      </c>
      <c r="AL518" s="1">
        <v>631397</v>
      </c>
    </row>
    <row r="519" spans="1:38" x14ac:dyDescent="0.25">
      <c r="A519" s="7">
        <v>1000</v>
      </c>
      <c r="B519" s="7">
        <v>76001051</v>
      </c>
      <c r="C519" s="1">
        <v>0</v>
      </c>
      <c r="D519" s="1" t="s">
        <v>72</v>
      </c>
      <c r="E519" s="1" t="s">
        <v>73</v>
      </c>
      <c r="F519" s="1" t="s">
        <v>37</v>
      </c>
      <c r="G519" s="1" t="s">
        <v>38</v>
      </c>
      <c r="H519" s="3">
        <v>22406</v>
      </c>
      <c r="I519" s="1">
        <v>4500138847</v>
      </c>
      <c r="J519" s="1">
        <v>20</v>
      </c>
      <c r="K519" s="1" t="str">
        <f t="shared" si="8"/>
        <v>450013884720</v>
      </c>
      <c r="L519" s="1">
        <v>5105631560</v>
      </c>
      <c r="M519" s="9">
        <v>182229</v>
      </c>
      <c r="N519" s="9">
        <v>182229</v>
      </c>
      <c r="O519" s="4">
        <v>44341</v>
      </c>
      <c r="P519" s="4">
        <v>44281</v>
      </c>
      <c r="Q519" s="7">
        <v>7600</v>
      </c>
      <c r="R519" s="8">
        <v>44309</v>
      </c>
      <c r="S519" s="7" t="s">
        <v>30</v>
      </c>
      <c r="T519" s="1" t="s">
        <v>380</v>
      </c>
      <c r="U519" s="1"/>
      <c r="V519" s="1"/>
      <c r="W519" s="1"/>
      <c r="X519" s="1">
        <v>71296</v>
      </c>
      <c r="Y519" s="1" t="s">
        <v>39</v>
      </c>
      <c r="Z519" s="1">
        <v>119877</v>
      </c>
      <c r="AA519" s="1" t="s">
        <v>378</v>
      </c>
      <c r="AB519" s="6" t="s">
        <v>705</v>
      </c>
      <c r="AC519" s="1"/>
      <c r="AD519" s="1"/>
      <c r="AE519" s="1">
        <v>12301005</v>
      </c>
      <c r="AF519" s="1" t="s">
        <v>372</v>
      </c>
      <c r="AG519" s="4">
        <v>44317</v>
      </c>
      <c r="AH519" s="1">
        <v>132</v>
      </c>
      <c r="AI519" s="1">
        <v>120</v>
      </c>
      <c r="AJ519" s="3">
        <v>22406</v>
      </c>
      <c r="AK519" s="27">
        <v>631397</v>
      </c>
      <c r="AL519" s="1">
        <v>631397</v>
      </c>
    </row>
    <row r="520" spans="1:38" x14ac:dyDescent="0.25">
      <c r="A520" s="7">
        <v>1000</v>
      </c>
      <c r="B520" s="7">
        <v>76001052</v>
      </c>
      <c r="C520" s="1">
        <v>0</v>
      </c>
      <c r="D520" s="1" t="s">
        <v>72</v>
      </c>
      <c r="E520" s="1" t="s">
        <v>73</v>
      </c>
      <c r="F520" s="1" t="s">
        <v>37</v>
      </c>
      <c r="G520" s="1" t="s">
        <v>38</v>
      </c>
      <c r="H520" s="3">
        <v>22406</v>
      </c>
      <c r="I520" s="1">
        <v>4500138847</v>
      </c>
      <c r="J520" s="1">
        <v>20</v>
      </c>
      <c r="K520" s="1" t="str">
        <f t="shared" si="8"/>
        <v>450013884720</v>
      </c>
      <c r="L520" s="1">
        <v>5105631560</v>
      </c>
      <c r="M520" s="9">
        <v>182229</v>
      </c>
      <c r="N520" s="9">
        <v>182229</v>
      </c>
      <c r="O520" s="4">
        <v>44341</v>
      </c>
      <c r="P520" s="4">
        <v>44281</v>
      </c>
      <c r="Q520" s="7">
        <v>7600</v>
      </c>
      <c r="R520" s="8">
        <v>44309</v>
      </c>
      <c r="S520" s="7" t="s">
        <v>30</v>
      </c>
      <c r="T520" s="1" t="s">
        <v>380</v>
      </c>
      <c r="U520" s="1"/>
      <c r="V520" s="1"/>
      <c r="W520" s="1"/>
      <c r="X520" s="1">
        <v>71297</v>
      </c>
      <c r="Y520" s="1" t="s">
        <v>39</v>
      </c>
      <c r="Z520" s="1">
        <v>119877</v>
      </c>
      <c r="AA520" s="1" t="s">
        <v>378</v>
      </c>
      <c r="AB520" s="6" t="s">
        <v>705</v>
      </c>
      <c r="AC520" s="1"/>
      <c r="AD520" s="1"/>
      <c r="AE520" s="1">
        <v>12301005</v>
      </c>
      <c r="AF520" s="1" t="s">
        <v>372</v>
      </c>
      <c r="AG520" s="4">
        <v>44317</v>
      </c>
      <c r="AH520" s="1">
        <v>132</v>
      </c>
      <c r="AI520" s="1">
        <v>120</v>
      </c>
      <c r="AJ520" s="3">
        <v>22406</v>
      </c>
      <c r="AK520" s="27">
        <v>631397</v>
      </c>
      <c r="AL520" s="1">
        <v>631397</v>
      </c>
    </row>
    <row r="521" spans="1:38" x14ac:dyDescent="0.25">
      <c r="A521" s="7">
        <v>1000</v>
      </c>
      <c r="B521" s="7">
        <v>76001053</v>
      </c>
      <c r="C521" s="1">
        <v>0</v>
      </c>
      <c r="D521" s="1" t="s">
        <v>72</v>
      </c>
      <c r="E521" s="1" t="s">
        <v>73</v>
      </c>
      <c r="F521" s="1" t="s">
        <v>37</v>
      </c>
      <c r="G521" s="1" t="s">
        <v>38</v>
      </c>
      <c r="H521" s="3">
        <v>22406</v>
      </c>
      <c r="I521" s="1">
        <v>4500138847</v>
      </c>
      <c r="J521" s="1">
        <v>20</v>
      </c>
      <c r="K521" s="1" t="str">
        <f t="shared" si="8"/>
        <v>450013884720</v>
      </c>
      <c r="L521" s="1">
        <v>5105631560</v>
      </c>
      <c r="M521" s="9">
        <v>182229</v>
      </c>
      <c r="N521" s="9">
        <v>182229</v>
      </c>
      <c r="O521" s="4">
        <v>44341</v>
      </c>
      <c r="P521" s="4">
        <v>44281</v>
      </c>
      <c r="Q521" s="7">
        <v>7600</v>
      </c>
      <c r="R521" s="8">
        <v>44309</v>
      </c>
      <c r="S521" s="7" t="s">
        <v>30</v>
      </c>
      <c r="T521" s="1" t="s">
        <v>380</v>
      </c>
      <c r="U521" s="1"/>
      <c r="V521" s="1"/>
      <c r="W521" s="1"/>
      <c r="X521" s="1">
        <v>71298</v>
      </c>
      <c r="Y521" s="1" t="s">
        <v>39</v>
      </c>
      <c r="Z521" s="1">
        <v>119877</v>
      </c>
      <c r="AA521" s="1" t="s">
        <v>378</v>
      </c>
      <c r="AB521" s="6" t="s">
        <v>705</v>
      </c>
      <c r="AC521" s="1"/>
      <c r="AD521" s="1"/>
      <c r="AE521" s="1">
        <v>12301005</v>
      </c>
      <c r="AF521" s="1" t="s">
        <v>372</v>
      </c>
      <c r="AG521" s="4">
        <v>44317</v>
      </c>
      <c r="AH521" s="1">
        <v>132</v>
      </c>
      <c r="AI521" s="1">
        <v>120</v>
      </c>
      <c r="AJ521" s="3">
        <v>22406</v>
      </c>
      <c r="AK521" s="27">
        <v>631397</v>
      </c>
      <c r="AL521" s="1">
        <v>631397</v>
      </c>
    </row>
    <row r="522" spans="1:38" x14ac:dyDescent="0.25">
      <c r="A522" s="7">
        <v>1000</v>
      </c>
      <c r="B522" s="7">
        <v>76001054</v>
      </c>
      <c r="C522" s="1">
        <v>0</v>
      </c>
      <c r="D522" s="1" t="s">
        <v>72</v>
      </c>
      <c r="E522" s="1" t="s">
        <v>73</v>
      </c>
      <c r="F522" s="1" t="s">
        <v>37</v>
      </c>
      <c r="G522" s="1" t="s">
        <v>38</v>
      </c>
      <c r="H522" s="3">
        <v>22406</v>
      </c>
      <c r="I522" s="1">
        <v>4500138847</v>
      </c>
      <c r="J522" s="1">
        <v>20</v>
      </c>
      <c r="K522" s="1" t="str">
        <f t="shared" si="8"/>
        <v>450013884720</v>
      </c>
      <c r="L522" s="1">
        <v>5105631560</v>
      </c>
      <c r="M522" s="9">
        <v>182229</v>
      </c>
      <c r="N522" s="9">
        <v>182229</v>
      </c>
      <c r="O522" s="4">
        <v>44341</v>
      </c>
      <c r="P522" s="4">
        <v>44281</v>
      </c>
      <c r="Q522" s="7">
        <v>7600</v>
      </c>
      <c r="R522" s="8">
        <v>44309</v>
      </c>
      <c r="S522" s="7" t="s">
        <v>30</v>
      </c>
      <c r="T522" s="1" t="s">
        <v>380</v>
      </c>
      <c r="U522" s="1"/>
      <c r="V522" s="1"/>
      <c r="W522" s="1"/>
      <c r="X522" s="1">
        <v>71299</v>
      </c>
      <c r="Y522" s="1" t="s">
        <v>39</v>
      </c>
      <c r="Z522" s="1">
        <v>119877</v>
      </c>
      <c r="AA522" s="1" t="s">
        <v>378</v>
      </c>
      <c r="AB522" s="6" t="s">
        <v>705</v>
      </c>
      <c r="AC522" s="1"/>
      <c r="AD522" s="1"/>
      <c r="AE522" s="1">
        <v>12301005</v>
      </c>
      <c r="AF522" s="1" t="s">
        <v>372</v>
      </c>
      <c r="AG522" s="4">
        <v>44317</v>
      </c>
      <c r="AH522" s="1">
        <v>132</v>
      </c>
      <c r="AI522" s="1">
        <v>120</v>
      </c>
      <c r="AJ522" s="3">
        <v>22406</v>
      </c>
      <c r="AK522" s="27">
        <v>631397</v>
      </c>
      <c r="AL522" s="1">
        <v>631397</v>
      </c>
    </row>
    <row r="523" spans="1:38" x14ac:dyDescent="0.25">
      <c r="A523" s="7">
        <v>1000</v>
      </c>
      <c r="B523" s="7">
        <v>76001055</v>
      </c>
      <c r="C523" s="1">
        <v>0</v>
      </c>
      <c r="D523" s="1" t="s">
        <v>72</v>
      </c>
      <c r="E523" s="1" t="s">
        <v>73</v>
      </c>
      <c r="F523" s="1" t="s">
        <v>37</v>
      </c>
      <c r="G523" s="1" t="s">
        <v>38</v>
      </c>
      <c r="H523" s="3">
        <v>22406</v>
      </c>
      <c r="I523" s="1">
        <v>4500138847</v>
      </c>
      <c r="J523" s="1">
        <v>20</v>
      </c>
      <c r="K523" s="1" t="str">
        <f t="shared" si="8"/>
        <v>450013884720</v>
      </c>
      <c r="L523" s="1">
        <v>5105631560</v>
      </c>
      <c r="M523" s="9">
        <v>182229</v>
      </c>
      <c r="N523" s="9">
        <v>182229</v>
      </c>
      <c r="O523" s="4">
        <v>44341</v>
      </c>
      <c r="P523" s="4">
        <v>44281</v>
      </c>
      <c r="Q523" s="7">
        <v>7600</v>
      </c>
      <c r="R523" s="8">
        <v>44309</v>
      </c>
      <c r="S523" s="7" t="s">
        <v>30</v>
      </c>
      <c r="T523" s="1" t="s">
        <v>380</v>
      </c>
      <c r="U523" s="1"/>
      <c r="V523" s="1"/>
      <c r="W523" s="1"/>
      <c r="X523" s="1">
        <v>71300</v>
      </c>
      <c r="Y523" s="1" t="s">
        <v>39</v>
      </c>
      <c r="Z523" s="1">
        <v>119877</v>
      </c>
      <c r="AA523" s="1" t="s">
        <v>378</v>
      </c>
      <c r="AB523" s="6" t="s">
        <v>705</v>
      </c>
      <c r="AC523" s="1"/>
      <c r="AD523" s="1"/>
      <c r="AE523" s="1">
        <v>12301005</v>
      </c>
      <c r="AF523" s="1" t="s">
        <v>372</v>
      </c>
      <c r="AG523" s="4">
        <v>44317</v>
      </c>
      <c r="AH523" s="1">
        <v>132</v>
      </c>
      <c r="AI523" s="1">
        <v>120</v>
      </c>
      <c r="AJ523" s="3">
        <v>22406</v>
      </c>
      <c r="AK523" s="27">
        <v>631397</v>
      </c>
      <c r="AL523" s="1">
        <v>631397</v>
      </c>
    </row>
    <row r="524" spans="1:38" x14ac:dyDescent="0.25">
      <c r="A524" s="7">
        <v>1000</v>
      </c>
      <c r="B524" s="7">
        <v>76001056</v>
      </c>
      <c r="C524" s="1">
        <v>0</v>
      </c>
      <c r="D524" s="1" t="s">
        <v>72</v>
      </c>
      <c r="E524" s="1" t="s">
        <v>73</v>
      </c>
      <c r="F524" s="1" t="s">
        <v>37</v>
      </c>
      <c r="G524" s="1" t="s">
        <v>38</v>
      </c>
      <c r="H524" s="3">
        <v>22406</v>
      </c>
      <c r="I524" s="1">
        <v>4500138847</v>
      </c>
      <c r="J524" s="1">
        <v>20</v>
      </c>
      <c r="K524" s="1" t="str">
        <f t="shared" si="8"/>
        <v>450013884720</v>
      </c>
      <c r="L524" s="1">
        <v>5105631560</v>
      </c>
      <c r="M524" s="9">
        <v>182229</v>
      </c>
      <c r="N524" s="9">
        <v>182229</v>
      </c>
      <c r="O524" s="4">
        <v>44341</v>
      </c>
      <c r="P524" s="4">
        <v>44281</v>
      </c>
      <c r="Q524" s="7">
        <v>7600</v>
      </c>
      <c r="R524" s="8">
        <v>44309</v>
      </c>
      <c r="S524" s="7" t="s">
        <v>30</v>
      </c>
      <c r="T524" s="1" t="s">
        <v>380</v>
      </c>
      <c r="U524" s="1"/>
      <c r="V524" s="1"/>
      <c r="W524" s="1"/>
      <c r="X524" s="1">
        <v>71301</v>
      </c>
      <c r="Y524" s="1" t="s">
        <v>39</v>
      </c>
      <c r="Z524" s="1">
        <v>119877</v>
      </c>
      <c r="AA524" s="1" t="s">
        <v>378</v>
      </c>
      <c r="AB524" s="6" t="s">
        <v>705</v>
      </c>
      <c r="AC524" s="1"/>
      <c r="AD524" s="1"/>
      <c r="AE524" s="1">
        <v>12301005</v>
      </c>
      <c r="AF524" s="1" t="s">
        <v>372</v>
      </c>
      <c r="AG524" s="4">
        <v>44317</v>
      </c>
      <c r="AH524" s="1">
        <v>132</v>
      </c>
      <c r="AI524" s="1">
        <v>120</v>
      </c>
      <c r="AJ524" s="3">
        <v>22406</v>
      </c>
      <c r="AK524" s="27">
        <v>631397</v>
      </c>
      <c r="AL524" s="1">
        <v>631397</v>
      </c>
    </row>
    <row r="525" spans="1:38" x14ac:dyDescent="0.25">
      <c r="A525" s="7">
        <v>1000</v>
      </c>
      <c r="B525" s="7">
        <v>76001057</v>
      </c>
      <c r="C525" s="1">
        <v>0</v>
      </c>
      <c r="D525" s="1" t="s">
        <v>72</v>
      </c>
      <c r="E525" s="1" t="s">
        <v>73</v>
      </c>
      <c r="F525" s="1" t="s">
        <v>37</v>
      </c>
      <c r="G525" s="1" t="s">
        <v>38</v>
      </c>
      <c r="H525" s="3">
        <v>1490.5</v>
      </c>
      <c r="I525" s="1">
        <v>4500138847</v>
      </c>
      <c r="J525" s="1">
        <v>30</v>
      </c>
      <c r="K525" s="1" t="str">
        <f t="shared" si="8"/>
        <v>450013884730</v>
      </c>
      <c r="L525" s="1">
        <v>5105631560</v>
      </c>
      <c r="M525" s="9">
        <v>182229</v>
      </c>
      <c r="N525" s="9">
        <v>182229</v>
      </c>
      <c r="O525" s="4">
        <v>44341</v>
      </c>
      <c r="P525" s="4">
        <v>44281</v>
      </c>
      <c r="Q525" s="7">
        <v>7600</v>
      </c>
      <c r="R525" s="8">
        <v>44309</v>
      </c>
      <c r="S525" s="7" t="s">
        <v>30</v>
      </c>
      <c r="T525" s="1" t="s">
        <v>381</v>
      </c>
      <c r="U525" s="1"/>
      <c r="V525" s="1"/>
      <c r="W525" s="1"/>
      <c r="X525" s="1">
        <v>71302</v>
      </c>
      <c r="Y525" s="1" t="s">
        <v>39</v>
      </c>
      <c r="Z525" s="1">
        <v>119877</v>
      </c>
      <c r="AA525" s="1" t="s">
        <v>378</v>
      </c>
      <c r="AB525" s="6" t="s">
        <v>705</v>
      </c>
      <c r="AC525" s="1"/>
      <c r="AD525" s="1"/>
      <c r="AE525" s="1">
        <v>12301005</v>
      </c>
      <c r="AF525" s="1" t="s">
        <v>372</v>
      </c>
      <c r="AG525" s="4">
        <v>44317</v>
      </c>
      <c r="AH525" s="1">
        <v>132</v>
      </c>
      <c r="AI525" s="1">
        <v>120</v>
      </c>
      <c r="AJ525" s="3">
        <v>2342</v>
      </c>
      <c r="AK525" s="27">
        <v>631397</v>
      </c>
      <c r="AL525" s="1">
        <v>631397</v>
      </c>
    </row>
    <row r="526" spans="1:38" x14ac:dyDescent="0.25">
      <c r="A526" s="7">
        <v>1000</v>
      </c>
      <c r="B526" s="7">
        <v>76001058</v>
      </c>
      <c r="C526" s="1">
        <v>0</v>
      </c>
      <c r="D526" s="1" t="s">
        <v>72</v>
      </c>
      <c r="E526" s="1" t="s">
        <v>73</v>
      </c>
      <c r="F526" s="1" t="s">
        <v>37</v>
      </c>
      <c r="G526" s="1" t="s">
        <v>38</v>
      </c>
      <c r="H526" s="3">
        <v>1490.5</v>
      </c>
      <c r="I526" s="1">
        <v>4500138847</v>
      </c>
      <c r="J526" s="1">
        <v>30</v>
      </c>
      <c r="K526" s="1" t="str">
        <f t="shared" si="8"/>
        <v>450013884730</v>
      </c>
      <c r="L526" s="1">
        <v>5105631560</v>
      </c>
      <c r="M526" s="9">
        <v>182229</v>
      </c>
      <c r="N526" s="9">
        <v>182229</v>
      </c>
      <c r="O526" s="4">
        <v>44341</v>
      </c>
      <c r="P526" s="4">
        <v>44281</v>
      </c>
      <c r="Q526" s="7">
        <v>7600</v>
      </c>
      <c r="R526" s="8">
        <v>44309</v>
      </c>
      <c r="S526" s="7" t="s">
        <v>30</v>
      </c>
      <c r="T526" s="1" t="s">
        <v>381</v>
      </c>
      <c r="U526" s="1"/>
      <c r="V526" s="1"/>
      <c r="W526" s="1"/>
      <c r="X526" s="1">
        <v>71303</v>
      </c>
      <c r="Y526" s="1" t="s">
        <v>39</v>
      </c>
      <c r="Z526" s="1">
        <v>119877</v>
      </c>
      <c r="AA526" s="1" t="s">
        <v>378</v>
      </c>
      <c r="AB526" s="6" t="s">
        <v>705</v>
      </c>
      <c r="AC526" s="1"/>
      <c r="AD526" s="1"/>
      <c r="AE526" s="1">
        <v>12301005</v>
      </c>
      <c r="AF526" s="1" t="s">
        <v>372</v>
      </c>
      <c r="AG526" s="4">
        <v>44317</v>
      </c>
      <c r="AH526" s="1">
        <v>132</v>
      </c>
      <c r="AI526" s="1">
        <v>120</v>
      </c>
      <c r="AJ526" s="3">
        <v>2342</v>
      </c>
      <c r="AK526" s="27">
        <v>631397</v>
      </c>
      <c r="AL526" s="1">
        <v>631397</v>
      </c>
    </row>
    <row r="527" spans="1:38" x14ac:dyDescent="0.25">
      <c r="A527" s="7">
        <v>1000</v>
      </c>
      <c r="B527" s="7">
        <v>90000136</v>
      </c>
      <c r="C527" s="1">
        <v>0</v>
      </c>
      <c r="D527" s="1" t="s">
        <v>385</v>
      </c>
      <c r="E527" s="1" t="s">
        <v>386</v>
      </c>
      <c r="F527" s="1" t="s">
        <v>37</v>
      </c>
      <c r="G527" s="1" t="s">
        <v>38</v>
      </c>
      <c r="H527" s="3">
        <v>94165.84</v>
      </c>
      <c r="I527" s="1"/>
      <c r="J527" s="1"/>
      <c r="K527" s="1" t="str">
        <f t="shared" si="8"/>
        <v/>
      </c>
      <c r="L527" s="1">
        <v>5105627541</v>
      </c>
      <c r="M527" s="9">
        <v>188331.67</v>
      </c>
      <c r="N527" s="9">
        <v>188331.67</v>
      </c>
      <c r="O527" s="4">
        <v>44278</v>
      </c>
      <c r="P527" s="4">
        <v>44249</v>
      </c>
      <c r="Q527" s="7">
        <v>9000</v>
      </c>
      <c r="R527" s="8">
        <v>44287</v>
      </c>
      <c r="S527" s="7" t="s">
        <v>30</v>
      </c>
      <c r="T527" s="1" t="s">
        <v>411</v>
      </c>
      <c r="U527" s="1"/>
      <c r="V527" s="1">
        <v>78000028</v>
      </c>
      <c r="W527" s="1"/>
      <c r="X527" s="1"/>
      <c r="Y527" s="1"/>
      <c r="Z527" s="1">
        <v>100612</v>
      </c>
      <c r="AA527" s="1" t="s">
        <v>86</v>
      </c>
      <c r="AB527" s="6" t="s">
        <v>627</v>
      </c>
      <c r="AC527" s="1" t="s">
        <v>34</v>
      </c>
      <c r="AD527" s="1" t="s">
        <v>757</v>
      </c>
      <c r="AE527" s="1">
        <v>12301002</v>
      </c>
      <c r="AF527" s="1" t="s">
        <v>392</v>
      </c>
      <c r="AG527" s="4">
        <v>44317</v>
      </c>
      <c r="AH527" s="1">
        <v>540</v>
      </c>
      <c r="AI527" s="1">
        <v>300</v>
      </c>
      <c r="AJ527" s="3">
        <v>94165.84</v>
      </c>
      <c r="AK527" s="27">
        <v>38289</v>
      </c>
      <c r="AL527" s="1">
        <v>38289</v>
      </c>
    </row>
    <row r="528" spans="1:38" x14ac:dyDescent="0.25">
      <c r="A528" s="7">
        <v>1000</v>
      </c>
      <c r="B528" s="7">
        <v>90000137</v>
      </c>
      <c r="C528" s="1">
        <v>0</v>
      </c>
      <c r="D528" s="1" t="s">
        <v>385</v>
      </c>
      <c r="E528" s="1" t="s">
        <v>386</v>
      </c>
      <c r="F528" s="1" t="s">
        <v>37</v>
      </c>
      <c r="G528" s="1" t="s">
        <v>38</v>
      </c>
      <c r="H528" s="3">
        <v>94165.83</v>
      </c>
      <c r="I528" s="1"/>
      <c r="J528" s="1"/>
      <c r="K528" s="1" t="str">
        <f t="shared" si="8"/>
        <v/>
      </c>
      <c r="L528" s="1">
        <v>5105627541</v>
      </c>
      <c r="M528" s="9">
        <v>188331.67</v>
      </c>
      <c r="N528" s="9">
        <v>188331.67</v>
      </c>
      <c r="O528" s="4">
        <v>44278</v>
      </c>
      <c r="P528" s="4">
        <v>44249</v>
      </c>
      <c r="Q528" s="7">
        <v>9000</v>
      </c>
      <c r="R528" s="8">
        <v>44287</v>
      </c>
      <c r="S528" s="7" t="s">
        <v>30</v>
      </c>
      <c r="T528" s="1" t="s">
        <v>412</v>
      </c>
      <c r="U528" s="1"/>
      <c r="V528" s="1">
        <v>78000028</v>
      </c>
      <c r="W528" s="1"/>
      <c r="X528" s="1"/>
      <c r="Y528" s="1"/>
      <c r="Z528" s="1">
        <v>100612</v>
      </c>
      <c r="AA528" s="1" t="s">
        <v>86</v>
      </c>
      <c r="AB528" s="6" t="s">
        <v>627</v>
      </c>
      <c r="AC528" s="1" t="s">
        <v>99</v>
      </c>
      <c r="AD528" s="1" t="s">
        <v>757</v>
      </c>
      <c r="AE528" s="1">
        <v>12301002</v>
      </c>
      <c r="AF528" s="1" t="s">
        <v>392</v>
      </c>
      <c r="AG528" s="4">
        <v>44317</v>
      </c>
      <c r="AH528" s="1">
        <v>540</v>
      </c>
      <c r="AI528" s="1">
        <v>300</v>
      </c>
      <c r="AJ528" s="3">
        <v>94165.83</v>
      </c>
      <c r="AK528" s="27">
        <v>38289</v>
      </c>
      <c r="AL528" s="1">
        <v>38289</v>
      </c>
    </row>
    <row r="529" spans="1:38" x14ac:dyDescent="0.25">
      <c r="A529" s="7">
        <v>1000</v>
      </c>
      <c r="B529" s="7">
        <v>95000046</v>
      </c>
      <c r="C529" s="1">
        <v>0</v>
      </c>
      <c r="D529" s="1" t="s">
        <v>72</v>
      </c>
      <c r="E529" s="1" t="s">
        <v>73</v>
      </c>
      <c r="F529" s="1" t="s">
        <v>37</v>
      </c>
      <c r="G529" s="1" t="s">
        <v>38</v>
      </c>
      <c r="H529" s="3">
        <v>189964.61</v>
      </c>
      <c r="I529" s="1">
        <v>4500137070</v>
      </c>
      <c r="J529" s="1">
        <v>10</v>
      </c>
      <c r="K529" s="1" t="str">
        <f t="shared" si="8"/>
        <v>450013707010</v>
      </c>
      <c r="L529" s="1">
        <v>5105628464</v>
      </c>
      <c r="M529" s="9">
        <v>189964.61</v>
      </c>
      <c r="N529" s="9">
        <v>189964.61</v>
      </c>
      <c r="O529" s="4">
        <v>44291</v>
      </c>
      <c r="P529" s="4">
        <v>44256</v>
      </c>
      <c r="Q529" s="7">
        <v>9500</v>
      </c>
      <c r="R529" s="8">
        <v>44267</v>
      </c>
      <c r="S529" s="7" t="s">
        <v>30</v>
      </c>
      <c r="T529" s="1" t="s">
        <v>528</v>
      </c>
      <c r="U529" s="1" t="s">
        <v>529</v>
      </c>
      <c r="V529" s="1"/>
      <c r="W529" s="1"/>
      <c r="X529" s="1"/>
      <c r="Y529" s="1" t="s">
        <v>39</v>
      </c>
      <c r="Z529" s="1">
        <v>1000056510</v>
      </c>
      <c r="AA529" s="1" t="s">
        <v>498</v>
      </c>
      <c r="AB529" s="6" t="s">
        <v>690</v>
      </c>
      <c r="AC529" s="1" t="s">
        <v>56</v>
      </c>
      <c r="AD529" s="1" t="s">
        <v>758</v>
      </c>
      <c r="AE529" s="1">
        <v>12301002</v>
      </c>
      <c r="AF529" s="1" t="s">
        <v>392</v>
      </c>
      <c r="AG529" s="4">
        <v>44287</v>
      </c>
      <c r="AH529" s="1">
        <v>300</v>
      </c>
      <c r="AI529" s="1">
        <v>300</v>
      </c>
      <c r="AJ529" s="3">
        <v>332721.06</v>
      </c>
      <c r="AK529" s="27">
        <v>2669</v>
      </c>
      <c r="AL529" s="1">
        <v>2669</v>
      </c>
    </row>
    <row r="530" spans="1:38" x14ac:dyDescent="0.25">
      <c r="A530" s="7">
        <v>1000</v>
      </c>
      <c r="B530" s="7">
        <v>90000151</v>
      </c>
      <c r="C530" s="1">
        <v>0</v>
      </c>
      <c r="D530" s="1" t="s">
        <v>385</v>
      </c>
      <c r="E530" s="1" t="s">
        <v>386</v>
      </c>
      <c r="F530" s="1" t="s">
        <v>37</v>
      </c>
      <c r="G530" s="1" t="s">
        <v>38</v>
      </c>
      <c r="H530" s="3">
        <v>194317.05</v>
      </c>
      <c r="I530" s="1"/>
      <c r="J530" s="1"/>
      <c r="K530" s="1" t="str">
        <f t="shared" si="8"/>
        <v/>
      </c>
      <c r="L530" s="1">
        <v>5105631737</v>
      </c>
      <c r="M530" s="9">
        <v>194317.05</v>
      </c>
      <c r="N530" s="9">
        <v>194317.05</v>
      </c>
      <c r="O530" s="4">
        <v>44340</v>
      </c>
      <c r="P530" s="4">
        <v>44309</v>
      </c>
      <c r="Q530" s="7">
        <v>9000</v>
      </c>
      <c r="R530" s="8">
        <v>44317</v>
      </c>
      <c r="S530" s="7" t="s">
        <v>30</v>
      </c>
      <c r="T530" s="1" t="s">
        <v>426</v>
      </c>
      <c r="U530" s="1"/>
      <c r="V530" s="1">
        <v>78000028</v>
      </c>
      <c r="W530" s="1"/>
      <c r="X530" s="1"/>
      <c r="Y530" s="1"/>
      <c r="Z530" s="1">
        <v>100612</v>
      </c>
      <c r="AA530" s="1" t="s">
        <v>86</v>
      </c>
      <c r="AB530" s="6" t="s">
        <v>627</v>
      </c>
      <c r="AC530" s="1"/>
      <c r="AD530" s="1"/>
      <c r="AE530" s="1">
        <v>12301002</v>
      </c>
      <c r="AF530" s="1" t="s">
        <v>392</v>
      </c>
      <c r="AG530" s="4">
        <v>44348</v>
      </c>
      <c r="AH530" s="1">
        <v>540</v>
      </c>
      <c r="AI530" s="1">
        <v>300</v>
      </c>
      <c r="AJ530" s="3">
        <v>194317.05</v>
      </c>
      <c r="AK530" s="27">
        <v>39018</v>
      </c>
      <c r="AL530" s="1">
        <v>39018</v>
      </c>
    </row>
    <row r="531" spans="1:38" x14ac:dyDescent="0.25">
      <c r="A531" s="7">
        <v>1000</v>
      </c>
      <c r="B531" s="7">
        <v>95000057</v>
      </c>
      <c r="C531" s="1">
        <v>0</v>
      </c>
      <c r="D531" s="1" t="s">
        <v>72</v>
      </c>
      <c r="E531" s="1" t="s">
        <v>73</v>
      </c>
      <c r="F531" s="1" t="s">
        <v>37</v>
      </c>
      <c r="G531" s="1" t="s">
        <v>38</v>
      </c>
      <c r="H531" s="3">
        <v>198963.8</v>
      </c>
      <c r="I531" s="1">
        <v>4500138347</v>
      </c>
      <c r="J531" s="1">
        <v>30</v>
      </c>
      <c r="K531" s="1" t="str">
        <f t="shared" si="8"/>
        <v>450013834730</v>
      </c>
      <c r="L531" s="1">
        <v>5105629592</v>
      </c>
      <c r="M531" s="9">
        <v>198963.8</v>
      </c>
      <c r="N531" s="9">
        <v>198963.8</v>
      </c>
      <c r="O531" s="4">
        <v>44298</v>
      </c>
      <c r="P531" s="4">
        <v>44267</v>
      </c>
      <c r="Q531" s="7">
        <v>9500</v>
      </c>
      <c r="R531" s="8">
        <v>44278</v>
      </c>
      <c r="S531" s="7" t="s">
        <v>30</v>
      </c>
      <c r="T531" s="1" t="s">
        <v>544</v>
      </c>
      <c r="U531" s="1" t="s">
        <v>545</v>
      </c>
      <c r="V531" s="1"/>
      <c r="W531" s="1"/>
      <c r="X531" s="1"/>
      <c r="Y531" s="1" t="s">
        <v>39</v>
      </c>
      <c r="Z531" s="1">
        <v>1000057220</v>
      </c>
      <c r="AA531" s="1" t="s">
        <v>547</v>
      </c>
      <c r="AB531" s="6" t="s">
        <v>695</v>
      </c>
      <c r="AC531" s="1" t="s">
        <v>56</v>
      </c>
      <c r="AD531" s="1" t="s">
        <v>758</v>
      </c>
      <c r="AE531" s="1">
        <v>12301002</v>
      </c>
      <c r="AF531" s="1" t="s">
        <v>392</v>
      </c>
      <c r="AG531" s="4">
        <v>44287</v>
      </c>
      <c r="AH531" s="1">
        <v>300</v>
      </c>
      <c r="AI531" s="1">
        <v>300</v>
      </c>
      <c r="AJ531" s="3">
        <v>2050373.8</v>
      </c>
      <c r="AK531" s="27">
        <v>7966</v>
      </c>
      <c r="AL531" s="1">
        <v>7966</v>
      </c>
    </row>
    <row r="532" spans="1:38" x14ac:dyDescent="0.25">
      <c r="A532" s="7">
        <v>1000</v>
      </c>
      <c r="B532" s="7">
        <v>54000867</v>
      </c>
      <c r="C532" s="1">
        <v>0</v>
      </c>
      <c r="D532" s="1" t="s">
        <v>35</v>
      </c>
      <c r="E532" s="1" t="s">
        <v>36</v>
      </c>
      <c r="F532" s="1" t="s">
        <v>37</v>
      </c>
      <c r="G532" s="1" t="s">
        <v>38</v>
      </c>
      <c r="H532" s="3">
        <v>82171.77</v>
      </c>
      <c r="I532" s="1">
        <v>4500110710</v>
      </c>
      <c r="J532" s="1">
        <v>10</v>
      </c>
      <c r="K532" s="1" t="str">
        <f t="shared" si="8"/>
        <v>450011071010</v>
      </c>
      <c r="L532" s="1">
        <v>5105624733</v>
      </c>
      <c r="M532" s="9">
        <v>200000</v>
      </c>
      <c r="N532" s="9">
        <v>200000</v>
      </c>
      <c r="O532" s="4">
        <v>44228</v>
      </c>
      <c r="P532" s="4">
        <v>44195</v>
      </c>
      <c r="Q532" s="7">
        <v>5400</v>
      </c>
      <c r="R532" s="8">
        <v>44209</v>
      </c>
      <c r="S532" s="7" t="s">
        <v>30</v>
      </c>
      <c r="T532" s="1" t="s">
        <v>129</v>
      </c>
      <c r="U532" s="1" t="s">
        <v>130</v>
      </c>
      <c r="V532" s="1"/>
      <c r="W532" s="1"/>
      <c r="X532" s="1"/>
      <c r="Y532" s="1" t="s">
        <v>39</v>
      </c>
      <c r="Z532" s="1">
        <v>101060</v>
      </c>
      <c r="AA532" s="1" t="s">
        <v>131</v>
      </c>
      <c r="AB532" s="6" t="s">
        <v>654</v>
      </c>
      <c r="AC532" s="1" t="s">
        <v>44</v>
      </c>
      <c r="AD532" s="1" t="s">
        <v>757</v>
      </c>
      <c r="AE532" s="1">
        <v>12301003</v>
      </c>
      <c r="AF532" s="1" t="s">
        <v>125</v>
      </c>
      <c r="AG532" s="4">
        <v>44228</v>
      </c>
      <c r="AH532" s="1">
        <v>120</v>
      </c>
      <c r="AI532" s="1">
        <v>120</v>
      </c>
      <c r="AJ532" s="3">
        <v>108605.71</v>
      </c>
      <c r="AK532" s="27">
        <v>7324</v>
      </c>
      <c r="AL532" s="1">
        <v>7324</v>
      </c>
    </row>
    <row r="533" spans="1:38" x14ac:dyDescent="0.25">
      <c r="A533" s="7">
        <v>1000</v>
      </c>
      <c r="B533" s="7">
        <v>54000871</v>
      </c>
      <c r="C533" s="1">
        <v>0</v>
      </c>
      <c r="D533" s="1" t="s">
        <v>35</v>
      </c>
      <c r="E533" s="1" t="s">
        <v>36</v>
      </c>
      <c r="F533" s="1" t="s">
        <v>37</v>
      </c>
      <c r="G533" s="1" t="s">
        <v>38</v>
      </c>
      <c r="H533" s="3">
        <v>59468.61</v>
      </c>
      <c r="I533" s="1">
        <v>4500110710</v>
      </c>
      <c r="J533" s="1">
        <v>50</v>
      </c>
      <c r="K533" s="1" t="str">
        <f t="shared" si="8"/>
        <v>450011071050</v>
      </c>
      <c r="L533" s="1">
        <v>5105624733</v>
      </c>
      <c r="M533" s="9">
        <v>200000</v>
      </c>
      <c r="N533" s="9">
        <v>200000</v>
      </c>
      <c r="O533" s="4">
        <v>44228</v>
      </c>
      <c r="P533" s="4">
        <v>44195</v>
      </c>
      <c r="Q533" s="7">
        <v>5400</v>
      </c>
      <c r="R533" s="8">
        <v>44209</v>
      </c>
      <c r="S533" s="7" t="s">
        <v>30</v>
      </c>
      <c r="T533" s="1" t="s">
        <v>129</v>
      </c>
      <c r="U533" s="1" t="s">
        <v>130</v>
      </c>
      <c r="V533" s="1"/>
      <c r="W533" s="1"/>
      <c r="X533" s="1"/>
      <c r="Y533" s="1" t="s">
        <v>39</v>
      </c>
      <c r="Z533" s="1">
        <v>101060</v>
      </c>
      <c r="AA533" s="1" t="s">
        <v>131</v>
      </c>
      <c r="AB533" s="6" t="s">
        <v>654</v>
      </c>
      <c r="AC533" s="1" t="s">
        <v>49</v>
      </c>
      <c r="AD533" s="1" t="s">
        <v>757</v>
      </c>
      <c r="AE533" s="1">
        <v>12301003</v>
      </c>
      <c r="AF533" s="1" t="s">
        <v>125</v>
      </c>
      <c r="AG533" s="4">
        <v>44228</v>
      </c>
      <c r="AH533" s="1">
        <v>120</v>
      </c>
      <c r="AI533" s="1">
        <v>120</v>
      </c>
      <c r="AJ533" s="3">
        <v>61580.34</v>
      </c>
      <c r="AK533" s="27">
        <v>7324</v>
      </c>
      <c r="AL533" s="1">
        <v>7324</v>
      </c>
    </row>
    <row r="534" spans="1:38" x14ac:dyDescent="0.25">
      <c r="A534" s="7">
        <v>1000</v>
      </c>
      <c r="B534" s="7">
        <v>95000057</v>
      </c>
      <c r="C534" s="1">
        <v>0</v>
      </c>
      <c r="D534" s="1" t="s">
        <v>72</v>
      </c>
      <c r="E534" s="1" t="s">
        <v>73</v>
      </c>
      <c r="F534" s="1" t="s">
        <v>37</v>
      </c>
      <c r="G534" s="1" t="s">
        <v>38</v>
      </c>
      <c r="H534" s="3">
        <v>109806.46</v>
      </c>
      <c r="I534" s="1">
        <v>4500138347</v>
      </c>
      <c r="J534" s="1">
        <v>40</v>
      </c>
      <c r="K534" s="1" t="str">
        <f t="shared" si="8"/>
        <v>450013834740</v>
      </c>
      <c r="L534" s="1">
        <v>5105631568</v>
      </c>
      <c r="M534" s="9">
        <v>200928</v>
      </c>
      <c r="N534" s="9">
        <v>200928</v>
      </c>
      <c r="O534" s="4">
        <v>44319</v>
      </c>
      <c r="P534" s="4">
        <v>44273</v>
      </c>
      <c r="Q534" s="7">
        <v>9500</v>
      </c>
      <c r="R534" s="8">
        <v>44278</v>
      </c>
      <c r="S534" s="7" t="s">
        <v>30</v>
      </c>
      <c r="T534" s="1" t="s">
        <v>544</v>
      </c>
      <c r="U534" s="1" t="s">
        <v>545</v>
      </c>
      <c r="V534" s="1"/>
      <c r="W534" s="1"/>
      <c r="X534" s="1"/>
      <c r="Y534" s="1" t="s">
        <v>39</v>
      </c>
      <c r="Z534" s="1">
        <v>1000057220</v>
      </c>
      <c r="AA534" s="1" t="s">
        <v>547</v>
      </c>
      <c r="AB534" s="6" t="s">
        <v>695</v>
      </c>
      <c r="AC534" s="1" t="s">
        <v>56</v>
      </c>
      <c r="AD534" s="1" t="s">
        <v>758</v>
      </c>
      <c r="AE534" s="1">
        <v>12301002</v>
      </c>
      <c r="AF534" s="1" t="s">
        <v>392</v>
      </c>
      <c r="AG534" s="4">
        <v>44287</v>
      </c>
      <c r="AH534" s="1">
        <v>300</v>
      </c>
      <c r="AI534" s="1">
        <v>300</v>
      </c>
      <c r="AJ534" s="3">
        <v>2050373.8</v>
      </c>
      <c r="AK534" s="27">
        <v>8015</v>
      </c>
      <c r="AL534" s="1">
        <v>8015</v>
      </c>
    </row>
    <row r="535" spans="1:38" x14ac:dyDescent="0.25">
      <c r="A535" s="7">
        <v>1000</v>
      </c>
      <c r="B535" s="7">
        <v>95000057</v>
      </c>
      <c r="C535" s="1">
        <v>0</v>
      </c>
      <c r="D535" s="1" t="s">
        <v>72</v>
      </c>
      <c r="E535" s="1" t="s">
        <v>73</v>
      </c>
      <c r="F535" s="1" t="s">
        <v>37</v>
      </c>
      <c r="G535" s="1" t="s">
        <v>38</v>
      </c>
      <c r="H535" s="3">
        <v>91121.54</v>
      </c>
      <c r="I535" s="1">
        <v>4500138347</v>
      </c>
      <c r="J535" s="1">
        <v>50</v>
      </c>
      <c r="K535" s="1" t="str">
        <f t="shared" si="8"/>
        <v>450013834750</v>
      </c>
      <c r="L535" s="1">
        <v>5105631568</v>
      </c>
      <c r="M535" s="9">
        <v>200928</v>
      </c>
      <c r="N535" s="9">
        <v>200928</v>
      </c>
      <c r="O535" s="4">
        <v>44319</v>
      </c>
      <c r="P535" s="4">
        <v>44273</v>
      </c>
      <c r="Q535" s="7">
        <v>9500</v>
      </c>
      <c r="R535" s="8">
        <v>44278</v>
      </c>
      <c r="S535" s="7" t="s">
        <v>30</v>
      </c>
      <c r="T535" s="1" t="s">
        <v>544</v>
      </c>
      <c r="U535" s="1" t="s">
        <v>545</v>
      </c>
      <c r="V535" s="1"/>
      <c r="W535" s="1"/>
      <c r="X535" s="1"/>
      <c r="Y535" s="1" t="s">
        <v>39</v>
      </c>
      <c r="Z535" s="1">
        <v>1000057220</v>
      </c>
      <c r="AA535" s="1" t="s">
        <v>547</v>
      </c>
      <c r="AB535" s="6" t="s">
        <v>695</v>
      </c>
      <c r="AC535" s="1" t="s">
        <v>56</v>
      </c>
      <c r="AD535" s="1" t="s">
        <v>758</v>
      </c>
      <c r="AE535" s="1">
        <v>12301002</v>
      </c>
      <c r="AF535" s="1" t="s">
        <v>392</v>
      </c>
      <c r="AG535" s="4">
        <v>44287</v>
      </c>
      <c r="AH535" s="1">
        <v>300</v>
      </c>
      <c r="AI535" s="1">
        <v>300</v>
      </c>
      <c r="AJ535" s="3">
        <v>2050373.8</v>
      </c>
      <c r="AK535" s="27">
        <v>8015</v>
      </c>
      <c r="AL535" s="1" t="s">
        <v>552</v>
      </c>
    </row>
    <row r="536" spans="1:38" x14ac:dyDescent="0.25">
      <c r="A536" s="7">
        <v>1000</v>
      </c>
      <c r="B536" s="7">
        <v>95000107</v>
      </c>
      <c r="C536" s="1">
        <v>0</v>
      </c>
      <c r="D536" s="1" t="s">
        <v>72</v>
      </c>
      <c r="E536" s="1" t="s">
        <v>73</v>
      </c>
      <c r="F536" s="1" t="s">
        <v>37</v>
      </c>
      <c r="G536" s="1" t="s">
        <v>38</v>
      </c>
      <c r="H536" s="3">
        <v>69495.199999999997</v>
      </c>
      <c r="I536" s="1">
        <v>4500138462</v>
      </c>
      <c r="J536" s="1">
        <v>30</v>
      </c>
      <c r="K536" s="1" t="str">
        <f t="shared" si="8"/>
        <v>450013846230</v>
      </c>
      <c r="L536" s="1">
        <v>5105634256</v>
      </c>
      <c r="M536" s="9">
        <v>219700.8</v>
      </c>
      <c r="N536" s="9">
        <v>219700.8</v>
      </c>
      <c r="O536" s="4">
        <v>44364</v>
      </c>
      <c r="P536" s="4">
        <v>44328</v>
      </c>
      <c r="Q536" s="7">
        <v>9500</v>
      </c>
      <c r="R536" s="8">
        <v>44343</v>
      </c>
      <c r="S536" s="7" t="s">
        <v>30</v>
      </c>
      <c r="T536" s="1" t="s">
        <v>586</v>
      </c>
      <c r="U536" s="1"/>
      <c r="V536" s="1"/>
      <c r="W536" s="1"/>
      <c r="X536" s="1"/>
      <c r="Y536" s="1" t="s">
        <v>39</v>
      </c>
      <c r="Z536" s="1">
        <v>1000048573</v>
      </c>
      <c r="AA536" s="1" t="s">
        <v>128</v>
      </c>
      <c r="AB536" s="6" t="s">
        <v>686</v>
      </c>
      <c r="AC536" s="1" t="s">
        <v>582</v>
      </c>
      <c r="AD536" s="1" t="s">
        <v>758</v>
      </c>
      <c r="AE536" s="1">
        <v>12301002</v>
      </c>
      <c r="AF536" s="1" t="s">
        <v>392</v>
      </c>
      <c r="AG536" s="4">
        <v>44348</v>
      </c>
      <c r="AH536" s="1">
        <v>300</v>
      </c>
      <c r="AI536" s="1">
        <v>300</v>
      </c>
      <c r="AJ536" s="3">
        <v>69495.199999999997</v>
      </c>
      <c r="AK536" s="27">
        <v>329135</v>
      </c>
      <c r="AL536" s="1" t="s">
        <v>588</v>
      </c>
    </row>
    <row r="537" spans="1:38" x14ac:dyDescent="0.25">
      <c r="A537" s="7">
        <v>1000</v>
      </c>
      <c r="B537" s="7">
        <v>95000106</v>
      </c>
      <c r="C537" s="1">
        <v>0</v>
      </c>
      <c r="D537" s="1" t="s">
        <v>72</v>
      </c>
      <c r="E537" s="1" t="s">
        <v>73</v>
      </c>
      <c r="F537" s="1" t="s">
        <v>37</v>
      </c>
      <c r="G537" s="1" t="s">
        <v>38</v>
      </c>
      <c r="H537" s="3">
        <v>48421.15</v>
      </c>
      <c r="I537" s="1">
        <v>4500138462</v>
      </c>
      <c r="J537" s="1">
        <v>20</v>
      </c>
      <c r="K537" s="1" t="str">
        <f t="shared" si="8"/>
        <v>450013846220</v>
      </c>
      <c r="L537" s="1">
        <v>5105634256</v>
      </c>
      <c r="M537" s="9">
        <v>219700.8</v>
      </c>
      <c r="N537" s="9">
        <v>219700.8</v>
      </c>
      <c r="O537" s="4">
        <v>44364</v>
      </c>
      <c r="P537" s="4">
        <v>44328</v>
      </c>
      <c r="Q537" s="7">
        <v>9500</v>
      </c>
      <c r="R537" s="8">
        <v>44343</v>
      </c>
      <c r="S537" s="7" t="s">
        <v>30</v>
      </c>
      <c r="T537" s="1" t="s">
        <v>586</v>
      </c>
      <c r="U537" s="1"/>
      <c r="V537" s="1"/>
      <c r="W537" s="1"/>
      <c r="X537" s="1"/>
      <c r="Y537" s="1" t="s">
        <v>39</v>
      </c>
      <c r="Z537" s="1">
        <v>1000048573</v>
      </c>
      <c r="AA537" s="1" t="s">
        <v>128</v>
      </c>
      <c r="AB537" s="6" t="s">
        <v>686</v>
      </c>
      <c r="AC537" s="1" t="s">
        <v>579</v>
      </c>
      <c r="AD537" s="1" t="s">
        <v>758</v>
      </c>
      <c r="AE537" s="1">
        <v>12301002</v>
      </c>
      <c r="AF537" s="1" t="s">
        <v>392</v>
      </c>
      <c r="AG537" s="4">
        <v>44348</v>
      </c>
      <c r="AH537" s="1">
        <v>300</v>
      </c>
      <c r="AI537" s="1">
        <v>300</v>
      </c>
      <c r="AJ537" s="3">
        <v>48421.15</v>
      </c>
      <c r="AK537" s="27">
        <v>329135</v>
      </c>
      <c r="AL537" s="1" t="s">
        <v>588</v>
      </c>
    </row>
    <row r="538" spans="1:38" x14ac:dyDescent="0.25">
      <c r="A538" s="7">
        <v>1000</v>
      </c>
      <c r="B538" s="7">
        <v>95000108</v>
      </c>
      <c r="C538" s="1">
        <v>0</v>
      </c>
      <c r="D538" s="1" t="s">
        <v>72</v>
      </c>
      <c r="E538" s="1" t="s">
        <v>73</v>
      </c>
      <c r="F538" s="1" t="s">
        <v>37</v>
      </c>
      <c r="G538" s="1" t="s">
        <v>38</v>
      </c>
      <c r="H538" s="3">
        <v>41251.949999999997</v>
      </c>
      <c r="I538" s="1">
        <v>4500138462</v>
      </c>
      <c r="J538" s="1">
        <v>40</v>
      </c>
      <c r="K538" s="1" t="str">
        <f t="shared" si="8"/>
        <v>450013846240</v>
      </c>
      <c r="L538" s="1">
        <v>5105634256</v>
      </c>
      <c r="M538" s="9">
        <v>219700.8</v>
      </c>
      <c r="N538" s="9">
        <v>219700.8</v>
      </c>
      <c r="O538" s="4">
        <v>44364</v>
      </c>
      <c r="P538" s="4">
        <v>44328</v>
      </c>
      <c r="Q538" s="7">
        <v>9500</v>
      </c>
      <c r="R538" s="8">
        <v>44343</v>
      </c>
      <c r="S538" s="7" t="s">
        <v>30</v>
      </c>
      <c r="T538" s="1" t="s">
        <v>586</v>
      </c>
      <c r="U538" s="1"/>
      <c r="V538" s="1"/>
      <c r="W538" s="1"/>
      <c r="X538" s="1"/>
      <c r="Y538" s="1" t="s">
        <v>39</v>
      </c>
      <c r="Z538" s="1">
        <v>1000048573</v>
      </c>
      <c r="AA538" s="1" t="s">
        <v>128</v>
      </c>
      <c r="AB538" s="6" t="s">
        <v>686</v>
      </c>
      <c r="AC538" s="1" t="s">
        <v>102</v>
      </c>
      <c r="AD538" s="1" t="s">
        <v>758</v>
      </c>
      <c r="AE538" s="1">
        <v>12301002</v>
      </c>
      <c r="AF538" s="1" t="s">
        <v>392</v>
      </c>
      <c r="AG538" s="4">
        <v>44348</v>
      </c>
      <c r="AH538" s="1">
        <v>300</v>
      </c>
      <c r="AI538" s="1">
        <v>300</v>
      </c>
      <c r="AJ538" s="3">
        <v>41251.949999999997</v>
      </c>
      <c r="AK538" s="27">
        <v>329135</v>
      </c>
      <c r="AL538" s="1" t="s">
        <v>588</v>
      </c>
    </row>
    <row r="539" spans="1:38" x14ac:dyDescent="0.25">
      <c r="A539" s="7">
        <v>1000</v>
      </c>
      <c r="B539" s="7">
        <v>95000109</v>
      </c>
      <c r="C539" s="1">
        <v>0</v>
      </c>
      <c r="D539" s="1" t="s">
        <v>72</v>
      </c>
      <c r="E539" s="1" t="s">
        <v>73</v>
      </c>
      <c r="F539" s="1" t="s">
        <v>37</v>
      </c>
      <c r="G539" s="1" t="s">
        <v>38</v>
      </c>
      <c r="H539" s="3">
        <v>32722.799999999999</v>
      </c>
      <c r="I539" s="1">
        <v>4500138462</v>
      </c>
      <c r="J539" s="1">
        <v>50</v>
      </c>
      <c r="K539" s="1" t="str">
        <f t="shared" si="8"/>
        <v>450013846250</v>
      </c>
      <c r="L539" s="1">
        <v>5105634256</v>
      </c>
      <c r="M539" s="9">
        <v>219700.8</v>
      </c>
      <c r="N539" s="9">
        <v>219700.8</v>
      </c>
      <c r="O539" s="4">
        <v>44364</v>
      </c>
      <c r="P539" s="4">
        <v>44328</v>
      </c>
      <c r="Q539" s="7">
        <v>9500</v>
      </c>
      <c r="R539" s="8">
        <v>44343</v>
      </c>
      <c r="S539" s="7" t="s">
        <v>30</v>
      </c>
      <c r="T539" s="1" t="s">
        <v>586</v>
      </c>
      <c r="U539" s="1"/>
      <c r="V539" s="1"/>
      <c r="W539" s="1"/>
      <c r="X539" s="1"/>
      <c r="Y539" s="1" t="s">
        <v>39</v>
      </c>
      <c r="Z539" s="1">
        <v>1000048573</v>
      </c>
      <c r="AA539" s="1" t="s">
        <v>128</v>
      </c>
      <c r="AB539" s="6" t="s">
        <v>686</v>
      </c>
      <c r="AC539" s="1" t="s">
        <v>566</v>
      </c>
      <c r="AD539" s="1" t="s">
        <v>758</v>
      </c>
      <c r="AE539" s="1">
        <v>12301002</v>
      </c>
      <c r="AF539" s="1" t="s">
        <v>392</v>
      </c>
      <c r="AG539" s="4">
        <v>44348</v>
      </c>
      <c r="AH539" s="1">
        <v>300</v>
      </c>
      <c r="AI539" s="1">
        <v>300</v>
      </c>
      <c r="AJ539" s="3">
        <v>32722.799999999999</v>
      </c>
      <c r="AK539" s="27">
        <v>329135</v>
      </c>
      <c r="AL539" s="1" t="s">
        <v>588</v>
      </c>
    </row>
    <row r="540" spans="1:38" x14ac:dyDescent="0.25">
      <c r="A540" s="7">
        <v>1000</v>
      </c>
      <c r="B540" s="7">
        <v>95000105</v>
      </c>
      <c r="C540" s="1">
        <v>0</v>
      </c>
      <c r="D540" s="1" t="s">
        <v>72</v>
      </c>
      <c r="E540" s="1" t="s">
        <v>73</v>
      </c>
      <c r="F540" s="1" t="s">
        <v>37</v>
      </c>
      <c r="G540" s="1" t="s">
        <v>38</v>
      </c>
      <c r="H540" s="3">
        <v>27809.7</v>
      </c>
      <c r="I540" s="1">
        <v>4500138462</v>
      </c>
      <c r="J540" s="1">
        <v>10</v>
      </c>
      <c r="K540" s="1" t="str">
        <f t="shared" si="8"/>
        <v>450013846210</v>
      </c>
      <c r="L540" s="1">
        <v>5105634256</v>
      </c>
      <c r="M540" s="9">
        <v>219700.8</v>
      </c>
      <c r="N540" s="9">
        <v>219700.8</v>
      </c>
      <c r="O540" s="4">
        <v>44364</v>
      </c>
      <c r="P540" s="4">
        <v>44328</v>
      </c>
      <c r="Q540" s="7">
        <v>9500</v>
      </c>
      <c r="R540" s="8">
        <v>44343</v>
      </c>
      <c r="S540" s="7" t="s">
        <v>30</v>
      </c>
      <c r="T540" s="1" t="s">
        <v>586</v>
      </c>
      <c r="U540" s="1"/>
      <c r="V540" s="1"/>
      <c r="W540" s="1"/>
      <c r="X540" s="1"/>
      <c r="Y540" s="1" t="s">
        <v>39</v>
      </c>
      <c r="Z540" s="1">
        <v>1000048573</v>
      </c>
      <c r="AA540" s="1" t="s">
        <v>128</v>
      </c>
      <c r="AB540" s="6" t="s">
        <v>686</v>
      </c>
      <c r="AC540" s="1" t="s">
        <v>587</v>
      </c>
      <c r="AD540" s="1" t="s">
        <v>758</v>
      </c>
      <c r="AE540" s="1">
        <v>12301002</v>
      </c>
      <c r="AF540" s="1" t="s">
        <v>392</v>
      </c>
      <c r="AG540" s="4">
        <v>44348</v>
      </c>
      <c r="AH540" s="1">
        <v>300</v>
      </c>
      <c r="AI540" s="1">
        <v>300</v>
      </c>
      <c r="AJ540" s="3">
        <v>27809.7</v>
      </c>
      <c r="AK540" s="27">
        <v>329135</v>
      </c>
      <c r="AL540" s="1" t="s">
        <v>588</v>
      </c>
    </row>
    <row r="541" spans="1:38" x14ac:dyDescent="0.25">
      <c r="A541" s="7">
        <v>1000</v>
      </c>
      <c r="B541" s="7">
        <v>90000138</v>
      </c>
      <c r="C541" s="1">
        <v>0</v>
      </c>
      <c r="D541" s="1" t="s">
        <v>385</v>
      </c>
      <c r="E541" s="1" t="s">
        <v>386</v>
      </c>
      <c r="F541" s="1" t="s">
        <v>37</v>
      </c>
      <c r="G541" s="1" t="s">
        <v>38</v>
      </c>
      <c r="H541" s="3">
        <v>114116.85</v>
      </c>
      <c r="I541" s="1"/>
      <c r="J541" s="1"/>
      <c r="K541" s="1" t="str">
        <f t="shared" si="8"/>
        <v/>
      </c>
      <c r="L541" s="1">
        <v>5105627542</v>
      </c>
      <c r="M541" s="9">
        <v>228233.69</v>
      </c>
      <c r="N541" s="9">
        <v>228233.69</v>
      </c>
      <c r="O541" s="4">
        <v>44278</v>
      </c>
      <c r="P541" s="4">
        <v>44249</v>
      </c>
      <c r="Q541" s="7">
        <v>9000</v>
      </c>
      <c r="R541" s="8">
        <v>44287</v>
      </c>
      <c r="S541" s="7" t="s">
        <v>30</v>
      </c>
      <c r="T541" s="1" t="s">
        <v>413</v>
      </c>
      <c r="U541" s="1"/>
      <c r="V541" s="1">
        <v>78000028</v>
      </c>
      <c r="W541" s="1"/>
      <c r="X541" s="1"/>
      <c r="Y541" s="1"/>
      <c r="Z541" s="1">
        <v>100612</v>
      </c>
      <c r="AA541" s="1" t="s">
        <v>86</v>
      </c>
      <c r="AB541" s="6" t="s">
        <v>627</v>
      </c>
      <c r="AC541" s="1" t="s">
        <v>34</v>
      </c>
      <c r="AD541" s="1" t="s">
        <v>757</v>
      </c>
      <c r="AE541" s="1">
        <v>12301002</v>
      </c>
      <c r="AF541" s="1" t="s">
        <v>392</v>
      </c>
      <c r="AG541" s="4">
        <v>44317</v>
      </c>
      <c r="AH541" s="1">
        <v>540</v>
      </c>
      <c r="AI541" s="1">
        <v>300</v>
      </c>
      <c r="AJ541" s="3">
        <v>114116.85</v>
      </c>
      <c r="AK541" s="27">
        <v>38290</v>
      </c>
      <c r="AL541" s="1">
        <v>38290</v>
      </c>
    </row>
    <row r="542" spans="1:38" x14ac:dyDescent="0.25">
      <c r="A542" s="7">
        <v>1000</v>
      </c>
      <c r="B542" s="7">
        <v>90000139</v>
      </c>
      <c r="C542" s="1">
        <v>0</v>
      </c>
      <c r="D542" s="1" t="s">
        <v>385</v>
      </c>
      <c r="E542" s="1" t="s">
        <v>386</v>
      </c>
      <c r="F542" s="1" t="s">
        <v>37</v>
      </c>
      <c r="G542" s="1" t="s">
        <v>38</v>
      </c>
      <c r="H542" s="3">
        <v>114116.84</v>
      </c>
      <c r="I542" s="1"/>
      <c r="J542" s="1"/>
      <c r="K542" s="1" t="str">
        <f t="shared" si="8"/>
        <v/>
      </c>
      <c r="L542" s="1">
        <v>5105627542</v>
      </c>
      <c r="M542" s="9">
        <v>228233.69</v>
      </c>
      <c r="N542" s="9">
        <v>228233.69</v>
      </c>
      <c r="O542" s="4">
        <v>44278</v>
      </c>
      <c r="P542" s="4">
        <v>44249</v>
      </c>
      <c r="Q542" s="7">
        <v>9000</v>
      </c>
      <c r="R542" s="8">
        <v>44287</v>
      </c>
      <c r="S542" s="7" t="s">
        <v>30</v>
      </c>
      <c r="T542" s="1" t="s">
        <v>414</v>
      </c>
      <c r="U542" s="1"/>
      <c r="V542" s="1">
        <v>78000028</v>
      </c>
      <c r="W542" s="1"/>
      <c r="X542" s="1"/>
      <c r="Y542" s="1"/>
      <c r="Z542" s="1">
        <v>100612</v>
      </c>
      <c r="AA542" s="1" t="s">
        <v>86</v>
      </c>
      <c r="AB542" s="6" t="s">
        <v>627</v>
      </c>
      <c r="AC542" s="1" t="s">
        <v>99</v>
      </c>
      <c r="AD542" s="1" t="s">
        <v>757</v>
      </c>
      <c r="AE542" s="1">
        <v>12301002</v>
      </c>
      <c r="AF542" s="1" t="s">
        <v>392</v>
      </c>
      <c r="AG542" s="4">
        <v>44317</v>
      </c>
      <c r="AH542" s="1">
        <v>540</v>
      </c>
      <c r="AI542" s="1">
        <v>300</v>
      </c>
      <c r="AJ542" s="3">
        <v>114116.84</v>
      </c>
      <c r="AK542" s="27">
        <v>38290</v>
      </c>
      <c r="AL542" s="1">
        <v>38290</v>
      </c>
    </row>
    <row r="543" spans="1:38" x14ac:dyDescent="0.25">
      <c r="A543" s="7">
        <v>1000</v>
      </c>
      <c r="B543" s="7">
        <v>92000367</v>
      </c>
      <c r="C543" s="1">
        <v>0</v>
      </c>
      <c r="D543" s="1" t="s">
        <v>385</v>
      </c>
      <c r="E543" s="1" t="s">
        <v>386</v>
      </c>
      <c r="F543" s="1" t="s">
        <v>37</v>
      </c>
      <c r="G543" s="1" t="s">
        <v>38</v>
      </c>
      <c r="H543" s="3">
        <v>59735.57</v>
      </c>
      <c r="I543" s="1"/>
      <c r="J543" s="1"/>
      <c r="K543" s="1" t="str">
        <f t="shared" si="8"/>
        <v/>
      </c>
      <c r="L543" s="1">
        <v>5105629414</v>
      </c>
      <c r="M543" s="9">
        <v>238942.27</v>
      </c>
      <c r="N543" s="9">
        <v>238942.27</v>
      </c>
      <c r="O543" s="4">
        <v>44306</v>
      </c>
      <c r="P543" s="4">
        <v>44277</v>
      </c>
      <c r="Q543" s="7">
        <v>9200</v>
      </c>
      <c r="R543" s="8">
        <v>44287</v>
      </c>
      <c r="S543" s="7" t="s">
        <v>30</v>
      </c>
      <c r="T543" s="1" t="s">
        <v>464</v>
      </c>
      <c r="U543" s="1"/>
      <c r="V543" s="1">
        <v>78000028</v>
      </c>
      <c r="W543" s="1"/>
      <c r="X543" s="1"/>
      <c r="Y543" s="1"/>
      <c r="Z543" s="1">
        <v>100612</v>
      </c>
      <c r="AA543" s="1" t="s">
        <v>86</v>
      </c>
      <c r="AB543" s="6" t="s">
        <v>627</v>
      </c>
      <c r="AC543" s="1" t="s">
        <v>48</v>
      </c>
      <c r="AD543" s="1" t="s">
        <v>756</v>
      </c>
      <c r="AE543" s="1">
        <v>12301002</v>
      </c>
      <c r="AF543" s="1" t="s">
        <v>392</v>
      </c>
      <c r="AG543" s="4">
        <v>44317</v>
      </c>
      <c r="AH543" s="1">
        <v>540</v>
      </c>
      <c r="AI543" s="1">
        <v>300</v>
      </c>
      <c r="AJ543" s="3">
        <v>59735.57</v>
      </c>
      <c r="AK543" s="27">
        <v>38604</v>
      </c>
      <c r="AL543" s="1">
        <v>38604</v>
      </c>
    </row>
    <row r="544" spans="1:38" x14ac:dyDescent="0.25">
      <c r="A544" s="7">
        <v>1000</v>
      </c>
      <c r="B544" s="7">
        <v>92000370</v>
      </c>
      <c r="C544" s="1">
        <v>0</v>
      </c>
      <c r="D544" s="1" t="s">
        <v>385</v>
      </c>
      <c r="E544" s="1" t="s">
        <v>386</v>
      </c>
      <c r="F544" s="1" t="s">
        <v>37</v>
      </c>
      <c r="G544" s="1" t="s">
        <v>38</v>
      </c>
      <c r="H544" s="3">
        <v>59735.56</v>
      </c>
      <c r="I544" s="1"/>
      <c r="J544" s="1"/>
      <c r="K544" s="1" t="str">
        <f t="shared" si="8"/>
        <v/>
      </c>
      <c r="L544" s="1">
        <v>5105629414</v>
      </c>
      <c r="M544" s="9">
        <v>238942.27</v>
      </c>
      <c r="N544" s="9">
        <v>238942.27</v>
      </c>
      <c r="O544" s="4">
        <v>44306</v>
      </c>
      <c r="P544" s="4">
        <v>44277</v>
      </c>
      <c r="Q544" s="7">
        <v>9200</v>
      </c>
      <c r="R544" s="8">
        <v>44287</v>
      </c>
      <c r="S544" s="7" t="s">
        <v>30</v>
      </c>
      <c r="T544" s="1" t="s">
        <v>467</v>
      </c>
      <c r="U544" s="1"/>
      <c r="V544" s="1">
        <v>78000028</v>
      </c>
      <c r="W544" s="1"/>
      <c r="X544" s="1"/>
      <c r="Y544" s="1"/>
      <c r="Z544" s="1">
        <v>100612</v>
      </c>
      <c r="AA544" s="1" t="s">
        <v>86</v>
      </c>
      <c r="AB544" s="6" t="s">
        <v>627</v>
      </c>
      <c r="AC544" s="1" t="s">
        <v>89</v>
      </c>
      <c r="AD544" s="1" t="s">
        <v>756</v>
      </c>
      <c r="AE544" s="1">
        <v>12301002</v>
      </c>
      <c r="AF544" s="1" t="s">
        <v>392</v>
      </c>
      <c r="AG544" s="4">
        <v>44317</v>
      </c>
      <c r="AH544" s="1">
        <v>540</v>
      </c>
      <c r="AI544" s="1">
        <v>300</v>
      </c>
      <c r="AJ544" s="3">
        <v>59735.56</v>
      </c>
      <c r="AK544" s="27">
        <v>38604</v>
      </c>
      <c r="AL544" s="1">
        <v>38604</v>
      </c>
    </row>
    <row r="545" spans="1:38" x14ac:dyDescent="0.25">
      <c r="A545" s="7">
        <v>1000</v>
      </c>
      <c r="B545" s="7">
        <v>92000368</v>
      </c>
      <c r="C545" s="1">
        <v>0</v>
      </c>
      <c r="D545" s="1" t="s">
        <v>385</v>
      </c>
      <c r="E545" s="1" t="s">
        <v>386</v>
      </c>
      <c r="F545" s="1" t="s">
        <v>37</v>
      </c>
      <c r="G545" s="1" t="s">
        <v>38</v>
      </c>
      <c r="H545" s="3">
        <v>59735.57</v>
      </c>
      <c r="I545" s="1"/>
      <c r="J545" s="1"/>
      <c r="K545" s="1" t="str">
        <f t="shared" si="8"/>
        <v/>
      </c>
      <c r="L545" s="1">
        <v>5105629414</v>
      </c>
      <c r="M545" s="9">
        <v>238942.27</v>
      </c>
      <c r="N545" s="9">
        <v>238942.27</v>
      </c>
      <c r="O545" s="4">
        <v>44306</v>
      </c>
      <c r="P545" s="4">
        <v>44277</v>
      </c>
      <c r="Q545" s="7">
        <v>9200</v>
      </c>
      <c r="R545" s="8">
        <v>44287</v>
      </c>
      <c r="S545" s="7" t="s">
        <v>30</v>
      </c>
      <c r="T545" s="1" t="s">
        <v>465</v>
      </c>
      <c r="U545" s="1"/>
      <c r="V545" s="1">
        <v>78000028</v>
      </c>
      <c r="W545" s="1"/>
      <c r="X545" s="1"/>
      <c r="Y545" s="1"/>
      <c r="Z545" s="1">
        <v>100612</v>
      </c>
      <c r="AA545" s="1" t="s">
        <v>86</v>
      </c>
      <c r="AB545" s="6" t="s">
        <v>627</v>
      </c>
      <c r="AC545" s="1" t="s">
        <v>67</v>
      </c>
      <c r="AD545" s="1" t="s">
        <v>756</v>
      </c>
      <c r="AE545" s="1">
        <v>12301002</v>
      </c>
      <c r="AF545" s="1" t="s">
        <v>392</v>
      </c>
      <c r="AG545" s="4">
        <v>44317</v>
      </c>
      <c r="AH545" s="1">
        <v>540</v>
      </c>
      <c r="AI545" s="1">
        <v>300</v>
      </c>
      <c r="AJ545" s="3">
        <v>59735.57</v>
      </c>
      <c r="AK545" s="27">
        <v>38604</v>
      </c>
      <c r="AL545" s="1">
        <v>38604</v>
      </c>
    </row>
    <row r="546" spans="1:38" x14ac:dyDescent="0.25">
      <c r="A546" s="7">
        <v>1000</v>
      </c>
      <c r="B546" s="7">
        <v>92000369</v>
      </c>
      <c r="C546" s="1">
        <v>0</v>
      </c>
      <c r="D546" s="1" t="s">
        <v>385</v>
      </c>
      <c r="E546" s="1" t="s">
        <v>386</v>
      </c>
      <c r="F546" s="1" t="s">
        <v>37</v>
      </c>
      <c r="G546" s="1" t="s">
        <v>38</v>
      </c>
      <c r="H546" s="3">
        <v>59735.57</v>
      </c>
      <c r="I546" s="1"/>
      <c r="J546" s="1"/>
      <c r="K546" s="1" t="str">
        <f t="shared" si="8"/>
        <v/>
      </c>
      <c r="L546" s="1">
        <v>5105629414</v>
      </c>
      <c r="M546" s="9">
        <v>238942.27</v>
      </c>
      <c r="N546" s="9">
        <v>238942.27</v>
      </c>
      <c r="O546" s="4">
        <v>44306</v>
      </c>
      <c r="P546" s="4">
        <v>44277</v>
      </c>
      <c r="Q546" s="7">
        <v>9200</v>
      </c>
      <c r="R546" s="8">
        <v>44287</v>
      </c>
      <c r="S546" s="7" t="s">
        <v>30</v>
      </c>
      <c r="T546" s="1" t="s">
        <v>466</v>
      </c>
      <c r="U546" s="1"/>
      <c r="V546" s="1">
        <v>78000028</v>
      </c>
      <c r="W546" s="1"/>
      <c r="X546" s="1"/>
      <c r="Y546" s="1"/>
      <c r="Z546" s="1">
        <v>100612</v>
      </c>
      <c r="AA546" s="1" t="s">
        <v>86</v>
      </c>
      <c r="AB546" s="6" t="s">
        <v>627</v>
      </c>
      <c r="AC546" s="1" t="s">
        <v>41</v>
      </c>
      <c r="AD546" s="1" t="s">
        <v>756</v>
      </c>
      <c r="AE546" s="1">
        <v>12301002</v>
      </c>
      <c r="AF546" s="1" t="s">
        <v>392</v>
      </c>
      <c r="AG546" s="4">
        <v>44317</v>
      </c>
      <c r="AH546" s="1">
        <v>540</v>
      </c>
      <c r="AI546" s="1">
        <v>300</v>
      </c>
      <c r="AJ546" s="3">
        <v>59735.57</v>
      </c>
      <c r="AK546" s="27">
        <v>38604</v>
      </c>
      <c r="AL546" s="1">
        <v>38604</v>
      </c>
    </row>
    <row r="547" spans="1:38" x14ac:dyDescent="0.25">
      <c r="A547" s="7">
        <v>1000</v>
      </c>
      <c r="B547" s="7">
        <v>95000155</v>
      </c>
      <c r="C547" s="1">
        <v>0</v>
      </c>
      <c r="D547" s="1" t="s">
        <v>72</v>
      </c>
      <c r="E547" s="1" t="s">
        <v>73</v>
      </c>
      <c r="F547" s="1" t="s">
        <v>37</v>
      </c>
      <c r="G547" s="1" t="s">
        <v>38</v>
      </c>
      <c r="H547" s="3">
        <v>240308.32</v>
      </c>
      <c r="I547" s="1">
        <v>4500139256</v>
      </c>
      <c r="J547" s="1">
        <v>20</v>
      </c>
      <c r="K547" s="1" t="str">
        <f t="shared" si="8"/>
        <v>450013925620</v>
      </c>
      <c r="L547" s="1">
        <v>5105633440</v>
      </c>
      <c r="M547" s="9">
        <v>240308.32</v>
      </c>
      <c r="N547" s="9">
        <v>240308.32</v>
      </c>
      <c r="O547" s="4">
        <v>44363</v>
      </c>
      <c r="P547" s="4">
        <v>44328</v>
      </c>
      <c r="Q547" s="7">
        <v>9500</v>
      </c>
      <c r="R547" s="8">
        <v>44313</v>
      </c>
      <c r="S547" s="7" t="s">
        <v>30</v>
      </c>
      <c r="T547" s="1" t="s">
        <v>592</v>
      </c>
      <c r="U547" s="1"/>
      <c r="V547" s="1"/>
      <c r="W547" s="1"/>
      <c r="X547" s="1"/>
      <c r="Y547" s="1" t="s">
        <v>39</v>
      </c>
      <c r="Z547" s="1">
        <v>1000056510</v>
      </c>
      <c r="AA547" s="1" t="s">
        <v>498</v>
      </c>
      <c r="AB547" s="6" t="s">
        <v>690</v>
      </c>
      <c r="AC547" s="1" t="s">
        <v>56</v>
      </c>
      <c r="AD547" s="1" t="s">
        <v>758</v>
      </c>
      <c r="AE547" s="1">
        <v>12301002</v>
      </c>
      <c r="AF547" s="1" t="s">
        <v>392</v>
      </c>
      <c r="AG547" s="4">
        <v>44317</v>
      </c>
      <c r="AH547" s="1">
        <v>300</v>
      </c>
      <c r="AI547" s="1">
        <v>300</v>
      </c>
      <c r="AJ547" s="3">
        <v>353452.51</v>
      </c>
      <c r="AK547" s="27">
        <v>2711</v>
      </c>
      <c r="AL547" s="1">
        <v>2711</v>
      </c>
    </row>
    <row r="548" spans="1:38" x14ac:dyDescent="0.25">
      <c r="A548" s="7">
        <v>1000</v>
      </c>
      <c r="B548" s="7">
        <v>95000034</v>
      </c>
      <c r="C548" s="1">
        <v>0</v>
      </c>
      <c r="D548" s="1" t="s">
        <v>72</v>
      </c>
      <c r="E548" s="1" t="s">
        <v>73</v>
      </c>
      <c r="F548" s="1" t="s">
        <v>37</v>
      </c>
      <c r="G548" s="1" t="s">
        <v>38</v>
      </c>
      <c r="H548" s="3">
        <v>244665.64</v>
      </c>
      <c r="I548" s="1">
        <v>4500136453</v>
      </c>
      <c r="J548" s="1">
        <v>30</v>
      </c>
      <c r="K548" s="1" t="str">
        <f t="shared" si="8"/>
        <v>450013645330</v>
      </c>
      <c r="L548" s="1">
        <v>5105633944</v>
      </c>
      <c r="M548" s="9">
        <v>244665.64</v>
      </c>
      <c r="N548" s="9">
        <v>244665.64</v>
      </c>
      <c r="O548" s="4">
        <v>44347</v>
      </c>
      <c r="P548" s="4">
        <v>44341</v>
      </c>
      <c r="Q548" s="7">
        <v>9500</v>
      </c>
      <c r="R548" s="8">
        <v>44246</v>
      </c>
      <c r="S548" s="7" t="s">
        <v>30</v>
      </c>
      <c r="T548" s="1" t="s">
        <v>492</v>
      </c>
      <c r="U548" s="1" t="s">
        <v>493</v>
      </c>
      <c r="V548" s="1"/>
      <c r="W548" s="1"/>
      <c r="X548" s="1"/>
      <c r="Y548" s="1" t="s">
        <v>39</v>
      </c>
      <c r="Z548" s="1">
        <v>1000055613</v>
      </c>
      <c r="AA548" s="1" t="s">
        <v>494</v>
      </c>
      <c r="AB548" s="6" t="s">
        <v>672</v>
      </c>
      <c r="AC548" s="1" t="s">
        <v>56</v>
      </c>
      <c r="AD548" s="1" t="s">
        <v>758</v>
      </c>
      <c r="AE548" s="1">
        <v>12301002</v>
      </c>
      <c r="AF548" s="1" t="s">
        <v>392</v>
      </c>
      <c r="AG548" s="4">
        <v>44256</v>
      </c>
      <c r="AH548" s="1">
        <v>300</v>
      </c>
      <c r="AI548" s="1">
        <v>300</v>
      </c>
      <c r="AJ548" s="3">
        <v>1385086.14</v>
      </c>
      <c r="AK548" s="27">
        <v>259</v>
      </c>
      <c r="AL548" s="1">
        <v>259</v>
      </c>
    </row>
    <row r="549" spans="1:38" x14ac:dyDescent="0.25">
      <c r="A549" s="7">
        <v>1000</v>
      </c>
      <c r="B549" s="7">
        <v>95000099</v>
      </c>
      <c r="C549" s="1">
        <v>0</v>
      </c>
      <c r="D549" s="1" t="s">
        <v>72</v>
      </c>
      <c r="E549" s="1" t="s">
        <v>73</v>
      </c>
      <c r="F549" s="1" t="s">
        <v>37</v>
      </c>
      <c r="G549" s="1" t="s">
        <v>38</v>
      </c>
      <c r="H549" s="3">
        <v>55563.82</v>
      </c>
      <c r="I549" s="1">
        <v>4500138138</v>
      </c>
      <c r="J549" s="1">
        <v>100</v>
      </c>
      <c r="K549" s="1" t="str">
        <f t="shared" si="8"/>
        <v>4500138138100</v>
      </c>
      <c r="L549" s="1">
        <v>5105634255</v>
      </c>
      <c r="M549" s="9">
        <v>265785.29000000004</v>
      </c>
      <c r="N549" s="9">
        <v>265785.28999999998</v>
      </c>
      <c r="O549" s="4">
        <v>44364</v>
      </c>
      <c r="P549" s="4">
        <v>44328</v>
      </c>
      <c r="Q549" s="7">
        <v>9500</v>
      </c>
      <c r="R549" s="8">
        <v>44343</v>
      </c>
      <c r="S549" s="7" t="s">
        <v>30</v>
      </c>
      <c r="T549" s="1" t="s">
        <v>575</v>
      </c>
      <c r="U549" s="1" t="s">
        <v>576</v>
      </c>
      <c r="V549" s="1"/>
      <c r="W549" s="1"/>
      <c r="X549" s="1"/>
      <c r="Y549" s="1" t="s">
        <v>39</v>
      </c>
      <c r="Z549" s="1">
        <v>1000048573</v>
      </c>
      <c r="AA549" s="1" t="s">
        <v>128</v>
      </c>
      <c r="AB549" s="6" t="s">
        <v>686</v>
      </c>
      <c r="AC549" s="1" t="s">
        <v>584</v>
      </c>
      <c r="AD549" s="1" t="s">
        <v>758</v>
      </c>
      <c r="AE549" s="1">
        <v>12301002</v>
      </c>
      <c r="AF549" s="1" t="s">
        <v>392</v>
      </c>
      <c r="AG549" s="4">
        <v>44348</v>
      </c>
      <c r="AH549" s="1">
        <v>300</v>
      </c>
      <c r="AI549" s="1">
        <v>300</v>
      </c>
      <c r="AJ549" s="3">
        <v>55563.82</v>
      </c>
      <c r="AK549" s="27">
        <v>329134</v>
      </c>
      <c r="AL549" s="1" t="s">
        <v>578</v>
      </c>
    </row>
    <row r="550" spans="1:38" x14ac:dyDescent="0.25">
      <c r="A550" s="7">
        <v>1000</v>
      </c>
      <c r="B550" s="7">
        <v>95000091</v>
      </c>
      <c r="C550" s="1">
        <v>0</v>
      </c>
      <c r="D550" s="1" t="s">
        <v>72</v>
      </c>
      <c r="E550" s="1" t="s">
        <v>73</v>
      </c>
      <c r="F550" s="1" t="s">
        <v>37</v>
      </c>
      <c r="G550" s="1" t="s">
        <v>38</v>
      </c>
      <c r="H550" s="3">
        <v>47936.3</v>
      </c>
      <c r="I550" s="1">
        <v>4500138138</v>
      </c>
      <c r="J550" s="1">
        <v>20</v>
      </c>
      <c r="K550" s="1" t="str">
        <f t="shared" si="8"/>
        <v>450013813820</v>
      </c>
      <c r="L550" s="1">
        <v>5105634255</v>
      </c>
      <c r="M550" s="9">
        <v>265785.29000000004</v>
      </c>
      <c r="N550" s="9">
        <v>265785.28999999998</v>
      </c>
      <c r="O550" s="4">
        <v>44364</v>
      </c>
      <c r="P550" s="4">
        <v>44328</v>
      </c>
      <c r="Q550" s="7">
        <v>9500</v>
      </c>
      <c r="R550" s="8">
        <v>44343</v>
      </c>
      <c r="S550" s="7" t="s">
        <v>30</v>
      </c>
      <c r="T550" s="1" t="s">
        <v>575</v>
      </c>
      <c r="U550" s="1" t="s">
        <v>576</v>
      </c>
      <c r="V550" s="1"/>
      <c r="W550" s="1"/>
      <c r="X550" s="1"/>
      <c r="Y550" s="1" t="s">
        <v>39</v>
      </c>
      <c r="Z550" s="1">
        <v>1000048573</v>
      </c>
      <c r="AA550" s="1" t="s">
        <v>128</v>
      </c>
      <c r="AB550" s="6" t="s">
        <v>686</v>
      </c>
      <c r="AC550" s="1" t="s">
        <v>579</v>
      </c>
      <c r="AD550" s="1" t="s">
        <v>758</v>
      </c>
      <c r="AE550" s="1">
        <v>12301002</v>
      </c>
      <c r="AF550" s="1" t="s">
        <v>392</v>
      </c>
      <c r="AG550" s="4">
        <v>44348</v>
      </c>
      <c r="AH550" s="1">
        <v>300</v>
      </c>
      <c r="AI550" s="1">
        <v>300</v>
      </c>
      <c r="AJ550" s="3">
        <v>47936.3</v>
      </c>
      <c r="AK550" s="27">
        <v>329134</v>
      </c>
      <c r="AL550" s="1" t="s">
        <v>578</v>
      </c>
    </row>
    <row r="551" spans="1:38" x14ac:dyDescent="0.25">
      <c r="A551" s="7">
        <v>1000</v>
      </c>
      <c r="B551" s="7">
        <v>95000090</v>
      </c>
      <c r="C551" s="1">
        <v>0</v>
      </c>
      <c r="D551" s="1" t="s">
        <v>72</v>
      </c>
      <c r="E551" s="1" t="s">
        <v>73</v>
      </c>
      <c r="F551" s="1" t="s">
        <v>37</v>
      </c>
      <c r="G551" s="1" t="s">
        <v>38</v>
      </c>
      <c r="H551" s="3">
        <v>42895.16</v>
      </c>
      <c r="I551" s="1">
        <v>4500138138</v>
      </c>
      <c r="J551" s="1">
        <v>10</v>
      </c>
      <c r="K551" s="1" t="str">
        <f t="shared" si="8"/>
        <v>450013813810</v>
      </c>
      <c r="L551" s="1">
        <v>5105634255</v>
      </c>
      <c r="M551" s="9">
        <v>265785.29000000004</v>
      </c>
      <c r="N551" s="9">
        <v>265785.28999999998</v>
      </c>
      <c r="O551" s="4">
        <v>44364</v>
      </c>
      <c r="P551" s="4">
        <v>44328</v>
      </c>
      <c r="Q551" s="7">
        <v>9500</v>
      </c>
      <c r="R551" s="8">
        <v>44343</v>
      </c>
      <c r="S551" s="7" t="s">
        <v>30</v>
      </c>
      <c r="T551" s="1" t="s">
        <v>575</v>
      </c>
      <c r="U551" s="1" t="s">
        <v>576</v>
      </c>
      <c r="V551" s="1"/>
      <c r="W551" s="1"/>
      <c r="X551" s="1"/>
      <c r="Y551" s="1" t="s">
        <v>39</v>
      </c>
      <c r="Z551" s="1">
        <v>1000048573</v>
      </c>
      <c r="AA551" s="1" t="s">
        <v>128</v>
      </c>
      <c r="AB551" s="6" t="s">
        <v>686</v>
      </c>
      <c r="AC551" s="1" t="s">
        <v>577</v>
      </c>
      <c r="AD551" s="1" t="s">
        <v>758</v>
      </c>
      <c r="AE551" s="1">
        <v>12301002</v>
      </c>
      <c r="AF551" s="1" t="s">
        <v>392</v>
      </c>
      <c r="AG551" s="4">
        <v>44348</v>
      </c>
      <c r="AH551" s="1">
        <v>300</v>
      </c>
      <c r="AI551" s="1">
        <v>300</v>
      </c>
      <c r="AJ551" s="3">
        <v>42895.16</v>
      </c>
      <c r="AK551" s="27">
        <v>329134</v>
      </c>
      <c r="AL551" s="1" t="s">
        <v>578</v>
      </c>
    </row>
    <row r="552" spans="1:38" x14ac:dyDescent="0.25">
      <c r="A552" s="7">
        <v>1000</v>
      </c>
      <c r="B552" s="7">
        <v>95000095</v>
      </c>
      <c r="C552" s="1">
        <v>0</v>
      </c>
      <c r="D552" s="1" t="s">
        <v>72</v>
      </c>
      <c r="E552" s="1" t="s">
        <v>73</v>
      </c>
      <c r="F552" s="1" t="s">
        <v>37</v>
      </c>
      <c r="G552" s="1" t="s">
        <v>38</v>
      </c>
      <c r="H552" s="3">
        <v>30304.17</v>
      </c>
      <c r="I552" s="1">
        <v>4500138138</v>
      </c>
      <c r="J552" s="1">
        <v>60</v>
      </c>
      <c r="K552" s="1" t="str">
        <f t="shared" si="8"/>
        <v>450013813860</v>
      </c>
      <c r="L552" s="1">
        <v>5105634255</v>
      </c>
      <c r="M552" s="9">
        <v>265785.29000000004</v>
      </c>
      <c r="N552" s="9">
        <v>265785.28999999998</v>
      </c>
      <c r="O552" s="4">
        <v>44364</v>
      </c>
      <c r="P552" s="4">
        <v>44328</v>
      </c>
      <c r="Q552" s="7">
        <v>9500</v>
      </c>
      <c r="R552" s="8">
        <v>44343</v>
      </c>
      <c r="S552" s="7" t="s">
        <v>30</v>
      </c>
      <c r="T552" s="1" t="s">
        <v>575</v>
      </c>
      <c r="U552" s="1" t="s">
        <v>576</v>
      </c>
      <c r="V552" s="1"/>
      <c r="W552" s="1"/>
      <c r="X552" s="1"/>
      <c r="Y552" s="1" t="s">
        <v>39</v>
      </c>
      <c r="Z552" s="1">
        <v>1000048573</v>
      </c>
      <c r="AA552" s="1" t="s">
        <v>128</v>
      </c>
      <c r="AB552" s="6" t="s">
        <v>686</v>
      </c>
      <c r="AC552" s="1" t="s">
        <v>102</v>
      </c>
      <c r="AD552" s="1" t="s">
        <v>758</v>
      </c>
      <c r="AE552" s="1">
        <v>12301002</v>
      </c>
      <c r="AF552" s="1" t="s">
        <v>392</v>
      </c>
      <c r="AG552" s="4">
        <v>44348</v>
      </c>
      <c r="AH552" s="1">
        <v>300</v>
      </c>
      <c r="AI552" s="1">
        <v>300</v>
      </c>
      <c r="AJ552" s="3">
        <v>30304.17</v>
      </c>
      <c r="AK552" s="27">
        <v>329134</v>
      </c>
      <c r="AL552" s="1" t="s">
        <v>578</v>
      </c>
    </row>
    <row r="553" spans="1:38" x14ac:dyDescent="0.25">
      <c r="A553" s="7">
        <v>1000</v>
      </c>
      <c r="B553" s="7">
        <v>95000098</v>
      </c>
      <c r="C553" s="1">
        <v>0</v>
      </c>
      <c r="D553" s="1" t="s">
        <v>72</v>
      </c>
      <c r="E553" s="1" t="s">
        <v>73</v>
      </c>
      <c r="F553" s="1" t="s">
        <v>37</v>
      </c>
      <c r="G553" s="1" t="s">
        <v>38</v>
      </c>
      <c r="H553" s="3">
        <v>26870.27</v>
      </c>
      <c r="I553" s="1">
        <v>4500138138</v>
      </c>
      <c r="J553" s="1">
        <v>90</v>
      </c>
      <c r="K553" s="1" t="str">
        <f t="shared" si="8"/>
        <v>450013813890</v>
      </c>
      <c r="L553" s="1">
        <v>5105634255</v>
      </c>
      <c r="M553" s="9">
        <v>265785.29000000004</v>
      </c>
      <c r="N553" s="9">
        <v>265785.28999999998</v>
      </c>
      <c r="O553" s="4">
        <v>44364</v>
      </c>
      <c r="P553" s="4">
        <v>44328</v>
      </c>
      <c r="Q553" s="7">
        <v>9500</v>
      </c>
      <c r="R553" s="8">
        <v>44343</v>
      </c>
      <c r="S553" s="7" t="s">
        <v>30</v>
      </c>
      <c r="T553" s="1" t="s">
        <v>575</v>
      </c>
      <c r="U553" s="1" t="s">
        <v>576</v>
      </c>
      <c r="V553" s="1"/>
      <c r="W553" s="1"/>
      <c r="X553" s="1"/>
      <c r="Y553" s="1" t="s">
        <v>39</v>
      </c>
      <c r="Z553" s="1">
        <v>1000048573</v>
      </c>
      <c r="AA553" s="1" t="s">
        <v>128</v>
      </c>
      <c r="AB553" s="6" t="s">
        <v>686</v>
      </c>
      <c r="AC553" s="1" t="s">
        <v>584</v>
      </c>
      <c r="AD553" s="1" t="s">
        <v>758</v>
      </c>
      <c r="AE553" s="1">
        <v>12301002</v>
      </c>
      <c r="AF553" s="1" t="s">
        <v>392</v>
      </c>
      <c r="AG553" s="4">
        <v>44348</v>
      </c>
      <c r="AH553" s="1">
        <v>300</v>
      </c>
      <c r="AI553" s="1">
        <v>300</v>
      </c>
      <c r="AJ553" s="3">
        <v>26870.27</v>
      </c>
      <c r="AK553" s="27">
        <v>329134</v>
      </c>
      <c r="AL553" s="1" t="s">
        <v>578</v>
      </c>
    </row>
    <row r="554" spans="1:38" x14ac:dyDescent="0.25">
      <c r="A554" s="7">
        <v>1000</v>
      </c>
      <c r="B554" s="7">
        <v>95000094</v>
      </c>
      <c r="C554" s="1">
        <v>0</v>
      </c>
      <c r="D554" s="1" t="s">
        <v>72</v>
      </c>
      <c r="E554" s="1" t="s">
        <v>73</v>
      </c>
      <c r="F554" s="1" t="s">
        <v>37</v>
      </c>
      <c r="G554" s="1" t="s">
        <v>38</v>
      </c>
      <c r="H554" s="3">
        <v>22210.67</v>
      </c>
      <c r="I554" s="1">
        <v>4500138138</v>
      </c>
      <c r="J554" s="1">
        <v>50</v>
      </c>
      <c r="K554" s="1" t="str">
        <f t="shared" si="8"/>
        <v>450013813850</v>
      </c>
      <c r="L554" s="1">
        <v>5105634255</v>
      </c>
      <c r="M554" s="9">
        <v>265785.29000000004</v>
      </c>
      <c r="N554" s="9">
        <v>265785.28999999998</v>
      </c>
      <c r="O554" s="4">
        <v>44364</v>
      </c>
      <c r="P554" s="4">
        <v>44328</v>
      </c>
      <c r="Q554" s="7">
        <v>9500</v>
      </c>
      <c r="R554" s="8">
        <v>44343</v>
      </c>
      <c r="S554" s="7" t="s">
        <v>30</v>
      </c>
      <c r="T554" s="1" t="s">
        <v>575</v>
      </c>
      <c r="U554" s="1" t="s">
        <v>576</v>
      </c>
      <c r="V554" s="1"/>
      <c r="W554" s="1"/>
      <c r="X554" s="1"/>
      <c r="Y554" s="1" t="s">
        <v>39</v>
      </c>
      <c r="Z554" s="1">
        <v>1000048573</v>
      </c>
      <c r="AA554" s="1" t="s">
        <v>128</v>
      </c>
      <c r="AB554" s="6" t="s">
        <v>686</v>
      </c>
      <c r="AC554" s="1" t="s">
        <v>582</v>
      </c>
      <c r="AD554" s="1" t="s">
        <v>758</v>
      </c>
      <c r="AE554" s="1">
        <v>12301002</v>
      </c>
      <c r="AF554" s="1" t="s">
        <v>392</v>
      </c>
      <c r="AG554" s="4">
        <v>44348</v>
      </c>
      <c r="AH554" s="1">
        <v>300</v>
      </c>
      <c r="AI554" s="1">
        <v>300</v>
      </c>
      <c r="AJ554" s="3">
        <v>22210.67</v>
      </c>
      <c r="AK554" s="27">
        <v>329134</v>
      </c>
      <c r="AL554" s="1" t="s">
        <v>578</v>
      </c>
    </row>
    <row r="555" spans="1:38" x14ac:dyDescent="0.25">
      <c r="A555" s="7">
        <v>1000</v>
      </c>
      <c r="B555" s="7">
        <v>95000092</v>
      </c>
      <c r="C555" s="1">
        <v>0</v>
      </c>
      <c r="D555" s="1" t="s">
        <v>72</v>
      </c>
      <c r="E555" s="1" t="s">
        <v>73</v>
      </c>
      <c r="F555" s="1" t="s">
        <v>37</v>
      </c>
      <c r="G555" s="1" t="s">
        <v>38</v>
      </c>
      <c r="H555" s="3">
        <v>12672.04</v>
      </c>
      <c r="I555" s="1">
        <v>4500138138</v>
      </c>
      <c r="J555" s="1">
        <v>30</v>
      </c>
      <c r="K555" s="1" t="str">
        <f t="shared" si="8"/>
        <v>450013813830</v>
      </c>
      <c r="L555" s="1">
        <v>5105634255</v>
      </c>
      <c r="M555" s="9">
        <v>265785.29000000004</v>
      </c>
      <c r="N555" s="9">
        <v>265785.28999999998</v>
      </c>
      <c r="O555" s="4">
        <v>44364</v>
      </c>
      <c r="P555" s="4">
        <v>44328</v>
      </c>
      <c r="Q555" s="7">
        <v>9500</v>
      </c>
      <c r="R555" s="8">
        <v>44343</v>
      </c>
      <c r="S555" s="7" t="s">
        <v>30</v>
      </c>
      <c r="T555" s="1" t="s">
        <v>575</v>
      </c>
      <c r="U555" s="1" t="s">
        <v>576</v>
      </c>
      <c r="V555" s="1"/>
      <c r="W555" s="1"/>
      <c r="X555" s="1"/>
      <c r="Y555" s="1" t="s">
        <v>39</v>
      </c>
      <c r="Z555" s="1">
        <v>1000048573</v>
      </c>
      <c r="AA555" s="1" t="s">
        <v>128</v>
      </c>
      <c r="AB555" s="6" t="s">
        <v>686</v>
      </c>
      <c r="AC555" s="1" t="s">
        <v>580</v>
      </c>
      <c r="AD555" s="1" t="s">
        <v>758</v>
      </c>
      <c r="AE555" s="1">
        <v>12301002</v>
      </c>
      <c r="AF555" s="1" t="s">
        <v>392</v>
      </c>
      <c r="AG555" s="4">
        <v>44348</v>
      </c>
      <c r="AH555" s="1">
        <v>300</v>
      </c>
      <c r="AI555" s="1">
        <v>300</v>
      </c>
      <c r="AJ555" s="3">
        <v>12672.04</v>
      </c>
      <c r="AK555" s="27">
        <v>329134</v>
      </c>
      <c r="AL555" s="1" t="s">
        <v>578</v>
      </c>
    </row>
    <row r="556" spans="1:38" x14ac:dyDescent="0.25">
      <c r="A556" s="7">
        <v>1000</v>
      </c>
      <c r="B556" s="7">
        <v>95000093</v>
      </c>
      <c r="C556" s="1">
        <v>0</v>
      </c>
      <c r="D556" s="1" t="s">
        <v>72</v>
      </c>
      <c r="E556" s="1" t="s">
        <v>73</v>
      </c>
      <c r="F556" s="1" t="s">
        <v>37</v>
      </c>
      <c r="G556" s="1" t="s">
        <v>38</v>
      </c>
      <c r="H556" s="3">
        <v>12672.04</v>
      </c>
      <c r="I556" s="1">
        <v>4500138138</v>
      </c>
      <c r="J556" s="1">
        <v>40</v>
      </c>
      <c r="K556" s="1" t="str">
        <f t="shared" si="8"/>
        <v>450013813840</v>
      </c>
      <c r="L556" s="1">
        <v>5105634255</v>
      </c>
      <c r="M556" s="9">
        <v>265785.29000000004</v>
      </c>
      <c r="N556" s="9">
        <v>265785.28999999998</v>
      </c>
      <c r="O556" s="4">
        <v>44364</v>
      </c>
      <c r="P556" s="4">
        <v>44328</v>
      </c>
      <c r="Q556" s="7">
        <v>9500</v>
      </c>
      <c r="R556" s="8">
        <v>44343</v>
      </c>
      <c r="S556" s="7" t="s">
        <v>30</v>
      </c>
      <c r="T556" s="1" t="s">
        <v>575</v>
      </c>
      <c r="U556" s="1" t="s">
        <v>576</v>
      </c>
      <c r="V556" s="1"/>
      <c r="W556" s="1"/>
      <c r="X556" s="1"/>
      <c r="Y556" s="1" t="s">
        <v>39</v>
      </c>
      <c r="Z556" s="1">
        <v>1000048573</v>
      </c>
      <c r="AA556" s="1" t="s">
        <v>128</v>
      </c>
      <c r="AB556" s="6" t="s">
        <v>686</v>
      </c>
      <c r="AC556" s="1" t="s">
        <v>581</v>
      </c>
      <c r="AD556" s="1" t="s">
        <v>758</v>
      </c>
      <c r="AE556" s="1">
        <v>12301002</v>
      </c>
      <c r="AF556" s="1" t="s">
        <v>392</v>
      </c>
      <c r="AG556" s="4">
        <v>44348</v>
      </c>
      <c r="AH556" s="1">
        <v>300</v>
      </c>
      <c r="AI556" s="1">
        <v>300</v>
      </c>
      <c r="AJ556" s="3">
        <v>12672.04</v>
      </c>
      <c r="AK556" s="27">
        <v>329134</v>
      </c>
      <c r="AL556" s="1" t="s">
        <v>578</v>
      </c>
    </row>
    <row r="557" spans="1:38" x14ac:dyDescent="0.25">
      <c r="A557" s="7">
        <v>1000</v>
      </c>
      <c r="B557" s="7">
        <v>95000096</v>
      </c>
      <c r="C557" s="1">
        <v>0</v>
      </c>
      <c r="D557" s="1" t="s">
        <v>72</v>
      </c>
      <c r="E557" s="1" t="s">
        <v>73</v>
      </c>
      <c r="F557" s="1" t="s">
        <v>37</v>
      </c>
      <c r="G557" s="1" t="s">
        <v>38</v>
      </c>
      <c r="H557" s="3">
        <v>7330.41</v>
      </c>
      <c r="I557" s="1">
        <v>4500138138</v>
      </c>
      <c r="J557" s="1">
        <v>70</v>
      </c>
      <c r="K557" s="1" t="str">
        <f t="shared" si="8"/>
        <v>450013813870</v>
      </c>
      <c r="L557" s="1">
        <v>5105634255</v>
      </c>
      <c r="M557" s="9">
        <v>265785.29000000004</v>
      </c>
      <c r="N557" s="9">
        <v>265785.28999999998</v>
      </c>
      <c r="O557" s="4">
        <v>44364</v>
      </c>
      <c r="P557" s="4">
        <v>44328</v>
      </c>
      <c r="Q557" s="7">
        <v>9500</v>
      </c>
      <c r="R557" s="8">
        <v>44343</v>
      </c>
      <c r="S557" s="7" t="s">
        <v>30</v>
      </c>
      <c r="T557" s="1" t="s">
        <v>575</v>
      </c>
      <c r="U557" s="1"/>
      <c r="V557" s="1"/>
      <c r="W557" s="1"/>
      <c r="X557" s="1"/>
      <c r="Y557" s="1" t="s">
        <v>39</v>
      </c>
      <c r="Z557" s="1">
        <v>1000048573</v>
      </c>
      <c r="AA557" s="1" t="s">
        <v>128</v>
      </c>
      <c r="AB557" s="6" t="s">
        <v>686</v>
      </c>
      <c r="AC557" s="1" t="s">
        <v>583</v>
      </c>
      <c r="AD557" s="1" t="s">
        <v>758</v>
      </c>
      <c r="AE557" s="1">
        <v>12301002</v>
      </c>
      <c r="AF557" s="1" t="s">
        <v>392</v>
      </c>
      <c r="AG557" s="4">
        <v>44348</v>
      </c>
      <c r="AH557" s="1">
        <v>300</v>
      </c>
      <c r="AI557" s="1">
        <v>300</v>
      </c>
      <c r="AJ557" s="3">
        <v>14660.82</v>
      </c>
      <c r="AK557" s="27">
        <v>329134</v>
      </c>
      <c r="AL557" s="1" t="s">
        <v>578</v>
      </c>
    </row>
    <row r="558" spans="1:38" x14ac:dyDescent="0.25">
      <c r="A558" s="7">
        <v>1000</v>
      </c>
      <c r="B558" s="7">
        <v>95000096</v>
      </c>
      <c r="C558" s="1">
        <v>0</v>
      </c>
      <c r="D558" s="1" t="s">
        <v>72</v>
      </c>
      <c r="E558" s="1" t="s">
        <v>73</v>
      </c>
      <c r="F558" s="1" t="s">
        <v>37</v>
      </c>
      <c r="G558" s="1" t="s">
        <v>38</v>
      </c>
      <c r="H558" s="3">
        <v>7330.41</v>
      </c>
      <c r="I558" s="1">
        <v>4500138138</v>
      </c>
      <c r="J558" s="1">
        <v>80</v>
      </c>
      <c r="K558" s="1" t="str">
        <f t="shared" si="8"/>
        <v>450013813880</v>
      </c>
      <c r="L558" s="1">
        <v>5105634255</v>
      </c>
      <c r="M558" s="9">
        <v>265785.29000000004</v>
      </c>
      <c r="N558" s="9">
        <v>265785.28999999998</v>
      </c>
      <c r="O558" s="4">
        <v>44364</v>
      </c>
      <c r="P558" s="4">
        <v>44328</v>
      </c>
      <c r="Q558" s="7">
        <v>9500</v>
      </c>
      <c r="R558" s="8">
        <v>44343</v>
      </c>
      <c r="S558" s="7" t="s">
        <v>30</v>
      </c>
      <c r="T558" s="1" t="s">
        <v>575</v>
      </c>
      <c r="U558" s="1"/>
      <c r="V558" s="1"/>
      <c r="W558" s="1"/>
      <c r="X558" s="1"/>
      <c r="Y558" s="1" t="s">
        <v>39</v>
      </c>
      <c r="Z558" s="1">
        <v>1000048573</v>
      </c>
      <c r="AA558" s="1" t="s">
        <v>128</v>
      </c>
      <c r="AB558" s="6" t="s">
        <v>686</v>
      </c>
      <c r="AC558" s="1" t="s">
        <v>583</v>
      </c>
      <c r="AD558" s="1" t="s">
        <v>758</v>
      </c>
      <c r="AE558" s="1">
        <v>12301002</v>
      </c>
      <c r="AF558" s="1" t="s">
        <v>392</v>
      </c>
      <c r="AG558" s="4">
        <v>44348</v>
      </c>
      <c r="AH558" s="1">
        <v>300</v>
      </c>
      <c r="AI558" s="1">
        <v>300</v>
      </c>
      <c r="AJ558" s="3">
        <v>14660.82</v>
      </c>
      <c r="AK558" s="27">
        <v>329134</v>
      </c>
      <c r="AL558" s="1" t="s">
        <v>578</v>
      </c>
    </row>
    <row r="559" spans="1:38" x14ac:dyDescent="0.25">
      <c r="A559" s="7">
        <v>1000</v>
      </c>
      <c r="B559" s="7">
        <v>90000125</v>
      </c>
      <c r="C559" s="1">
        <v>0</v>
      </c>
      <c r="D559" s="1" t="s">
        <v>385</v>
      </c>
      <c r="E559" s="1" t="s">
        <v>386</v>
      </c>
      <c r="F559" s="1" t="s">
        <v>37</v>
      </c>
      <c r="G559" s="1" t="s">
        <v>38</v>
      </c>
      <c r="H559" s="3">
        <v>143315.39000000001</v>
      </c>
      <c r="I559" s="1"/>
      <c r="J559" s="1"/>
      <c r="K559" s="1" t="str">
        <f t="shared" si="8"/>
        <v/>
      </c>
      <c r="L559" s="1">
        <v>5105627527</v>
      </c>
      <c r="M559" s="9">
        <v>286630.78999999998</v>
      </c>
      <c r="N559" s="9">
        <v>286630.78999999998</v>
      </c>
      <c r="O559" s="4">
        <v>44278</v>
      </c>
      <c r="P559" s="4">
        <v>44249</v>
      </c>
      <c r="Q559" s="7">
        <v>9000</v>
      </c>
      <c r="R559" s="8">
        <v>44287</v>
      </c>
      <c r="S559" s="7" t="s">
        <v>30</v>
      </c>
      <c r="T559" s="1" t="s">
        <v>400</v>
      </c>
      <c r="U559" s="1"/>
      <c r="V559" s="1">
        <v>78000028</v>
      </c>
      <c r="W559" s="1"/>
      <c r="X559" s="1"/>
      <c r="Y559" s="1"/>
      <c r="Z559" s="1">
        <v>100612</v>
      </c>
      <c r="AA559" s="1" t="s">
        <v>86</v>
      </c>
      <c r="AB559" s="6" t="s">
        <v>627</v>
      </c>
      <c r="AC559" s="1" t="s">
        <v>85</v>
      </c>
      <c r="AD559" s="1" t="s">
        <v>757</v>
      </c>
      <c r="AE559" s="1">
        <v>12301002</v>
      </c>
      <c r="AF559" s="1" t="s">
        <v>392</v>
      </c>
      <c r="AG559" s="4">
        <v>44317</v>
      </c>
      <c r="AH559" s="1">
        <v>540</v>
      </c>
      <c r="AI559" s="1">
        <v>300</v>
      </c>
      <c r="AJ559" s="3">
        <v>143315.39000000001</v>
      </c>
      <c r="AK559" s="27">
        <v>38291</v>
      </c>
      <c r="AL559" s="1">
        <v>38291</v>
      </c>
    </row>
    <row r="560" spans="1:38" x14ac:dyDescent="0.25">
      <c r="A560" s="7">
        <v>1000</v>
      </c>
      <c r="B560" s="7">
        <v>90000124</v>
      </c>
      <c r="C560" s="1">
        <v>0</v>
      </c>
      <c r="D560" s="1" t="s">
        <v>385</v>
      </c>
      <c r="E560" s="1" t="s">
        <v>386</v>
      </c>
      <c r="F560" s="1" t="s">
        <v>37</v>
      </c>
      <c r="G560" s="1" t="s">
        <v>38</v>
      </c>
      <c r="H560" s="3">
        <v>143315.4</v>
      </c>
      <c r="I560" s="1"/>
      <c r="J560" s="1"/>
      <c r="K560" s="1" t="str">
        <f t="shared" si="8"/>
        <v/>
      </c>
      <c r="L560" s="1">
        <v>5105627527</v>
      </c>
      <c r="M560" s="9">
        <v>286630.78999999998</v>
      </c>
      <c r="N560" s="9">
        <v>286630.78999999998</v>
      </c>
      <c r="O560" s="4">
        <v>44278</v>
      </c>
      <c r="P560" s="4">
        <v>44249</v>
      </c>
      <c r="Q560" s="7">
        <v>9000</v>
      </c>
      <c r="R560" s="8">
        <v>44287</v>
      </c>
      <c r="S560" s="7" t="s">
        <v>30</v>
      </c>
      <c r="T560" s="1" t="s">
        <v>399</v>
      </c>
      <c r="U560" s="1"/>
      <c r="V560" s="1">
        <v>78000028</v>
      </c>
      <c r="W560" s="1"/>
      <c r="X560" s="1"/>
      <c r="Y560" s="1"/>
      <c r="Z560" s="1">
        <v>100612</v>
      </c>
      <c r="AA560" s="1" t="s">
        <v>86</v>
      </c>
      <c r="AB560" s="6" t="s">
        <v>627</v>
      </c>
      <c r="AC560" s="1" t="s">
        <v>34</v>
      </c>
      <c r="AD560" s="1" t="s">
        <v>757</v>
      </c>
      <c r="AE560" s="1">
        <v>12301002</v>
      </c>
      <c r="AF560" s="1" t="s">
        <v>392</v>
      </c>
      <c r="AG560" s="4">
        <v>44317</v>
      </c>
      <c r="AH560" s="1">
        <v>540</v>
      </c>
      <c r="AI560" s="1">
        <v>300</v>
      </c>
      <c r="AJ560" s="3">
        <v>143315.4</v>
      </c>
      <c r="AK560" s="27">
        <v>38291</v>
      </c>
      <c r="AL560" s="1">
        <v>38291</v>
      </c>
    </row>
    <row r="561" spans="1:38" x14ac:dyDescent="0.25">
      <c r="A561" s="7">
        <v>1000</v>
      </c>
      <c r="B561" s="7">
        <v>95000034</v>
      </c>
      <c r="C561" s="1">
        <v>0</v>
      </c>
      <c r="D561" s="1" t="s">
        <v>72</v>
      </c>
      <c r="E561" s="1" t="s">
        <v>73</v>
      </c>
      <c r="F561" s="1" t="s">
        <v>37</v>
      </c>
      <c r="G561" s="1" t="s">
        <v>38</v>
      </c>
      <c r="H561" s="3">
        <v>286807.86</v>
      </c>
      <c r="I561" s="1">
        <v>4500136453</v>
      </c>
      <c r="J561" s="1">
        <v>20</v>
      </c>
      <c r="K561" s="1" t="str">
        <f t="shared" si="8"/>
        <v>450013645320</v>
      </c>
      <c r="L561" s="1">
        <v>5105629489</v>
      </c>
      <c r="M561" s="9">
        <v>286807.86</v>
      </c>
      <c r="N561" s="9">
        <v>286807.86</v>
      </c>
      <c r="O561" s="4">
        <v>44302</v>
      </c>
      <c r="P561" s="4">
        <v>44267</v>
      </c>
      <c r="Q561" s="7">
        <v>9500</v>
      </c>
      <c r="R561" s="8">
        <v>44246</v>
      </c>
      <c r="S561" s="7" t="s">
        <v>30</v>
      </c>
      <c r="T561" s="1" t="s">
        <v>492</v>
      </c>
      <c r="U561" s="1" t="s">
        <v>493</v>
      </c>
      <c r="V561" s="1"/>
      <c r="W561" s="1"/>
      <c r="X561" s="1"/>
      <c r="Y561" s="1" t="s">
        <v>39</v>
      </c>
      <c r="Z561" s="1">
        <v>1000055613</v>
      </c>
      <c r="AA561" s="1" t="s">
        <v>494</v>
      </c>
      <c r="AB561" s="6" t="s">
        <v>672</v>
      </c>
      <c r="AC561" s="1" t="s">
        <v>56</v>
      </c>
      <c r="AD561" s="1" t="s">
        <v>758</v>
      </c>
      <c r="AE561" s="1">
        <v>12301002</v>
      </c>
      <c r="AF561" s="1" t="s">
        <v>392</v>
      </c>
      <c r="AG561" s="4">
        <v>44256</v>
      </c>
      <c r="AH561" s="1">
        <v>300</v>
      </c>
      <c r="AI561" s="1">
        <v>300</v>
      </c>
      <c r="AJ561" s="3">
        <v>1385086.14</v>
      </c>
      <c r="AK561" s="27">
        <v>244</v>
      </c>
      <c r="AL561" s="1">
        <v>244</v>
      </c>
    </row>
    <row r="562" spans="1:38" x14ac:dyDescent="0.25">
      <c r="A562" s="7">
        <v>1000</v>
      </c>
      <c r="B562" s="7">
        <v>78000050</v>
      </c>
      <c r="C562" s="1">
        <v>0</v>
      </c>
      <c r="D562" s="1" t="s">
        <v>389</v>
      </c>
      <c r="E562" s="1" t="s">
        <v>390</v>
      </c>
      <c r="F562" s="1" t="s">
        <v>90</v>
      </c>
      <c r="G562" s="1" t="s">
        <v>91</v>
      </c>
      <c r="H562" s="3">
        <v>298480.23</v>
      </c>
      <c r="I562" s="1">
        <v>4500137045</v>
      </c>
      <c r="J562" s="1">
        <v>10</v>
      </c>
      <c r="K562" s="1" t="str">
        <f t="shared" si="8"/>
        <v>450013704510</v>
      </c>
      <c r="L562" s="1">
        <v>5105632724</v>
      </c>
      <c r="M562" s="9">
        <v>298480.23</v>
      </c>
      <c r="N562" s="9">
        <v>298480.23</v>
      </c>
      <c r="O562" s="4">
        <v>44342</v>
      </c>
      <c r="P562" s="4">
        <v>44313</v>
      </c>
      <c r="Q562" s="7">
        <v>7800</v>
      </c>
      <c r="R562" s="8">
        <v>44316</v>
      </c>
      <c r="S562" s="7" t="s">
        <v>30</v>
      </c>
      <c r="T562" s="1" t="s">
        <v>391</v>
      </c>
      <c r="U562" s="1"/>
      <c r="V562" s="1"/>
      <c r="W562" s="1"/>
      <c r="X562" s="1"/>
      <c r="Y562" s="1" t="s">
        <v>39</v>
      </c>
      <c r="Z562" s="1">
        <v>100612</v>
      </c>
      <c r="AA562" s="1" t="s">
        <v>86</v>
      </c>
      <c r="AB562" s="6" t="s">
        <v>627</v>
      </c>
      <c r="AC562" s="1"/>
      <c r="AD562" s="1"/>
      <c r="AE562" s="1">
        <v>12307001</v>
      </c>
      <c r="AF562" s="1" t="s">
        <v>384</v>
      </c>
      <c r="AG562" s="4">
        <v>44287</v>
      </c>
      <c r="AH562" s="1"/>
      <c r="AI562" s="1"/>
      <c r="AJ562" s="3">
        <v>623327.96</v>
      </c>
      <c r="AK562" s="27">
        <v>39040</v>
      </c>
      <c r="AL562" s="1">
        <v>39040</v>
      </c>
    </row>
    <row r="563" spans="1:38" x14ac:dyDescent="0.25">
      <c r="A563" s="7">
        <v>1000</v>
      </c>
      <c r="B563" s="7">
        <v>90000141</v>
      </c>
      <c r="C563" s="1">
        <v>0</v>
      </c>
      <c r="D563" s="1" t="s">
        <v>385</v>
      </c>
      <c r="E563" s="1" t="s">
        <v>386</v>
      </c>
      <c r="F563" s="1" t="s">
        <v>37</v>
      </c>
      <c r="G563" s="1" t="s">
        <v>38</v>
      </c>
      <c r="H563" s="3">
        <v>65020.46</v>
      </c>
      <c r="I563" s="1"/>
      <c r="J563" s="1"/>
      <c r="K563" s="1" t="str">
        <f t="shared" si="8"/>
        <v/>
      </c>
      <c r="L563" s="1">
        <v>5105629415</v>
      </c>
      <c r="M563" s="9">
        <v>325102.28000000003</v>
      </c>
      <c r="N563" s="9">
        <v>325102.28000000003</v>
      </c>
      <c r="O563" s="4">
        <v>44306</v>
      </c>
      <c r="P563" s="4">
        <v>44277</v>
      </c>
      <c r="Q563" s="7">
        <v>9000</v>
      </c>
      <c r="R563" s="8">
        <v>44287</v>
      </c>
      <c r="S563" s="7" t="s">
        <v>30</v>
      </c>
      <c r="T563" s="1" t="s">
        <v>416</v>
      </c>
      <c r="U563" s="1"/>
      <c r="V563" s="1">
        <v>78000028</v>
      </c>
      <c r="W563" s="1"/>
      <c r="X563" s="1"/>
      <c r="Y563" s="1"/>
      <c r="Z563" s="1">
        <v>100612</v>
      </c>
      <c r="AA563" s="1" t="s">
        <v>86</v>
      </c>
      <c r="AB563" s="6" t="s">
        <v>627</v>
      </c>
      <c r="AC563" s="1" t="s">
        <v>44</v>
      </c>
      <c r="AD563" s="1" t="s">
        <v>757</v>
      </c>
      <c r="AE563" s="1">
        <v>12301002</v>
      </c>
      <c r="AF563" s="1" t="s">
        <v>392</v>
      </c>
      <c r="AG563" s="4">
        <v>44317</v>
      </c>
      <c r="AH563" s="1">
        <v>540</v>
      </c>
      <c r="AI563" s="1">
        <v>300</v>
      </c>
      <c r="AJ563" s="3">
        <v>65020.46</v>
      </c>
      <c r="AK563" s="27">
        <v>38608</v>
      </c>
      <c r="AL563" s="1">
        <v>38608</v>
      </c>
    </row>
    <row r="564" spans="1:38" x14ac:dyDescent="0.25">
      <c r="A564" s="7">
        <v>1000</v>
      </c>
      <c r="B564" s="7">
        <v>90000144</v>
      </c>
      <c r="C564" s="1">
        <v>0</v>
      </c>
      <c r="D564" s="1" t="s">
        <v>385</v>
      </c>
      <c r="E564" s="1" t="s">
        <v>386</v>
      </c>
      <c r="F564" s="1" t="s">
        <v>37</v>
      </c>
      <c r="G564" s="1" t="s">
        <v>38</v>
      </c>
      <c r="H564" s="3">
        <v>65020.46</v>
      </c>
      <c r="I564" s="1"/>
      <c r="J564" s="1"/>
      <c r="K564" s="1" t="str">
        <f t="shared" si="8"/>
        <v/>
      </c>
      <c r="L564" s="1">
        <v>5105629415</v>
      </c>
      <c r="M564" s="9">
        <v>325102.28000000003</v>
      </c>
      <c r="N564" s="9">
        <v>325102.28000000003</v>
      </c>
      <c r="O564" s="4">
        <v>44306</v>
      </c>
      <c r="P564" s="4">
        <v>44277</v>
      </c>
      <c r="Q564" s="7">
        <v>9000</v>
      </c>
      <c r="R564" s="8">
        <v>44287</v>
      </c>
      <c r="S564" s="7" t="s">
        <v>30</v>
      </c>
      <c r="T564" s="1" t="s">
        <v>419</v>
      </c>
      <c r="U564" s="1"/>
      <c r="V564" s="1">
        <v>78000028</v>
      </c>
      <c r="W564" s="1"/>
      <c r="X564" s="1"/>
      <c r="Y564" s="1"/>
      <c r="Z564" s="1">
        <v>100612</v>
      </c>
      <c r="AA564" s="1" t="s">
        <v>86</v>
      </c>
      <c r="AB564" s="6" t="s">
        <v>627</v>
      </c>
      <c r="AC564" s="1" t="s">
        <v>47</v>
      </c>
      <c r="AD564" s="1" t="s">
        <v>757</v>
      </c>
      <c r="AE564" s="1">
        <v>12301002</v>
      </c>
      <c r="AF564" s="1" t="s">
        <v>392</v>
      </c>
      <c r="AG564" s="4">
        <v>44317</v>
      </c>
      <c r="AH564" s="1">
        <v>540</v>
      </c>
      <c r="AI564" s="1">
        <v>300</v>
      </c>
      <c r="AJ564" s="3">
        <v>65020.46</v>
      </c>
      <c r="AK564" s="27">
        <v>38608</v>
      </c>
      <c r="AL564" s="1">
        <v>38608</v>
      </c>
    </row>
    <row r="565" spans="1:38" x14ac:dyDescent="0.25">
      <c r="A565" s="7">
        <v>1000</v>
      </c>
      <c r="B565" s="7">
        <v>90000142</v>
      </c>
      <c r="C565" s="1">
        <v>0</v>
      </c>
      <c r="D565" s="1" t="s">
        <v>385</v>
      </c>
      <c r="E565" s="1" t="s">
        <v>386</v>
      </c>
      <c r="F565" s="1" t="s">
        <v>37</v>
      </c>
      <c r="G565" s="1" t="s">
        <v>38</v>
      </c>
      <c r="H565" s="3">
        <v>65020.46</v>
      </c>
      <c r="I565" s="1"/>
      <c r="J565" s="1"/>
      <c r="K565" s="1" t="str">
        <f t="shared" si="8"/>
        <v/>
      </c>
      <c r="L565" s="1">
        <v>5105629415</v>
      </c>
      <c r="M565" s="9">
        <v>325102.28000000003</v>
      </c>
      <c r="N565" s="9">
        <v>325102.28000000003</v>
      </c>
      <c r="O565" s="4">
        <v>44306</v>
      </c>
      <c r="P565" s="4">
        <v>44277</v>
      </c>
      <c r="Q565" s="7">
        <v>9000</v>
      </c>
      <c r="R565" s="8">
        <v>44287</v>
      </c>
      <c r="S565" s="7" t="s">
        <v>30</v>
      </c>
      <c r="T565" s="1" t="s">
        <v>417</v>
      </c>
      <c r="U565" s="1"/>
      <c r="V565" s="1">
        <v>78000028</v>
      </c>
      <c r="W565" s="1"/>
      <c r="X565" s="1"/>
      <c r="Y565" s="1"/>
      <c r="Z565" s="1">
        <v>100612</v>
      </c>
      <c r="AA565" s="1" t="s">
        <v>86</v>
      </c>
      <c r="AB565" s="6" t="s">
        <v>627</v>
      </c>
      <c r="AC565" s="1" t="s">
        <v>78</v>
      </c>
      <c r="AD565" s="1" t="s">
        <v>757</v>
      </c>
      <c r="AE565" s="1">
        <v>12301002</v>
      </c>
      <c r="AF565" s="1" t="s">
        <v>392</v>
      </c>
      <c r="AG565" s="4">
        <v>44317</v>
      </c>
      <c r="AH565" s="1">
        <v>540</v>
      </c>
      <c r="AI565" s="1">
        <v>300</v>
      </c>
      <c r="AJ565" s="3">
        <v>65020.46</v>
      </c>
      <c r="AK565" s="27">
        <v>38608</v>
      </c>
      <c r="AL565" s="1">
        <v>38608</v>
      </c>
    </row>
    <row r="566" spans="1:38" x14ac:dyDescent="0.25">
      <c r="A566" s="7">
        <v>1000</v>
      </c>
      <c r="B566" s="7">
        <v>90000143</v>
      </c>
      <c r="C566" s="1">
        <v>0</v>
      </c>
      <c r="D566" s="1" t="s">
        <v>385</v>
      </c>
      <c r="E566" s="1" t="s">
        <v>386</v>
      </c>
      <c r="F566" s="1" t="s">
        <v>37</v>
      </c>
      <c r="G566" s="1" t="s">
        <v>38</v>
      </c>
      <c r="H566" s="3">
        <v>65020.46</v>
      </c>
      <c r="I566" s="1"/>
      <c r="J566" s="1"/>
      <c r="K566" s="1" t="str">
        <f t="shared" si="8"/>
        <v/>
      </c>
      <c r="L566" s="1">
        <v>5105629415</v>
      </c>
      <c r="M566" s="9">
        <v>325102.28000000003</v>
      </c>
      <c r="N566" s="9">
        <v>325102.28000000003</v>
      </c>
      <c r="O566" s="4">
        <v>44306</v>
      </c>
      <c r="P566" s="4">
        <v>44277</v>
      </c>
      <c r="Q566" s="7">
        <v>9000</v>
      </c>
      <c r="R566" s="8">
        <v>44287</v>
      </c>
      <c r="S566" s="7" t="s">
        <v>30</v>
      </c>
      <c r="T566" s="1" t="s">
        <v>418</v>
      </c>
      <c r="U566" s="1"/>
      <c r="V566" s="1">
        <v>78000028</v>
      </c>
      <c r="W566" s="1"/>
      <c r="X566" s="1"/>
      <c r="Y566" s="1"/>
      <c r="Z566" s="1">
        <v>100612</v>
      </c>
      <c r="AA566" s="1" t="s">
        <v>86</v>
      </c>
      <c r="AB566" s="6" t="s">
        <v>627</v>
      </c>
      <c r="AC566" s="1" t="s">
        <v>66</v>
      </c>
      <c r="AD566" s="1" t="s">
        <v>757</v>
      </c>
      <c r="AE566" s="1">
        <v>12301002</v>
      </c>
      <c r="AF566" s="1" t="s">
        <v>392</v>
      </c>
      <c r="AG566" s="4">
        <v>44317</v>
      </c>
      <c r="AH566" s="1">
        <v>540</v>
      </c>
      <c r="AI566" s="1">
        <v>300</v>
      </c>
      <c r="AJ566" s="3">
        <v>65020.46</v>
      </c>
      <c r="AK566" s="27">
        <v>38608</v>
      </c>
      <c r="AL566" s="1">
        <v>38608</v>
      </c>
    </row>
    <row r="567" spans="1:38" x14ac:dyDescent="0.25">
      <c r="A567" s="7">
        <v>1000</v>
      </c>
      <c r="B567" s="7">
        <v>90000145</v>
      </c>
      <c r="C567" s="1">
        <v>0</v>
      </c>
      <c r="D567" s="1" t="s">
        <v>385</v>
      </c>
      <c r="E567" s="1" t="s">
        <v>386</v>
      </c>
      <c r="F567" s="1" t="s">
        <v>37</v>
      </c>
      <c r="G567" s="1" t="s">
        <v>38</v>
      </c>
      <c r="H567" s="3">
        <v>65020.44</v>
      </c>
      <c r="I567" s="1"/>
      <c r="J567" s="1"/>
      <c r="K567" s="1" t="str">
        <f t="shared" si="8"/>
        <v/>
      </c>
      <c r="L567" s="1">
        <v>5105629415</v>
      </c>
      <c r="M567" s="9">
        <v>325102.28000000003</v>
      </c>
      <c r="N567" s="9">
        <v>325102.28000000003</v>
      </c>
      <c r="O567" s="4">
        <v>44306</v>
      </c>
      <c r="P567" s="4">
        <v>44277</v>
      </c>
      <c r="Q567" s="7">
        <v>9000</v>
      </c>
      <c r="R567" s="8">
        <v>44287</v>
      </c>
      <c r="S567" s="7" t="s">
        <v>30</v>
      </c>
      <c r="T567" s="1" t="s">
        <v>420</v>
      </c>
      <c r="U567" s="1"/>
      <c r="V567" s="1">
        <v>78000028</v>
      </c>
      <c r="W567" s="1"/>
      <c r="X567" s="1"/>
      <c r="Y567" s="1"/>
      <c r="Z567" s="1">
        <v>100612</v>
      </c>
      <c r="AA567" s="1" t="s">
        <v>86</v>
      </c>
      <c r="AB567" s="6" t="s">
        <v>627</v>
      </c>
      <c r="AC567" s="1" t="s">
        <v>49</v>
      </c>
      <c r="AD567" s="1" t="s">
        <v>757</v>
      </c>
      <c r="AE567" s="1">
        <v>12301002</v>
      </c>
      <c r="AF567" s="1" t="s">
        <v>392</v>
      </c>
      <c r="AG567" s="4">
        <v>44317</v>
      </c>
      <c r="AH567" s="1">
        <v>540</v>
      </c>
      <c r="AI567" s="1">
        <v>300</v>
      </c>
      <c r="AJ567" s="3">
        <v>65020.44</v>
      </c>
      <c r="AK567" s="27">
        <v>38608</v>
      </c>
      <c r="AL567" s="1">
        <v>38608</v>
      </c>
    </row>
    <row r="568" spans="1:38" x14ac:dyDescent="0.25">
      <c r="A568" s="7">
        <v>1000</v>
      </c>
      <c r="B568" s="7">
        <v>92000350</v>
      </c>
      <c r="C568" s="1">
        <v>0</v>
      </c>
      <c r="D568" s="1" t="s">
        <v>385</v>
      </c>
      <c r="E568" s="1" t="s">
        <v>386</v>
      </c>
      <c r="F568" s="1" t="s">
        <v>37</v>
      </c>
      <c r="G568" s="1" t="s">
        <v>38</v>
      </c>
      <c r="H568" s="3">
        <v>82205.350000000006</v>
      </c>
      <c r="I568" s="1"/>
      <c r="J568" s="1"/>
      <c r="K568" s="1" t="str">
        <f t="shared" si="8"/>
        <v/>
      </c>
      <c r="L568" s="1">
        <v>5105623584</v>
      </c>
      <c r="M568" s="9">
        <v>328821.40999999997</v>
      </c>
      <c r="N568" s="9">
        <v>328821.40999999997</v>
      </c>
      <c r="O568" s="4">
        <v>44215</v>
      </c>
      <c r="P568" s="4">
        <v>44183</v>
      </c>
      <c r="Q568" s="7">
        <v>9200</v>
      </c>
      <c r="R568" s="8">
        <v>44287</v>
      </c>
      <c r="S568" s="7" t="s">
        <v>30</v>
      </c>
      <c r="T568" s="1" t="s">
        <v>447</v>
      </c>
      <c r="U568" s="1"/>
      <c r="V568" s="1">
        <v>78000028</v>
      </c>
      <c r="W568" s="1"/>
      <c r="X568" s="1"/>
      <c r="Y568" s="1"/>
      <c r="Z568" s="1">
        <v>100612</v>
      </c>
      <c r="AA568" s="1" t="s">
        <v>86</v>
      </c>
      <c r="AB568" s="6" t="s">
        <v>627</v>
      </c>
      <c r="AC568" s="1" t="s">
        <v>48</v>
      </c>
      <c r="AD568" s="1" t="s">
        <v>756</v>
      </c>
      <c r="AE568" s="1">
        <v>12301002</v>
      </c>
      <c r="AF568" s="1" t="s">
        <v>392</v>
      </c>
      <c r="AG568" s="4">
        <v>44317</v>
      </c>
      <c r="AH568" s="1">
        <v>540</v>
      </c>
      <c r="AI568" s="1">
        <v>300</v>
      </c>
      <c r="AJ568" s="3">
        <v>82205.350000000006</v>
      </c>
      <c r="AK568" s="27">
        <v>37639</v>
      </c>
      <c r="AL568" s="1">
        <v>37639</v>
      </c>
    </row>
    <row r="569" spans="1:38" x14ac:dyDescent="0.25">
      <c r="A569" s="7">
        <v>1000</v>
      </c>
      <c r="B569" s="7">
        <v>92000353</v>
      </c>
      <c r="C569" s="1">
        <v>0</v>
      </c>
      <c r="D569" s="1" t="s">
        <v>385</v>
      </c>
      <c r="E569" s="1" t="s">
        <v>386</v>
      </c>
      <c r="F569" s="1" t="s">
        <v>37</v>
      </c>
      <c r="G569" s="1" t="s">
        <v>38</v>
      </c>
      <c r="H569" s="3">
        <v>82205.36</v>
      </c>
      <c r="I569" s="1"/>
      <c r="J569" s="1"/>
      <c r="K569" s="1" t="str">
        <f t="shared" si="8"/>
        <v/>
      </c>
      <c r="L569" s="1">
        <v>5105623584</v>
      </c>
      <c r="M569" s="9">
        <v>328821.40999999997</v>
      </c>
      <c r="N569" s="9">
        <v>328821.40999999997</v>
      </c>
      <c r="O569" s="4">
        <v>44215</v>
      </c>
      <c r="P569" s="4">
        <v>44183</v>
      </c>
      <c r="Q569" s="7">
        <v>9200</v>
      </c>
      <c r="R569" s="8">
        <v>44287</v>
      </c>
      <c r="S569" s="7" t="s">
        <v>30</v>
      </c>
      <c r="T569" s="1" t="s">
        <v>450</v>
      </c>
      <c r="U569" s="1"/>
      <c r="V569" s="1">
        <v>78000028</v>
      </c>
      <c r="W569" s="1"/>
      <c r="X569" s="1"/>
      <c r="Y569" s="1"/>
      <c r="Z569" s="1">
        <v>100612</v>
      </c>
      <c r="AA569" s="1" t="s">
        <v>86</v>
      </c>
      <c r="AB569" s="6" t="s">
        <v>627</v>
      </c>
      <c r="AC569" s="1" t="s">
        <v>89</v>
      </c>
      <c r="AD569" s="1" t="s">
        <v>756</v>
      </c>
      <c r="AE569" s="1">
        <v>12301002</v>
      </c>
      <c r="AF569" s="1" t="s">
        <v>392</v>
      </c>
      <c r="AG569" s="4">
        <v>44317</v>
      </c>
      <c r="AH569" s="1">
        <v>540</v>
      </c>
      <c r="AI569" s="1">
        <v>300</v>
      </c>
      <c r="AJ569" s="3">
        <v>82205.36</v>
      </c>
      <c r="AK569" s="27">
        <v>37639</v>
      </c>
      <c r="AL569" s="1">
        <v>37639</v>
      </c>
    </row>
    <row r="570" spans="1:38" x14ac:dyDescent="0.25">
      <c r="A570" s="7">
        <v>1000</v>
      </c>
      <c r="B570" s="7">
        <v>92000352</v>
      </c>
      <c r="C570" s="1">
        <v>0</v>
      </c>
      <c r="D570" s="1" t="s">
        <v>385</v>
      </c>
      <c r="E570" s="1" t="s">
        <v>386</v>
      </c>
      <c r="F570" s="1" t="s">
        <v>37</v>
      </c>
      <c r="G570" s="1" t="s">
        <v>38</v>
      </c>
      <c r="H570" s="3">
        <v>82205.350000000006</v>
      </c>
      <c r="I570" s="1"/>
      <c r="J570" s="1"/>
      <c r="K570" s="1" t="str">
        <f t="shared" si="8"/>
        <v/>
      </c>
      <c r="L570" s="1">
        <v>5105623584</v>
      </c>
      <c r="M570" s="9">
        <v>328821.40999999997</v>
      </c>
      <c r="N570" s="9">
        <v>328821.40999999997</v>
      </c>
      <c r="O570" s="4">
        <v>44215</v>
      </c>
      <c r="P570" s="4">
        <v>44183</v>
      </c>
      <c r="Q570" s="7">
        <v>9200</v>
      </c>
      <c r="R570" s="8">
        <v>44287</v>
      </c>
      <c r="S570" s="7" t="s">
        <v>30</v>
      </c>
      <c r="T570" s="1" t="s">
        <v>449</v>
      </c>
      <c r="U570" s="1"/>
      <c r="V570" s="1">
        <v>78000028</v>
      </c>
      <c r="W570" s="1"/>
      <c r="X570" s="1"/>
      <c r="Y570" s="1"/>
      <c r="Z570" s="1">
        <v>100612</v>
      </c>
      <c r="AA570" s="1" t="s">
        <v>86</v>
      </c>
      <c r="AB570" s="6" t="s">
        <v>627</v>
      </c>
      <c r="AC570" s="1" t="s">
        <v>67</v>
      </c>
      <c r="AD570" s="1" t="s">
        <v>756</v>
      </c>
      <c r="AE570" s="1">
        <v>12301002</v>
      </c>
      <c r="AF570" s="1" t="s">
        <v>392</v>
      </c>
      <c r="AG570" s="4">
        <v>44317</v>
      </c>
      <c r="AH570" s="1">
        <v>540</v>
      </c>
      <c r="AI570" s="1">
        <v>300</v>
      </c>
      <c r="AJ570" s="3">
        <v>82205.350000000006</v>
      </c>
      <c r="AK570" s="27">
        <v>37639</v>
      </c>
      <c r="AL570" s="1">
        <v>37639</v>
      </c>
    </row>
    <row r="571" spans="1:38" x14ac:dyDescent="0.25">
      <c r="A571" s="7">
        <v>1000</v>
      </c>
      <c r="B571" s="7">
        <v>92000351</v>
      </c>
      <c r="C571" s="1">
        <v>0</v>
      </c>
      <c r="D571" s="1" t="s">
        <v>385</v>
      </c>
      <c r="E571" s="1" t="s">
        <v>386</v>
      </c>
      <c r="F571" s="1" t="s">
        <v>37</v>
      </c>
      <c r="G571" s="1" t="s">
        <v>38</v>
      </c>
      <c r="H571" s="3">
        <v>82205.350000000006</v>
      </c>
      <c r="I571" s="1"/>
      <c r="J571" s="1"/>
      <c r="K571" s="1" t="str">
        <f t="shared" si="8"/>
        <v/>
      </c>
      <c r="L571" s="1">
        <v>5105623584</v>
      </c>
      <c r="M571" s="9">
        <v>328821.40999999997</v>
      </c>
      <c r="N571" s="9">
        <v>328821.40999999997</v>
      </c>
      <c r="O571" s="4">
        <v>44215</v>
      </c>
      <c r="P571" s="4">
        <v>44183</v>
      </c>
      <c r="Q571" s="7">
        <v>9200</v>
      </c>
      <c r="R571" s="8">
        <v>44287</v>
      </c>
      <c r="S571" s="7" t="s">
        <v>30</v>
      </c>
      <c r="T571" s="1" t="s">
        <v>448</v>
      </c>
      <c r="U571" s="1"/>
      <c r="V571" s="1">
        <v>78000028</v>
      </c>
      <c r="W571" s="1"/>
      <c r="X571" s="1"/>
      <c r="Y571" s="1"/>
      <c r="Z571" s="1">
        <v>100612</v>
      </c>
      <c r="AA571" s="1" t="s">
        <v>86</v>
      </c>
      <c r="AB571" s="6" t="s">
        <v>627</v>
      </c>
      <c r="AC571" s="1" t="s">
        <v>41</v>
      </c>
      <c r="AD571" s="1" t="s">
        <v>756</v>
      </c>
      <c r="AE571" s="1">
        <v>12301002</v>
      </c>
      <c r="AF571" s="1" t="s">
        <v>392</v>
      </c>
      <c r="AG571" s="4">
        <v>44317</v>
      </c>
      <c r="AH571" s="1">
        <v>540</v>
      </c>
      <c r="AI571" s="1">
        <v>300</v>
      </c>
      <c r="AJ571" s="3">
        <v>82205.350000000006</v>
      </c>
      <c r="AK571" s="27">
        <v>37639</v>
      </c>
      <c r="AL571" s="1">
        <v>37639</v>
      </c>
    </row>
    <row r="572" spans="1:38" x14ac:dyDescent="0.25">
      <c r="A572" s="7">
        <v>1000</v>
      </c>
      <c r="B572" s="7">
        <v>95000035</v>
      </c>
      <c r="C572" s="1">
        <v>0</v>
      </c>
      <c r="D572" s="1" t="s">
        <v>72</v>
      </c>
      <c r="E572" s="1" t="s">
        <v>73</v>
      </c>
      <c r="F572" s="1" t="s">
        <v>37</v>
      </c>
      <c r="G572" s="1" t="s">
        <v>38</v>
      </c>
      <c r="H572" s="3">
        <v>336226.97</v>
      </c>
      <c r="I572" s="1">
        <v>4500136738</v>
      </c>
      <c r="J572" s="1">
        <v>10</v>
      </c>
      <c r="K572" s="1" t="str">
        <f t="shared" si="8"/>
        <v>450013673810</v>
      </c>
      <c r="L572" s="1">
        <v>5105628463</v>
      </c>
      <c r="M572" s="9">
        <v>336226.97</v>
      </c>
      <c r="N572" s="9">
        <v>336226.97</v>
      </c>
      <c r="O572" s="4">
        <v>44291</v>
      </c>
      <c r="P572" s="4">
        <v>44256</v>
      </c>
      <c r="Q572" s="7">
        <v>9500</v>
      </c>
      <c r="R572" s="8">
        <v>44265</v>
      </c>
      <c r="S572" s="7" t="s">
        <v>30</v>
      </c>
      <c r="T572" s="1" t="s">
        <v>495</v>
      </c>
      <c r="U572" s="1" t="s">
        <v>496</v>
      </c>
      <c r="V572" s="1"/>
      <c r="W572" s="1"/>
      <c r="X572" s="1"/>
      <c r="Y572" s="1" t="s">
        <v>39</v>
      </c>
      <c r="Z572" s="1">
        <v>1000056510</v>
      </c>
      <c r="AA572" s="1" t="s">
        <v>498</v>
      </c>
      <c r="AB572" s="6" t="s">
        <v>690</v>
      </c>
      <c r="AC572" s="1" t="s">
        <v>56</v>
      </c>
      <c r="AD572" s="1" t="s">
        <v>758</v>
      </c>
      <c r="AE572" s="1">
        <v>12301002</v>
      </c>
      <c r="AF572" s="1" t="s">
        <v>392</v>
      </c>
      <c r="AG572" s="4">
        <v>44287</v>
      </c>
      <c r="AH572" s="1">
        <v>300</v>
      </c>
      <c r="AI572" s="1">
        <v>300</v>
      </c>
      <c r="AJ572" s="3">
        <v>1778558.49</v>
      </c>
      <c r="AK572" s="27">
        <v>2668</v>
      </c>
      <c r="AL572" s="1">
        <v>2668</v>
      </c>
    </row>
    <row r="573" spans="1:38" x14ac:dyDescent="0.25">
      <c r="A573" s="7">
        <v>1000</v>
      </c>
      <c r="B573" s="7">
        <v>95000057</v>
      </c>
      <c r="C573" s="1">
        <v>0</v>
      </c>
      <c r="D573" s="1" t="s">
        <v>72</v>
      </c>
      <c r="E573" s="1" t="s">
        <v>73</v>
      </c>
      <c r="F573" s="1" t="s">
        <v>37</v>
      </c>
      <c r="G573" s="1" t="s">
        <v>38</v>
      </c>
      <c r="H573" s="3">
        <v>439678.22</v>
      </c>
      <c r="I573" s="1">
        <v>4500138307</v>
      </c>
      <c r="J573" s="1">
        <v>10</v>
      </c>
      <c r="K573" s="1" t="str">
        <f t="shared" si="8"/>
        <v>450013830710</v>
      </c>
      <c r="L573" s="1">
        <v>5105629419</v>
      </c>
      <c r="M573" s="9">
        <v>439678.22</v>
      </c>
      <c r="N573" s="9">
        <v>439678.22</v>
      </c>
      <c r="O573" s="4">
        <v>44280</v>
      </c>
      <c r="P573" s="4">
        <v>44244</v>
      </c>
      <c r="Q573" s="7">
        <v>9500</v>
      </c>
      <c r="R573" s="8">
        <v>44278</v>
      </c>
      <c r="S573" s="7" t="s">
        <v>30</v>
      </c>
      <c r="T573" s="1" t="s">
        <v>544</v>
      </c>
      <c r="U573" s="1" t="s">
        <v>545</v>
      </c>
      <c r="V573" s="1"/>
      <c r="W573" s="1"/>
      <c r="X573" s="1"/>
      <c r="Y573" s="1" t="s">
        <v>39</v>
      </c>
      <c r="Z573" s="1">
        <v>1000057216</v>
      </c>
      <c r="AA573" s="1" t="s">
        <v>553</v>
      </c>
      <c r="AB573" s="6" t="s">
        <v>698</v>
      </c>
      <c r="AC573" s="1" t="s">
        <v>56</v>
      </c>
      <c r="AD573" s="1" t="s">
        <v>758</v>
      </c>
      <c r="AE573" s="1">
        <v>12301002</v>
      </c>
      <c r="AF573" s="1" t="s">
        <v>392</v>
      </c>
      <c r="AG573" s="4">
        <v>44287</v>
      </c>
      <c r="AH573" s="1">
        <v>300</v>
      </c>
      <c r="AI573" s="1">
        <v>300</v>
      </c>
      <c r="AJ573" s="3">
        <v>2050373.8</v>
      </c>
      <c r="AK573" s="27">
        <v>445</v>
      </c>
      <c r="AL573" s="1" t="s">
        <v>554</v>
      </c>
    </row>
    <row r="574" spans="1:38" x14ac:dyDescent="0.25">
      <c r="A574" s="7">
        <v>1000</v>
      </c>
      <c r="B574" s="7">
        <v>95000057</v>
      </c>
      <c r="C574" s="1">
        <v>0</v>
      </c>
      <c r="D574" s="1" t="s">
        <v>72</v>
      </c>
      <c r="E574" s="1" t="s">
        <v>73</v>
      </c>
      <c r="F574" s="1" t="s">
        <v>37</v>
      </c>
      <c r="G574" s="1" t="s">
        <v>38</v>
      </c>
      <c r="H574" s="3">
        <v>-439678.22</v>
      </c>
      <c r="I574" s="1">
        <v>4500138307</v>
      </c>
      <c r="J574" s="1">
        <v>10</v>
      </c>
      <c r="K574" s="1" t="str">
        <f t="shared" si="8"/>
        <v>450013830710</v>
      </c>
      <c r="L574" s="1">
        <v>5105629419</v>
      </c>
      <c r="M574" s="9">
        <v>439678.22</v>
      </c>
      <c r="N574" s="9">
        <v>439678.22</v>
      </c>
      <c r="O574" s="4">
        <v>44280</v>
      </c>
      <c r="P574" s="4">
        <v>44244</v>
      </c>
      <c r="Q574" s="7">
        <v>9500</v>
      </c>
      <c r="R574" s="8">
        <v>44278</v>
      </c>
      <c r="S574" s="7" t="s">
        <v>30</v>
      </c>
      <c r="T574" s="1" t="s">
        <v>544</v>
      </c>
      <c r="U574" s="1" t="s">
        <v>545</v>
      </c>
      <c r="V574" s="1"/>
      <c r="W574" s="1"/>
      <c r="X574" s="1"/>
      <c r="Y574" s="1" t="s">
        <v>39</v>
      </c>
      <c r="Z574" s="1">
        <v>1000057216</v>
      </c>
      <c r="AA574" s="1" t="s">
        <v>553</v>
      </c>
      <c r="AB574" s="6" t="s">
        <v>698</v>
      </c>
      <c r="AC574" s="1" t="s">
        <v>56</v>
      </c>
      <c r="AD574" s="1" t="s">
        <v>758</v>
      </c>
      <c r="AE574" s="1">
        <v>12301002</v>
      </c>
      <c r="AF574" s="1" t="s">
        <v>392</v>
      </c>
      <c r="AG574" s="4">
        <v>44287</v>
      </c>
      <c r="AH574" s="1">
        <v>300</v>
      </c>
      <c r="AI574" s="1">
        <v>300</v>
      </c>
      <c r="AJ574" s="3">
        <v>2050373.8</v>
      </c>
      <c r="AK574" s="27">
        <v>445</v>
      </c>
      <c r="AL574" s="1" t="s">
        <v>555</v>
      </c>
    </row>
    <row r="575" spans="1:38" x14ac:dyDescent="0.25">
      <c r="A575" s="7">
        <v>1000</v>
      </c>
      <c r="B575" s="7">
        <v>95000057</v>
      </c>
      <c r="C575" s="1">
        <v>0</v>
      </c>
      <c r="D575" s="1" t="s">
        <v>72</v>
      </c>
      <c r="E575" s="1" t="s">
        <v>73</v>
      </c>
      <c r="F575" s="1" t="s">
        <v>37</v>
      </c>
      <c r="G575" s="1" t="s">
        <v>38</v>
      </c>
      <c r="H575" s="3">
        <v>439678.22</v>
      </c>
      <c r="I575" s="1">
        <v>4500138307</v>
      </c>
      <c r="J575" s="1">
        <v>10</v>
      </c>
      <c r="K575" s="1" t="str">
        <f t="shared" si="8"/>
        <v>450013830710</v>
      </c>
      <c r="L575" s="1">
        <v>5105629419</v>
      </c>
      <c r="M575" s="9">
        <v>439678.22</v>
      </c>
      <c r="N575" s="9">
        <v>439678.22</v>
      </c>
      <c r="O575" s="4">
        <v>44280</v>
      </c>
      <c r="P575" s="4">
        <v>44244</v>
      </c>
      <c r="Q575" s="7">
        <v>9500</v>
      </c>
      <c r="R575" s="8">
        <v>44278</v>
      </c>
      <c r="S575" s="7" t="s">
        <v>30</v>
      </c>
      <c r="T575" s="1" t="s">
        <v>544</v>
      </c>
      <c r="U575" s="1" t="s">
        <v>545</v>
      </c>
      <c r="V575" s="1"/>
      <c r="W575" s="1"/>
      <c r="X575" s="1"/>
      <c r="Y575" s="1" t="s">
        <v>39</v>
      </c>
      <c r="Z575" s="1">
        <v>1000057216</v>
      </c>
      <c r="AA575" s="1" t="s">
        <v>553</v>
      </c>
      <c r="AB575" s="6" t="s">
        <v>698</v>
      </c>
      <c r="AC575" s="1" t="s">
        <v>56</v>
      </c>
      <c r="AD575" s="1" t="s">
        <v>758</v>
      </c>
      <c r="AE575" s="1">
        <v>12301002</v>
      </c>
      <c r="AF575" s="1" t="s">
        <v>392</v>
      </c>
      <c r="AG575" s="4">
        <v>44287</v>
      </c>
      <c r="AH575" s="1">
        <v>300</v>
      </c>
      <c r="AI575" s="1">
        <v>300</v>
      </c>
      <c r="AJ575" s="3">
        <v>2050373.8</v>
      </c>
      <c r="AK575" s="27">
        <v>445</v>
      </c>
      <c r="AL575" s="1" t="s">
        <v>556</v>
      </c>
    </row>
    <row r="576" spans="1:38" x14ac:dyDescent="0.25">
      <c r="A576" s="7">
        <v>1000</v>
      </c>
      <c r="B576" s="7">
        <v>95000035</v>
      </c>
      <c r="C576" s="1">
        <v>0</v>
      </c>
      <c r="D576" s="1" t="s">
        <v>72</v>
      </c>
      <c r="E576" s="1" t="s">
        <v>73</v>
      </c>
      <c r="F576" s="1" t="s">
        <v>37</v>
      </c>
      <c r="G576" s="1" t="s">
        <v>38</v>
      </c>
      <c r="H576" s="3">
        <v>452270.09</v>
      </c>
      <c r="I576" s="1">
        <v>4500136738</v>
      </c>
      <c r="J576" s="1">
        <v>50</v>
      </c>
      <c r="K576" s="1" t="str">
        <f t="shared" si="8"/>
        <v>450013673850</v>
      </c>
      <c r="L576" s="1">
        <v>5105636239</v>
      </c>
      <c r="M576" s="9">
        <v>452270.09</v>
      </c>
      <c r="N576" s="9">
        <v>452270.09</v>
      </c>
      <c r="O576" s="4">
        <v>44392</v>
      </c>
      <c r="P576" s="4">
        <v>44357</v>
      </c>
      <c r="Q576" s="7">
        <v>9500</v>
      </c>
      <c r="R576" s="8">
        <v>44265</v>
      </c>
      <c r="S576" s="7" t="s">
        <v>30</v>
      </c>
      <c r="T576" s="1" t="s">
        <v>495</v>
      </c>
      <c r="U576" s="1" t="s">
        <v>496</v>
      </c>
      <c r="V576" s="1"/>
      <c r="W576" s="1"/>
      <c r="X576" s="1"/>
      <c r="Y576" s="1" t="s">
        <v>39</v>
      </c>
      <c r="Z576" s="1">
        <v>1000056510</v>
      </c>
      <c r="AA576" s="1" t="s">
        <v>498</v>
      </c>
      <c r="AB576" s="6" t="s">
        <v>690</v>
      </c>
      <c r="AC576" s="1" t="s">
        <v>56</v>
      </c>
      <c r="AD576" s="1" t="s">
        <v>758</v>
      </c>
      <c r="AE576" s="1">
        <v>12301002</v>
      </c>
      <c r="AF576" s="1" t="s">
        <v>392</v>
      </c>
      <c r="AG576" s="4">
        <v>44287</v>
      </c>
      <c r="AH576" s="1">
        <v>300</v>
      </c>
      <c r="AI576" s="1">
        <v>300</v>
      </c>
      <c r="AJ576" s="3">
        <v>1778558.49</v>
      </c>
      <c r="AK576" s="27">
        <v>2728</v>
      </c>
      <c r="AL576" s="1">
        <v>2728</v>
      </c>
    </row>
    <row r="577" spans="1:38" x14ac:dyDescent="0.25">
      <c r="A577" s="7">
        <v>1000</v>
      </c>
      <c r="B577" s="7">
        <v>92000359</v>
      </c>
      <c r="C577" s="1">
        <v>0</v>
      </c>
      <c r="D577" s="1" t="s">
        <v>385</v>
      </c>
      <c r="E577" s="1" t="s">
        <v>386</v>
      </c>
      <c r="F577" s="1" t="s">
        <v>37</v>
      </c>
      <c r="G577" s="1" t="s">
        <v>38</v>
      </c>
      <c r="H577" s="3">
        <v>122954.73</v>
      </c>
      <c r="I577" s="1"/>
      <c r="J577" s="1"/>
      <c r="K577" s="1" t="str">
        <f t="shared" si="8"/>
        <v/>
      </c>
      <c r="L577" s="1">
        <v>5105627757</v>
      </c>
      <c r="M577" s="9">
        <v>491818.9</v>
      </c>
      <c r="N577" s="9">
        <v>491818.9</v>
      </c>
      <c r="O577" s="4">
        <v>44278</v>
      </c>
      <c r="P577" s="4">
        <v>44257</v>
      </c>
      <c r="Q577" s="7">
        <v>9200</v>
      </c>
      <c r="R577" s="8">
        <v>44287</v>
      </c>
      <c r="S577" s="7" t="s">
        <v>30</v>
      </c>
      <c r="T577" s="1" t="s">
        <v>456</v>
      </c>
      <c r="U577" s="1"/>
      <c r="V577" s="1">
        <v>78000028</v>
      </c>
      <c r="W577" s="1"/>
      <c r="X577" s="1"/>
      <c r="Y577" s="1"/>
      <c r="Z577" s="1">
        <v>100612</v>
      </c>
      <c r="AA577" s="1" t="s">
        <v>86</v>
      </c>
      <c r="AB577" s="6" t="s">
        <v>627</v>
      </c>
      <c r="AC577" s="1" t="s">
        <v>48</v>
      </c>
      <c r="AD577" s="1" t="s">
        <v>756</v>
      </c>
      <c r="AE577" s="1">
        <v>12301002</v>
      </c>
      <c r="AF577" s="1" t="s">
        <v>392</v>
      </c>
      <c r="AG577" s="4">
        <v>44317</v>
      </c>
      <c r="AH577" s="1">
        <v>540</v>
      </c>
      <c r="AI577" s="1">
        <v>300</v>
      </c>
      <c r="AJ577" s="3">
        <v>122954.73</v>
      </c>
      <c r="AK577" s="27">
        <v>38361</v>
      </c>
      <c r="AL577" s="1">
        <v>38361</v>
      </c>
    </row>
    <row r="578" spans="1:38" x14ac:dyDescent="0.25">
      <c r="A578" s="7">
        <v>1000</v>
      </c>
      <c r="B578" s="7">
        <v>92000362</v>
      </c>
      <c r="C578" s="1">
        <v>0</v>
      </c>
      <c r="D578" s="1" t="s">
        <v>385</v>
      </c>
      <c r="E578" s="1" t="s">
        <v>386</v>
      </c>
      <c r="F578" s="1" t="s">
        <v>37</v>
      </c>
      <c r="G578" s="1" t="s">
        <v>38</v>
      </c>
      <c r="H578" s="3">
        <v>122954.71</v>
      </c>
      <c r="I578" s="1"/>
      <c r="J578" s="1"/>
      <c r="K578" s="1" t="str">
        <f t="shared" ref="K578:K613" si="9">CONCATENATE(I578,J578)</f>
        <v/>
      </c>
      <c r="L578" s="1">
        <v>5105627757</v>
      </c>
      <c r="M578" s="9">
        <v>491818.9</v>
      </c>
      <c r="N578" s="9">
        <v>491818.9</v>
      </c>
      <c r="O578" s="4">
        <v>44278</v>
      </c>
      <c r="P578" s="4">
        <v>44257</v>
      </c>
      <c r="Q578" s="7">
        <v>9200</v>
      </c>
      <c r="R578" s="8">
        <v>44287</v>
      </c>
      <c r="S578" s="7" t="s">
        <v>30</v>
      </c>
      <c r="T578" s="1" t="s">
        <v>459</v>
      </c>
      <c r="U578" s="1"/>
      <c r="V578" s="1">
        <v>78000028</v>
      </c>
      <c r="W578" s="1"/>
      <c r="X578" s="1"/>
      <c r="Y578" s="1"/>
      <c r="Z578" s="1">
        <v>100612</v>
      </c>
      <c r="AA578" s="1" t="s">
        <v>86</v>
      </c>
      <c r="AB578" s="6" t="s">
        <v>627</v>
      </c>
      <c r="AC578" s="1" t="s">
        <v>89</v>
      </c>
      <c r="AD578" s="1" t="s">
        <v>756</v>
      </c>
      <c r="AE578" s="1">
        <v>12301002</v>
      </c>
      <c r="AF578" s="1" t="s">
        <v>392</v>
      </c>
      <c r="AG578" s="4">
        <v>44317</v>
      </c>
      <c r="AH578" s="1">
        <v>540</v>
      </c>
      <c r="AI578" s="1">
        <v>300</v>
      </c>
      <c r="AJ578" s="3">
        <v>122954.71</v>
      </c>
      <c r="AK578" s="27">
        <v>38361</v>
      </c>
      <c r="AL578" s="1">
        <v>38361</v>
      </c>
    </row>
    <row r="579" spans="1:38" x14ac:dyDescent="0.25">
      <c r="A579" s="7">
        <v>1000</v>
      </c>
      <c r="B579" s="7">
        <v>92000360</v>
      </c>
      <c r="C579" s="1">
        <v>0</v>
      </c>
      <c r="D579" s="1" t="s">
        <v>385</v>
      </c>
      <c r="E579" s="1" t="s">
        <v>386</v>
      </c>
      <c r="F579" s="1" t="s">
        <v>37</v>
      </c>
      <c r="G579" s="1" t="s">
        <v>38</v>
      </c>
      <c r="H579" s="3">
        <v>122954.73</v>
      </c>
      <c r="I579" s="1"/>
      <c r="J579" s="1"/>
      <c r="K579" s="1" t="str">
        <f t="shared" si="9"/>
        <v/>
      </c>
      <c r="L579" s="1">
        <v>5105627757</v>
      </c>
      <c r="M579" s="9">
        <v>491818.9</v>
      </c>
      <c r="N579" s="9">
        <v>491818.9</v>
      </c>
      <c r="O579" s="4">
        <v>44278</v>
      </c>
      <c r="P579" s="4">
        <v>44257</v>
      </c>
      <c r="Q579" s="7">
        <v>9200</v>
      </c>
      <c r="R579" s="8">
        <v>44287</v>
      </c>
      <c r="S579" s="7" t="s">
        <v>30</v>
      </c>
      <c r="T579" s="1" t="s">
        <v>457</v>
      </c>
      <c r="U579" s="1"/>
      <c r="V579" s="1">
        <v>78000028</v>
      </c>
      <c r="W579" s="1"/>
      <c r="X579" s="1"/>
      <c r="Y579" s="1"/>
      <c r="Z579" s="1">
        <v>100612</v>
      </c>
      <c r="AA579" s="1" t="s">
        <v>86</v>
      </c>
      <c r="AB579" s="6" t="s">
        <v>627</v>
      </c>
      <c r="AC579" s="1" t="s">
        <v>67</v>
      </c>
      <c r="AD579" s="1" t="s">
        <v>756</v>
      </c>
      <c r="AE579" s="1">
        <v>12301002</v>
      </c>
      <c r="AF579" s="1" t="s">
        <v>392</v>
      </c>
      <c r="AG579" s="4">
        <v>44317</v>
      </c>
      <c r="AH579" s="1">
        <v>540</v>
      </c>
      <c r="AI579" s="1">
        <v>300</v>
      </c>
      <c r="AJ579" s="3">
        <v>122954.73</v>
      </c>
      <c r="AK579" s="27">
        <v>38361</v>
      </c>
      <c r="AL579" s="1">
        <v>38361</v>
      </c>
    </row>
    <row r="580" spans="1:38" x14ac:dyDescent="0.25">
      <c r="A580" s="7">
        <v>1000</v>
      </c>
      <c r="B580" s="7">
        <v>92000361</v>
      </c>
      <c r="C580" s="1">
        <v>0</v>
      </c>
      <c r="D580" s="1" t="s">
        <v>385</v>
      </c>
      <c r="E580" s="1" t="s">
        <v>386</v>
      </c>
      <c r="F580" s="1" t="s">
        <v>37</v>
      </c>
      <c r="G580" s="1" t="s">
        <v>38</v>
      </c>
      <c r="H580" s="3">
        <v>122954.73</v>
      </c>
      <c r="I580" s="1"/>
      <c r="J580" s="1"/>
      <c r="K580" s="1" t="str">
        <f t="shared" si="9"/>
        <v/>
      </c>
      <c r="L580" s="1">
        <v>5105627757</v>
      </c>
      <c r="M580" s="9">
        <v>491818.9</v>
      </c>
      <c r="N580" s="9">
        <v>491818.9</v>
      </c>
      <c r="O580" s="4">
        <v>44278</v>
      </c>
      <c r="P580" s="4">
        <v>44257</v>
      </c>
      <c r="Q580" s="7">
        <v>9200</v>
      </c>
      <c r="R580" s="8">
        <v>44287</v>
      </c>
      <c r="S580" s="7" t="s">
        <v>30</v>
      </c>
      <c r="T580" s="1" t="s">
        <v>458</v>
      </c>
      <c r="U580" s="1"/>
      <c r="V580" s="1">
        <v>78000028</v>
      </c>
      <c r="W580" s="1"/>
      <c r="X580" s="1"/>
      <c r="Y580" s="1"/>
      <c r="Z580" s="1">
        <v>100612</v>
      </c>
      <c r="AA580" s="1" t="s">
        <v>86</v>
      </c>
      <c r="AB580" s="6" t="s">
        <v>627</v>
      </c>
      <c r="AC580" s="1" t="s">
        <v>41</v>
      </c>
      <c r="AD580" s="1" t="s">
        <v>756</v>
      </c>
      <c r="AE580" s="1">
        <v>12301002</v>
      </c>
      <c r="AF580" s="1" t="s">
        <v>392</v>
      </c>
      <c r="AG580" s="4">
        <v>44317</v>
      </c>
      <c r="AH580" s="1">
        <v>540</v>
      </c>
      <c r="AI580" s="1">
        <v>300</v>
      </c>
      <c r="AJ580" s="3">
        <v>122954.73</v>
      </c>
      <c r="AK580" s="27">
        <v>38361</v>
      </c>
      <c r="AL580" s="1">
        <v>38361</v>
      </c>
    </row>
    <row r="581" spans="1:38" x14ac:dyDescent="0.25">
      <c r="A581" s="7">
        <v>1000</v>
      </c>
      <c r="B581" s="7">
        <v>92000383</v>
      </c>
      <c r="C581" s="1">
        <v>0</v>
      </c>
      <c r="D581" s="1" t="s">
        <v>385</v>
      </c>
      <c r="E581" s="1" t="s">
        <v>386</v>
      </c>
      <c r="F581" s="1" t="s">
        <v>37</v>
      </c>
      <c r="G581" s="1" t="s">
        <v>38</v>
      </c>
      <c r="H581" s="3">
        <v>160915.57</v>
      </c>
      <c r="I581" s="1"/>
      <c r="J581" s="1"/>
      <c r="K581" s="1" t="str">
        <f t="shared" si="9"/>
        <v/>
      </c>
      <c r="L581" s="1">
        <v>5105631772</v>
      </c>
      <c r="M581" s="9">
        <v>531251.74</v>
      </c>
      <c r="N581" s="9">
        <v>531251.74</v>
      </c>
      <c r="O581" s="4">
        <v>44336</v>
      </c>
      <c r="P581" s="4">
        <v>44308</v>
      </c>
      <c r="Q581" s="7">
        <v>9200</v>
      </c>
      <c r="R581" s="8">
        <v>44317</v>
      </c>
      <c r="S581" s="7" t="s">
        <v>30</v>
      </c>
      <c r="T581" s="1" t="s">
        <v>480</v>
      </c>
      <c r="U581" s="1"/>
      <c r="V581" s="1">
        <v>78000028</v>
      </c>
      <c r="W581" s="1"/>
      <c r="X581" s="1"/>
      <c r="Y581" s="1"/>
      <c r="Z581" s="1">
        <v>100612</v>
      </c>
      <c r="AA581" s="1" t="s">
        <v>86</v>
      </c>
      <c r="AB581" s="6" t="s">
        <v>627</v>
      </c>
      <c r="AC581" s="1" t="s">
        <v>48</v>
      </c>
      <c r="AD581" s="1" t="s">
        <v>756</v>
      </c>
      <c r="AE581" s="1">
        <v>12301002</v>
      </c>
      <c r="AF581" s="1" t="s">
        <v>392</v>
      </c>
      <c r="AG581" s="4">
        <v>44348</v>
      </c>
      <c r="AH581" s="1">
        <v>540</v>
      </c>
      <c r="AI581" s="1">
        <v>300</v>
      </c>
      <c r="AJ581" s="3">
        <v>160915.57</v>
      </c>
      <c r="AK581" s="27">
        <v>39003</v>
      </c>
      <c r="AL581" s="1">
        <v>39003</v>
      </c>
    </row>
    <row r="582" spans="1:38" x14ac:dyDescent="0.25">
      <c r="A582" s="7">
        <v>1000</v>
      </c>
      <c r="B582" s="7">
        <v>92000380</v>
      </c>
      <c r="C582" s="1">
        <v>0</v>
      </c>
      <c r="D582" s="1" t="s">
        <v>385</v>
      </c>
      <c r="E582" s="1" t="s">
        <v>386</v>
      </c>
      <c r="F582" s="1" t="s">
        <v>37</v>
      </c>
      <c r="G582" s="1" t="s">
        <v>38</v>
      </c>
      <c r="H582" s="3">
        <v>160915.57999999999</v>
      </c>
      <c r="I582" s="1"/>
      <c r="J582" s="1"/>
      <c r="K582" s="1" t="str">
        <f t="shared" si="9"/>
        <v/>
      </c>
      <c r="L582" s="1">
        <v>5105631772</v>
      </c>
      <c r="M582" s="9">
        <v>531251.74</v>
      </c>
      <c r="N582" s="9">
        <v>531251.74</v>
      </c>
      <c r="O582" s="4">
        <v>44336</v>
      </c>
      <c r="P582" s="4">
        <v>44308</v>
      </c>
      <c r="Q582" s="7">
        <v>9200</v>
      </c>
      <c r="R582" s="8">
        <v>44317</v>
      </c>
      <c r="S582" s="7" t="s">
        <v>30</v>
      </c>
      <c r="T582" s="1" t="s">
        <v>477</v>
      </c>
      <c r="U582" s="1"/>
      <c r="V582" s="1">
        <v>78000028</v>
      </c>
      <c r="W582" s="1"/>
      <c r="X582" s="1"/>
      <c r="Y582" s="1"/>
      <c r="Z582" s="1">
        <v>100612</v>
      </c>
      <c r="AA582" s="1" t="s">
        <v>86</v>
      </c>
      <c r="AB582" s="6" t="s">
        <v>627</v>
      </c>
      <c r="AC582" s="1" t="s">
        <v>89</v>
      </c>
      <c r="AD582" s="1" t="s">
        <v>756</v>
      </c>
      <c r="AE582" s="1">
        <v>12301002</v>
      </c>
      <c r="AF582" s="1" t="s">
        <v>392</v>
      </c>
      <c r="AG582" s="4">
        <v>44348</v>
      </c>
      <c r="AH582" s="1">
        <v>540</v>
      </c>
      <c r="AI582" s="1">
        <v>300</v>
      </c>
      <c r="AJ582" s="3">
        <v>160915.57999999999</v>
      </c>
      <c r="AK582" s="27">
        <v>39003</v>
      </c>
      <c r="AL582" s="1">
        <v>39003</v>
      </c>
    </row>
    <row r="583" spans="1:38" x14ac:dyDescent="0.25">
      <c r="A583" s="7">
        <v>1000</v>
      </c>
      <c r="B583" s="7">
        <v>92000382</v>
      </c>
      <c r="C583" s="1">
        <v>0</v>
      </c>
      <c r="D583" s="1" t="s">
        <v>385</v>
      </c>
      <c r="E583" s="1" t="s">
        <v>386</v>
      </c>
      <c r="F583" s="1" t="s">
        <v>37</v>
      </c>
      <c r="G583" s="1" t="s">
        <v>38</v>
      </c>
      <c r="H583" s="3">
        <v>160915.57999999999</v>
      </c>
      <c r="I583" s="1"/>
      <c r="J583" s="1"/>
      <c r="K583" s="1" t="str">
        <f t="shared" si="9"/>
        <v/>
      </c>
      <c r="L583" s="1">
        <v>5105631772</v>
      </c>
      <c r="M583" s="9">
        <v>531251.74</v>
      </c>
      <c r="N583" s="9">
        <v>531251.74</v>
      </c>
      <c r="O583" s="4">
        <v>44336</v>
      </c>
      <c r="P583" s="4">
        <v>44308</v>
      </c>
      <c r="Q583" s="7">
        <v>9200</v>
      </c>
      <c r="R583" s="8">
        <v>44317</v>
      </c>
      <c r="S583" s="7" t="s">
        <v>30</v>
      </c>
      <c r="T583" s="1" t="s">
        <v>479</v>
      </c>
      <c r="U583" s="1"/>
      <c r="V583" s="1">
        <v>78000028</v>
      </c>
      <c r="W583" s="1"/>
      <c r="X583" s="1"/>
      <c r="Y583" s="1"/>
      <c r="Z583" s="1">
        <v>100612</v>
      </c>
      <c r="AA583" s="1" t="s">
        <v>86</v>
      </c>
      <c r="AB583" s="6" t="s">
        <v>627</v>
      </c>
      <c r="AC583" s="1" t="s">
        <v>67</v>
      </c>
      <c r="AD583" s="1" t="s">
        <v>756</v>
      </c>
      <c r="AE583" s="1">
        <v>12301002</v>
      </c>
      <c r="AF583" s="1" t="s">
        <v>392</v>
      </c>
      <c r="AG583" s="4">
        <v>44348</v>
      </c>
      <c r="AH583" s="1">
        <v>540</v>
      </c>
      <c r="AI583" s="1">
        <v>300</v>
      </c>
      <c r="AJ583" s="3">
        <v>160915.57999999999</v>
      </c>
      <c r="AK583" s="27">
        <v>39003</v>
      </c>
      <c r="AL583" s="1">
        <v>39003</v>
      </c>
    </row>
    <row r="584" spans="1:38" x14ac:dyDescent="0.25">
      <c r="A584" s="7">
        <v>1000</v>
      </c>
      <c r="B584" s="7">
        <v>92000381</v>
      </c>
      <c r="C584" s="1">
        <v>0</v>
      </c>
      <c r="D584" s="1" t="s">
        <v>385</v>
      </c>
      <c r="E584" s="1" t="s">
        <v>386</v>
      </c>
      <c r="F584" s="1" t="s">
        <v>37</v>
      </c>
      <c r="G584" s="1" t="s">
        <v>38</v>
      </c>
      <c r="H584" s="3">
        <v>160915.57999999999</v>
      </c>
      <c r="I584" s="1"/>
      <c r="J584" s="1"/>
      <c r="K584" s="1" t="str">
        <f t="shared" si="9"/>
        <v/>
      </c>
      <c r="L584" s="1">
        <v>5105631772</v>
      </c>
      <c r="M584" s="9">
        <v>531251.74</v>
      </c>
      <c r="N584" s="9">
        <v>531251.74</v>
      </c>
      <c r="O584" s="4">
        <v>44336</v>
      </c>
      <c r="P584" s="4">
        <v>44308</v>
      </c>
      <c r="Q584" s="7">
        <v>9200</v>
      </c>
      <c r="R584" s="8">
        <v>44317</v>
      </c>
      <c r="S584" s="7" t="s">
        <v>30</v>
      </c>
      <c r="T584" s="1" t="s">
        <v>478</v>
      </c>
      <c r="U584" s="1"/>
      <c r="V584" s="1">
        <v>78000028</v>
      </c>
      <c r="W584" s="1"/>
      <c r="X584" s="1"/>
      <c r="Y584" s="1"/>
      <c r="Z584" s="1">
        <v>100612</v>
      </c>
      <c r="AA584" s="1" t="s">
        <v>86</v>
      </c>
      <c r="AB584" s="6" t="s">
        <v>627</v>
      </c>
      <c r="AC584" s="1" t="s">
        <v>41</v>
      </c>
      <c r="AD584" s="1" t="s">
        <v>756</v>
      </c>
      <c r="AE584" s="1">
        <v>12301002</v>
      </c>
      <c r="AF584" s="1" t="s">
        <v>392</v>
      </c>
      <c r="AG584" s="4">
        <v>44348</v>
      </c>
      <c r="AH584" s="1">
        <v>540</v>
      </c>
      <c r="AI584" s="1">
        <v>300</v>
      </c>
      <c r="AJ584" s="3">
        <v>160915.57999999999</v>
      </c>
      <c r="AK584" s="27">
        <v>39003</v>
      </c>
      <c r="AL584" s="1">
        <v>39003</v>
      </c>
    </row>
    <row r="585" spans="1:38" x14ac:dyDescent="0.25">
      <c r="A585" s="7">
        <v>1000</v>
      </c>
      <c r="B585" s="7">
        <v>95000034</v>
      </c>
      <c r="C585" s="1">
        <v>0</v>
      </c>
      <c r="D585" s="1" t="s">
        <v>72</v>
      </c>
      <c r="E585" s="1" t="s">
        <v>73</v>
      </c>
      <c r="F585" s="1" t="s">
        <v>37</v>
      </c>
      <c r="G585" s="1" t="s">
        <v>38</v>
      </c>
      <c r="H585" s="3">
        <v>615536.37</v>
      </c>
      <c r="I585" s="1">
        <v>4500136453</v>
      </c>
      <c r="J585" s="1">
        <v>10</v>
      </c>
      <c r="K585" s="1" t="str">
        <f t="shared" si="9"/>
        <v>450013645310</v>
      </c>
      <c r="L585" s="1">
        <v>5105626879</v>
      </c>
      <c r="M585" s="9">
        <v>615536.37</v>
      </c>
      <c r="N585" s="9">
        <v>615536.37</v>
      </c>
      <c r="O585" s="4">
        <v>44263</v>
      </c>
      <c r="P585" s="4">
        <v>44231</v>
      </c>
      <c r="Q585" s="7">
        <v>9500</v>
      </c>
      <c r="R585" s="8">
        <v>44246</v>
      </c>
      <c r="S585" s="7" t="s">
        <v>30</v>
      </c>
      <c r="T585" s="1" t="s">
        <v>492</v>
      </c>
      <c r="U585" s="1" t="s">
        <v>493</v>
      </c>
      <c r="V585" s="1"/>
      <c r="W585" s="1"/>
      <c r="X585" s="1"/>
      <c r="Y585" s="1" t="s">
        <v>39</v>
      </c>
      <c r="Z585" s="1">
        <v>1000055613</v>
      </c>
      <c r="AA585" s="1" t="s">
        <v>494</v>
      </c>
      <c r="AB585" s="6" t="s">
        <v>672</v>
      </c>
      <c r="AC585" s="1" t="s">
        <v>56</v>
      </c>
      <c r="AD585" s="1" t="s">
        <v>758</v>
      </c>
      <c r="AE585" s="1">
        <v>12301002</v>
      </c>
      <c r="AF585" s="1" t="s">
        <v>392</v>
      </c>
      <c r="AG585" s="4">
        <v>44256</v>
      </c>
      <c r="AH585" s="1">
        <v>300</v>
      </c>
      <c r="AI585" s="1">
        <v>300</v>
      </c>
      <c r="AJ585" s="3">
        <v>1385086.14</v>
      </c>
      <c r="AK585" s="27">
        <v>242</v>
      </c>
      <c r="AL585" s="1">
        <v>242</v>
      </c>
    </row>
    <row r="586" spans="1:38" x14ac:dyDescent="0.25">
      <c r="A586" s="7">
        <v>1000</v>
      </c>
      <c r="B586" s="7">
        <v>92000374</v>
      </c>
      <c r="C586" s="1">
        <v>0</v>
      </c>
      <c r="D586" s="1" t="s">
        <v>385</v>
      </c>
      <c r="E586" s="1" t="s">
        <v>386</v>
      </c>
      <c r="F586" s="1" t="s">
        <v>37</v>
      </c>
      <c r="G586" s="1" t="s">
        <v>38</v>
      </c>
      <c r="H586" s="3">
        <v>159592.6</v>
      </c>
      <c r="I586" s="1"/>
      <c r="J586" s="1"/>
      <c r="K586" s="1" t="str">
        <f t="shared" si="9"/>
        <v/>
      </c>
      <c r="L586" s="1">
        <v>5105631738</v>
      </c>
      <c r="M586" s="9">
        <v>638370.4</v>
      </c>
      <c r="N586" s="9">
        <v>638370.4</v>
      </c>
      <c r="O586" s="4">
        <v>44336</v>
      </c>
      <c r="P586" s="4">
        <v>44308</v>
      </c>
      <c r="Q586" s="7">
        <v>9200</v>
      </c>
      <c r="R586" s="8">
        <v>44317</v>
      </c>
      <c r="S586" s="7" t="s">
        <v>30</v>
      </c>
      <c r="T586" s="1" t="s">
        <v>471</v>
      </c>
      <c r="U586" s="1"/>
      <c r="V586" s="1">
        <v>78000028</v>
      </c>
      <c r="W586" s="1"/>
      <c r="X586" s="1"/>
      <c r="Y586" s="1"/>
      <c r="Z586" s="1">
        <v>100612</v>
      </c>
      <c r="AA586" s="1" t="s">
        <v>86</v>
      </c>
      <c r="AB586" s="6" t="s">
        <v>627</v>
      </c>
      <c r="AC586" s="1" t="s">
        <v>48</v>
      </c>
      <c r="AD586" s="1" t="s">
        <v>756</v>
      </c>
      <c r="AE586" s="1">
        <v>12301002</v>
      </c>
      <c r="AF586" s="1" t="s">
        <v>392</v>
      </c>
      <c r="AG586" s="4">
        <v>44348</v>
      </c>
      <c r="AH586" s="1">
        <v>540</v>
      </c>
      <c r="AI586" s="1">
        <v>300</v>
      </c>
      <c r="AJ586" s="3">
        <v>159592.6</v>
      </c>
      <c r="AK586" s="27">
        <v>38988</v>
      </c>
      <c r="AL586" s="1">
        <v>38988</v>
      </c>
    </row>
    <row r="587" spans="1:38" x14ac:dyDescent="0.25">
      <c r="A587" s="7">
        <v>1000</v>
      </c>
      <c r="B587" s="7">
        <v>92000375</v>
      </c>
      <c r="C587" s="1">
        <v>0</v>
      </c>
      <c r="D587" s="1" t="s">
        <v>385</v>
      </c>
      <c r="E587" s="1" t="s">
        <v>386</v>
      </c>
      <c r="F587" s="1" t="s">
        <v>37</v>
      </c>
      <c r="G587" s="1" t="s">
        <v>38</v>
      </c>
      <c r="H587" s="3">
        <v>3218.89</v>
      </c>
      <c r="I587" s="1"/>
      <c r="J587" s="1"/>
      <c r="K587" s="1" t="str">
        <f t="shared" si="9"/>
        <v/>
      </c>
      <c r="L587" s="1">
        <v>5105631738</v>
      </c>
      <c r="M587" s="9">
        <v>638370.4</v>
      </c>
      <c r="N587" s="9">
        <v>638370.4</v>
      </c>
      <c r="O587" s="4">
        <v>44336</v>
      </c>
      <c r="P587" s="4">
        <v>44308</v>
      </c>
      <c r="Q587" s="7">
        <v>9200</v>
      </c>
      <c r="R587" s="8">
        <v>44317</v>
      </c>
      <c r="S587" s="7" t="s">
        <v>30</v>
      </c>
      <c r="T587" s="1" t="s">
        <v>472</v>
      </c>
      <c r="U587" s="1"/>
      <c r="V587" s="1">
        <v>78000028</v>
      </c>
      <c r="W587" s="1"/>
      <c r="X587" s="1"/>
      <c r="Y587" s="1"/>
      <c r="Z587" s="1">
        <v>100612</v>
      </c>
      <c r="AA587" s="1" t="s">
        <v>86</v>
      </c>
      <c r="AB587" s="6" t="s">
        <v>627</v>
      </c>
      <c r="AC587" s="1" t="s">
        <v>75</v>
      </c>
      <c r="AD587" s="1" t="s">
        <v>756</v>
      </c>
      <c r="AE587" s="1">
        <v>12301002</v>
      </c>
      <c r="AF587" s="1" t="s">
        <v>392</v>
      </c>
      <c r="AG587" s="4">
        <v>44348</v>
      </c>
      <c r="AH587" s="1">
        <v>540</v>
      </c>
      <c r="AI587" s="1">
        <v>300</v>
      </c>
      <c r="AJ587" s="3">
        <v>3218.89</v>
      </c>
      <c r="AK587" s="27">
        <v>38988</v>
      </c>
      <c r="AL587" s="1">
        <v>38988</v>
      </c>
    </row>
    <row r="588" spans="1:38" x14ac:dyDescent="0.25">
      <c r="A588" s="7">
        <v>1000</v>
      </c>
      <c r="B588" s="7">
        <v>92000371</v>
      </c>
      <c r="C588" s="1">
        <v>0</v>
      </c>
      <c r="D588" s="1" t="s">
        <v>385</v>
      </c>
      <c r="E588" s="1" t="s">
        <v>386</v>
      </c>
      <c r="F588" s="1" t="s">
        <v>37</v>
      </c>
      <c r="G588" s="1" t="s">
        <v>38</v>
      </c>
      <c r="H588" s="3">
        <v>159592.6</v>
      </c>
      <c r="I588" s="1"/>
      <c r="J588" s="1"/>
      <c r="K588" s="1" t="str">
        <f t="shared" si="9"/>
        <v/>
      </c>
      <c r="L588" s="1">
        <v>5105631738</v>
      </c>
      <c r="M588" s="9">
        <v>638370.4</v>
      </c>
      <c r="N588" s="9">
        <v>638370.4</v>
      </c>
      <c r="O588" s="4">
        <v>44336</v>
      </c>
      <c r="P588" s="4">
        <v>44308</v>
      </c>
      <c r="Q588" s="7">
        <v>9200</v>
      </c>
      <c r="R588" s="8">
        <v>44317</v>
      </c>
      <c r="S588" s="7" t="s">
        <v>30</v>
      </c>
      <c r="T588" s="1" t="s">
        <v>468</v>
      </c>
      <c r="U588" s="1"/>
      <c r="V588" s="1">
        <v>78000028</v>
      </c>
      <c r="W588" s="1"/>
      <c r="X588" s="1"/>
      <c r="Y588" s="1"/>
      <c r="Z588" s="1">
        <v>100612</v>
      </c>
      <c r="AA588" s="1" t="s">
        <v>86</v>
      </c>
      <c r="AB588" s="6" t="s">
        <v>627</v>
      </c>
      <c r="AC588" s="1" t="s">
        <v>89</v>
      </c>
      <c r="AD588" s="1" t="s">
        <v>756</v>
      </c>
      <c r="AE588" s="1">
        <v>12301002</v>
      </c>
      <c r="AF588" s="1" t="s">
        <v>392</v>
      </c>
      <c r="AG588" s="4">
        <v>44348</v>
      </c>
      <c r="AH588" s="1">
        <v>540</v>
      </c>
      <c r="AI588" s="1">
        <v>300</v>
      </c>
      <c r="AJ588" s="3">
        <v>159592.6</v>
      </c>
      <c r="AK588" s="27">
        <v>38988</v>
      </c>
      <c r="AL588" s="1">
        <v>38988</v>
      </c>
    </row>
    <row r="589" spans="1:38" x14ac:dyDescent="0.25">
      <c r="A589" s="7">
        <v>1000</v>
      </c>
      <c r="B589" s="7">
        <v>92000373</v>
      </c>
      <c r="C589" s="1">
        <v>0</v>
      </c>
      <c r="D589" s="1" t="s">
        <v>385</v>
      </c>
      <c r="E589" s="1" t="s">
        <v>386</v>
      </c>
      <c r="F589" s="1" t="s">
        <v>37</v>
      </c>
      <c r="G589" s="1" t="s">
        <v>38</v>
      </c>
      <c r="H589" s="3">
        <v>159592.6</v>
      </c>
      <c r="I589" s="1"/>
      <c r="J589" s="1"/>
      <c r="K589" s="1" t="str">
        <f t="shared" si="9"/>
        <v/>
      </c>
      <c r="L589" s="1">
        <v>5105631738</v>
      </c>
      <c r="M589" s="9">
        <v>638370.4</v>
      </c>
      <c r="N589" s="9">
        <v>638370.4</v>
      </c>
      <c r="O589" s="4">
        <v>44336</v>
      </c>
      <c r="P589" s="4">
        <v>44308</v>
      </c>
      <c r="Q589" s="7">
        <v>9200</v>
      </c>
      <c r="R589" s="8">
        <v>44317</v>
      </c>
      <c r="S589" s="7" t="s">
        <v>30</v>
      </c>
      <c r="T589" s="1" t="s">
        <v>470</v>
      </c>
      <c r="U589" s="1"/>
      <c r="V589" s="1">
        <v>78000028</v>
      </c>
      <c r="W589" s="1"/>
      <c r="X589" s="1"/>
      <c r="Y589" s="1"/>
      <c r="Z589" s="1">
        <v>100612</v>
      </c>
      <c r="AA589" s="1" t="s">
        <v>86</v>
      </c>
      <c r="AB589" s="6" t="s">
        <v>627</v>
      </c>
      <c r="AC589" s="1" t="s">
        <v>67</v>
      </c>
      <c r="AD589" s="1" t="s">
        <v>756</v>
      </c>
      <c r="AE589" s="1">
        <v>12301002</v>
      </c>
      <c r="AF589" s="1" t="s">
        <v>392</v>
      </c>
      <c r="AG589" s="4">
        <v>44348</v>
      </c>
      <c r="AH589" s="1">
        <v>540</v>
      </c>
      <c r="AI589" s="1">
        <v>300</v>
      </c>
      <c r="AJ589" s="3">
        <v>159592.6</v>
      </c>
      <c r="AK589" s="27">
        <v>38988</v>
      </c>
      <c r="AL589" s="1">
        <v>38988</v>
      </c>
    </row>
    <row r="590" spans="1:38" x14ac:dyDescent="0.25">
      <c r="A590" s="7">
        <v>1000</v>
      </c>
      <c r="B590" s="7">
        <v>92000372</v>
      </c>
      <c r="C590" s="1">
        <v>0</v>
      </c>
      <c r="D590" s="1" t="s">
        <v>385</v>
      </c>
      <c r="E590" s="1" t="s">
        <v>386</v>
      </c>
      <c r="F590" s="1" t="s">
        <v>37</v>
      </c>
      <c r="G590" s="1" t="s">
        <v>38</v>
      </c>
      <c r="H590" s="3">
        <v>159592.6</v>
      </c>
      <c r="I590" s="1"/>
      <c r="J590" s="1"/>
      <c r="K590" s="1" t="str">
        <f t="shared" si="9"/>
        <v/>
      </c>
      <c r="L590" s="1">
        <v>5105631738</v>
      </c>
      <c r="M590" s="9">
        <v>638370.4</v>
      </c>
      <c r="N590" s="9">
        <v>638370.4</v>
      </c>
      <c r="O590" s="4">
        <v>44336</v>
      </c>
      <c r="P590" s="4">
        <v>44308</v>
      </c>
      <c r="Q590" s="7">
        <v>9200</v>
      </c>
      <c r="R590" s="8">
        <v>44317</v>
      </c>
      <c r="S590" s="7" t="s">
        <v>30</v>
      </c>
      <c r="T590" s="1" t="s">
        <v>469</v>
      </c>
      <c r="U590" s="1"/>
      <c r="V590" s="1">
        <v>78000028</v>
      </c>
      <c r="W590" s="1"/>
      <c r="X590" s="1"/>
      <c r="Y590" s="1"/>
      <c r="Z590" s="1">
        <v>100612</v>
      </c>
      <c r="AA590" s="1" t="s">
        <v>86</v>
      </c>
      <c r="AB590" s="6" t="s">
        <v>627</v>
      </c>
      <c r="AC590" s="1" t="s">
        <v>41</v>
      </c>
      <c r="AD590" s="1" t="s">
        <v>756</v>
      </c>
      <c r="AE590" s="1">
        <v>12301002</v>
      </c>
      <c r="AF590" s="1" t="s">
        <v>392</v>
      </c>
      <c r="AG590" s="4">
        <v>44348</v>
      </c>
      <c r="AH590" s="1">
        <v>540</v>
      </c>
      <c r="AI590" s="1">
        <v>300</v>
      </c>
      <c r="AJ590" s="3">
        <v>159592.6</v>
      </c>
      <c r="AK590" s="27">
        <v>38988</v>
      </c>
      <c r="AL590" s="1">
        <v>38988</v>
      </c>
    </row>
    <row r="591" spans="1:38" x14ac:dyDescent="0.25">
      <c r="A591" s="7">
        <v>1000</v>
      </c>
      <c r="B591" s="7">
        <v>90000121</v>
      </c>
      <c r="C591" s="1">
        <v>0</v>
      </c>
      <c r="D591" s="1" t="s">
        <v>385</v>
      </c>
      <c r="E591" s="1" t="s">
        <v>386</v>
      </c>
      <c r="F591" s="1" t="s">
        <v>37</v>
      </c>
      <c r="G591" s="1" t="s">
        <v>38</v>
      </c>
      <c r="H591" s="3">
        <v>340810.51</v>
      </c>
      <c r="I591" s="1"/>
      <c r="J591" s="1"/>
      <c r="K591" s="1" t="str">
        <f t="shared" si="9"/>
        <v/>
      </c>
      <c r="L591" s="1">
        <v>5105623997</v>
      </c>
      <c r="M591" s="9">
        <v>681621.01</v>
      </c>
      <c r="N591" s="9">
        <v>681621.01</v>
      </c>
      <c r="O591" s="4">
        <v>44217</v>
      </c>
      <c r="P591" s="4">
        <v>44186</v>
      </c>
      <c r="Q591" s="7">
        <v>9000</v>
      </c>
      <c r="R591" s="8">
        <v>44287</v>
      </c>
      <c r="S591" s="7" t="s">
        <v>30</v>
      </c>
      <c r="T591" s="1" t="s">
        <v>396</v>
      </c>
      <c r="U591" s="1"/>
      <c r="V591" s="1">
        <v>78000028</v>
      </c>
      <c r="W591" s="1"/>
      <c r="X591" s="1"/>
      <c r="Y591" s="1"/>
      <c r="Z591" s="1">
        <v>100612</v>
      </c>
      <c r="AA591" s="1" t="s">
        <v>86</v>
      </c>
      <c r="AB591" s="6" t="s">
        <v>627</v>
      </c>
      <c r="AC591" s="1" t="s">
        <v>34</v>
      </c>
      <c r="AD591" s="1" t="s">
        <v>757</v>
      </c>
      <c r="AE591" s="1">
        <v>12301002</v>
      </c>
      <c r="AF591" s="1" t="s">
        <v>392</v>
      </c>
      <c r="AG591" s="4">
        <v>44317</v>
      </c>
      <c r="AH591" s="1">
        <v>540</v>
      </c>
      <c r="AI591" s="1">
        <v>300</v>
      </c>
      <c r="AJ591" s="3">
        <v>340810.51</v>
      </c>
      <c r="AK591" s="27">
        <v>37696</v>
      </c>
      <c r="AL591" s="1">
        <v>37696</v>
      </c>
    </row>
    <row r="592" spans="1:38" x14ac:dyDescent="0.25">
      <c r="A592" s="7">
        <v>1000</v>
      </c>
      <c r="B592" s="7">
        <v>90000122</v>
      </c>
      <c r="C592" s="1">
        <v>0</v>
      </c>
      <c r="D592" s="1" t="s">
        <v>385</v>
      </c>
      <c r="E592" s="1" t="s">
        <v>386</v>
      </c>
      <c r="F592" s="1" t="s">
        <v>37</v>
      </c>
      <c r="G592" s="1" t="s">
        <v>38</v>
      </c>
      <c r="H592" s="3">
        <v>340810.5</v>
      </c>
      <c r="I592" s="1"/>
      <c r="J592" s="1"/>
      <c r="K592" s="1" t="str">
        <f t="shared" si="9"/>
        <v/>
      </c>
      <c r="L592" s="1">
        <v>5105623997</v>
      </c>
      <c r="M592" s="9">
        <v>681621.01</v>
      </c>
      <c r="N592" s="9">
        <v>681621.01</v>
      </c>
      <c r="O592" s="4">
        <v>44217</v>
      </c>
      <c r="P592" s="4">
        <v>44186</v>
      </c>
      <c r="Q592" s="7">
        <v>9000</v>
      </c>
      <c r="R592" s="8">
        <v>44287</v>
      </c>
      <c r="S592" s="7" t="s">
        <v>30</v>
      </c>
      <c r="T592" s="1" t="s">
        <v>397</v>
      </c>
      <c r="U592" s="1"/>
      <c r="V592" s="1">
        <v>78000028</v>
      </c>
      <c r="W592" s="1"/>
      <c r="X592" s="1"/>
      <c r="Y592" s="1"/>
      <c r="Z592" s="1">
        <v>100612</v>
      </c>
      <c r="AA592" s="1" t="s">
        <v>86</v>
      </c>
      <c r="AB592" s="6" t="s">
        <v>627</v>
      </c>
      <c r="AC592" s="1" t="s">
        <v>99</v>
      </c>
      <c r="AD592" s="1" t="s">
        <v>757</v>
      </c>
      <c r="AE592" s="1">
        <v>12301002</v>
      </c>
      <c r="AF592" s="1" t="s">
        <v>392</v>
      </c>
      <c r="AG592" s="4">
        <v>44317</v>
      </c>
      <c r="AH592" s="1">
        <v>540</v>
      </c>
      <c r="AI592" s="1">
        <v>300</v>
      </c>
      <c r="AJ592" s="3">
        <v>340810.5</v>
      </c>
      <c r="AK592" s="27">
        <v>37696</v>
      </c>
      <c r="AL592" s="1">
        <v>37696</v>
      </c>
    </row>
    <row r="593" spans="1:38" x14ac:dyDescent="0.25">
      <c r="A593" s="7">
        <v>1000</v>
      </c>
      <c r="B593" s="7">
        <v>51001870</v>
      </c>
      <c r="C593" s="1">
        <v>0</v>
      </c>
      <c r="D593" s="1" t="s">
        <v>57</v>
      </c>
      <c r="E593" s="1" t="s">
        <v>58</v>
      </c>
      <c r="F593" s="1" t="s">
        <v>42</v>
      </c>
      <c r="G593" s="1" t="s">
        <v>43</v>
      </c>
      <c r="H593" s="3">
        <v>649218.34</v>
      </c>
      <c r="I593" s="1">
        <v>4500133781</v>
      </c>
      <c r="J593" s="1">
        <v>10</v>
      </c>
      <c r="K593" s="1" t="str">
        <f t="shared" si="9"/>
        <v>450013378110</v>
      </c>
      <c r="L593" s="1">
        <v>5105633527</v>
      </c>
      <c r="M593" s="9">
        <v>839751.8899999999</v>
      </c>
      <c r="N593" s="9">
        <v>839751.89</v>
      </c>
      <c r="O593" s="4">
        <v>44337</v>
      </c>
      <c r="P593" s="4">
        <v>44301</v>
      </c>
      <c r="Q593" s="7">
        <v>5100</v>
      </c>
      <c r="R593" s="8">
        <v>44335</v>
      </c>
      <c r="S593" s="7" t="s">
        <v>30</v>
      </c>
      <c r="T593" s="1" t="s">
        <v>110</v>
      </c>
      <c r="U593" s="1" t="s">
        <v>111</v>
      </c>
      <c r="V593" s="1"/>
      <c r="W593" s="1"/>
      <c r="X593" s="1">
        <v>70668</v>
      </c>
      <c r="Y593" s="1" t="s">
        <v>33</v>
      </c>
      <c r="Z593" s="1">
        <v>155935</v>
      </c>
      <c r="AA593" s="1" t="s">
        <v>59</v>
      </c>
      <c r="AB593" s="6" t="s">
        <v>725</v>
      </c>
      <c r="AC593" s="1" t="s">
        <v>53</v>
      </c>
      <c r="AD593" s="1" t="s">
        <v>756</v>
      </c>
      <c r="AE593" s="1">
        <v>12303001</v>
      </c>
      <c r="AF593" s="1" t="s">
        <v>103</v>
      </c>
      <c r="AG593" s="4">
        <v>44348</v>
      </c>
      <c r="AH593" s="1">
        <v>120</v>
      </c>
      <c r="AI593" s="1">
        <v>120</v>
      </c>
      <c r="AJ593" s="3">
        <v>684711.06</v>
      </c>
      <c r="AK593" s="27">
        <v>8577</v>
      </c>
      <c r="AL593" s="1" t="s">
        <v>60</v>
      </c>
    </row>
    <row r="594" spans="1:38" x14ac:dyDescent="0.25">
      <c r="A594" s="7">
        <v>1000</v>
      </c>
      <c r="B594" s="7">
        <v>51001870</v>
      </c>
      <c r="C594" s="1">
        <v>0</v>
      </c>
      <c r="D594" s="1" t="s">
        <v>57</v>
      </c>
      <c r="E594" s="1" t="s">
        <v>58</v>
      </c>
      <c r="F594" s="1" t="s">
        <v>42</v>
      </c>
      <c r="G594" s="1" t="s">
        <v>43</v>
      </c>
      <c r="H594" s="3">
        <v>6689.5</v>
      </c>
      <c r="I594" s="1">
        <v>4500133781</v>
      </c>
      <c r="J594" s="1">
        <v>50</v>
      </c>
      <c r="K594" s="1" t="str">
        <f t="shared" si="9"/>
        <v>450013378150</v>
      </c>
      <c r="L594" s="1">
        <v>5105633527</v>
      </c>
      <c r="M594" s="9">
        <v>839751.8899999999</v>
      </c>
      <c r="N594" s="9">
        <v>839751.89</v>
      </c>
      <c r="O594" s="4">
        <v>44337</v>
      </c>
      <c r="P594" s="4">
        <v>44301</v>
      </c>
      <c r="Q594" s="7">
        <v>5100</v>
      </c>
      <c r="R594" s="8">
        <v>44335</v>
      </c>
      <c r="S594" s="7" t="s">
        <v>30</v>
      </c>
      <c r="T594" s="1" t="s">
        <v>110</v>
      </c>
      <c r="U594" s="1" t="s">
        <v>111</v>
      </c>
      <c r="V594" s="1"/>
      <c r="W594" s="1"/>
      <c r="X594" s="1">
        <v>70668</v>
      </c>
      <c r="Y594" s="1" t="s">
        <v>33</v>
      </c>
      <c r="Z594" s="1">
        <v>155935</v>
      </c>
      <c r="AA594" s="1" t="s">
        <v>59</v>
      </c>
      <c r="AB594" s="6" t="s">
        <v>725</v>
      </c>
      <c r="AC594" s="1" t="s">
        <v>53</v>
      </c>
      <c r="AD594" s="1" t="s">
        <v>756</v>
      </c>
      <c r="AE594" s="1">
        <v>12303001</v>
      </c>
      <c r="AF594" s="1" t="s">
        <v>103</v>
      </c>
      <c r="AG594" s="4">
        <v>44348</v>
      </c>
      <c r="AH594" s="1">
        <v>120</v>
      </c>
      <c r="AI594" s="1">
        <v>120</v>
      </c>
      <c r="AJ594" s="3">
        <v>684711.06</v>
      </c>
      <c r="AK594" s="27">
        <v>8577</v>
      </c>
      <c r="AL594" s="1" t="s">
        <v>60</v>
      </c>
    </row>
    <row r="595" spans="1:38" x14ac:dyDescent="0.25">
      <c r="A595" s="7">
        <v>1000</v>
      </c>
      <c r="B595" s="7">
        <v>92000338</v>
      </c>
      <c r="C595" s="1">
        <v>0</v>
      </c>
      <c r="D595" s="1" t="s">
        <v>385</v>
      </c>
      <c r="E595" s="1" t="s">
        <v>386</v>
      </c>
      <c r="F595" s="1" t="s">
        <v>37</v>
      </c>
      <c r="G595" s="1" t="s">
        <v>38</v>
      </c>
      <c r="H595" s="3">
        <v>264200.88</v>
      </c>
      <c r="I595" s="1"/>
      <c r="J595" s="1"/>
      <c r="K595" s="1" t="str">
        <f t="shared" si="9"/>
        <v/>
      </c>
      <c r="L595" s="1">
        <v>5105625617</v>
      </c>
      <c r="M595" s="9">
        <v>1056803.51</v>
      </c>
      <c r="N595" s="9">
        <v>1056803.51</v>
      </c>
      <c r="O595" s="4">
        <v>44249</v>
      </c>
      <c r="P595" s="4">
        <v>44218</v>
      </c>
      <c r="Q595" s="7">
        <v>9200</v>
      </c>
      <c r="R595" s="8">
        <v>44256</v>
      </c>
      <c r="S595" s="7" t="s">
        <v>30</v>
      </c>
      <c r="T595" s="1" t="s">
        <v>438</v>
      </c>
      <c r="U595" s="1"/>
      <c r="V595" s="1">
        <v>78000028</v>
      </c>
      <c r="W595" s="1"/>
      <c r="X595" s="1"/>
      <c r="Y595" s="1"/>
      <c r="Z595" s="1">
        <v>100612</v>
      </c>
      <c r="AA595" s="1" t="s">
        <v>86</v>
      </c>
      <c r="AB595" s="6" t="s">
        <v>627</v>
      </c>
      <c r="AC595" s="1" t="s">
        <v>48</v>
      </c>
      <c r="AD595" s="1" t="s">
        <v>756</v>
      </c>
      <c r="AE595" s="1">
        <v>12301002</v>
      </c>
      <c r="AF595" s="1" t="s">
        <v>392</v>
      </c>
      <c r="AG595" s="4">
        <v>44287</v>
      </c>
      <c r="AH595" s="1">
        <v>540</v>
      </c>
      <c r="AI595" s="1">
        <v>300</v>
      </c>
      <c r="AJ595" s="3">
        <v>264200.88</v>
      </c>
      <c r="AK595" s="27">
        <v>37967</v>
      </c>
      <c r="AL595" s="1">
        <v>37967</v>
      </c>
    </row>
    <row r="596" spans="1:38" x14ac:dyDescent="0.25">
      <c r="A596" s="7">
        <v>1000</v>
      </c>
      <c r="B596" s="7">
        <v>92000341</v>
      </c>
      <c r="C596" s="1">
        <v>0</v>
      </c>
      <c r="D596" s="1" t="s">
        <v>385</v>
      </c>
      <c r="E596" s="1" t="s">
        <v>386</v>
      </c>
      <c r="F596" s="1" t="s">
        <v>37</v>
      </c>
      <c r="G596" s="1" t="s">
        <v>38</v>
      </c>
      <c r="H596" s="3">
        <v>264200.87</v>
      </c>
      <c r="I596" s="1"/>
      <c r="J596" s="1"/>
      <c r="K596" s="1" t="str">
        <f t="shared" si="9"/>
        <v/>
      </c>
      <c r="L596" s="1">
        <v>5105625617</v>
      </c>
      <c r="M596" s="9">
        <v>1056803.51</v>
      </c>
      <c r="N596" s="9">
        <v>1056803.51</v>
      </c>
      <c r="O596" s="4">
        <v>44249</v>
      </c>
      <c r="P596" s="4">
        <v>44218</v>
      </c>
      <c r="Q596" s="7">
        <v>9200</v>
      </c>
      <c r="R596" s="8">
        <v>44256</v>
      </c>
      <c r="S596" s="7" t="s">
        <v>30</v>
      </c>
      <c r="T596" s="1" t="s">
        <v>438</v>
      </c>
      <c r="U596" s="1"/>
      <c r="V596" s="1">
        <v>78000028</v>
      </c>
      <c r="W596" s="1"/>
      <c r="X596" s="1"/>
      <c r="Y596" s="1"/>
      <c r="Z596" s="1">
        <v>100612</v>
      </c>
      <c r="AA596" s="1" t="s">
        <v>86</v>
      </c>
      <c r="AB596" s="6" t="s">
        <v>627</v>
      </c>
      <c r="AC596" s="1" t="s">
        <v>89</v>
      </c>
      <c r="AD596" s="1" t="s">
        <v>756</v>
      </c>
      <c r="AE596" s="1">
        <v>12301002</v>
      </c>
      <c r="AF596" s="1" t="s">
        <v>392</v>
      </c>
      <c r="AG596" s="4">
        <v>44287</v>
      </c>
      <c r="AH596" s="1">
        <v>540</v>
      </c>
      <c r="AI596" s="1">
        <v>300</v>
      </c>
      <c r="AJ596" s="3">
        <v>264200.87</v>
      </c>
      <c r="AK596" s="27">
        <v>37967</v>
      </c>
      <c r="AL596" s="1">
        <v>37967</v>
      </c>
    </row>
    <row r="597" spans="1:38" x14ac:dyDescent="0.25">
      <c r="A597" s="7">
        <v>1000</v>
      </c>
      <c r="B597" s="7">
        <v>92000339</v>
      </c>
      <c r="C597" s="1">
        <v>0</v>
      </c>
      <c r="D597" s="1" t="s">
        <v>385</v>
      </c>
      <c r="E597" s="1" t="s">
        <v>386</v>
      </c>
      <c r="F597" s="1" t="s">
        <v>37</v>
      </c>
      <c r="G597" s="1" t="s">
        <v>38</v>
      </c>
      <c r="H597" s="3">
        <v>264200.88</v>
      </c>
      <c r="I597" s="1"/>
      <c r="J597" s="1"/>
      <c r="K597" s="1" t="str">
        <f t="shared" si="9"/>
        <v/>
      </c>
      <c r="L597" s="1">
        <v>5105625617</v>
      </c>
      <c r="M597" s="9">
        <v>1056803.51</v>
      </c>
      <c r="N597" s="9">
        <v>1056803.51</v>
      </c>
      <c r="O597" s="4">
        <v>44249</v>
      </c>
      <c r="P597" s="4">
        <v>44218</v>
      </c>
      <c r="Q597" s="7">
        <v>9200</v>
      </c>
      <c r="R597" s="8">
        <v>44256</v>
      </c>
      <c r="S597" s="7" t="s">
        <v>30</v>
      </c>
      <c r="T597" s="1" t="s">
        <v>438</v>
      </c>
      <c r="U597" s="1"/>
      <c r="V597" s="1">
        <v>78000028</v>
      </c>
      <c r="W597" s="1"/>
      <c r="X597" s="1"/>
      <c r="Y597" s="1"/>
      <c r="Z597" s="1">
        <v>100612</v>
      </c>
      <c r="AA597" s="1" t="s">
        <v>86</v>
      </c>
      <c r="AB597" s="6" t="s">
        <v>627</v>
      </c>
      <c r="AC597" s="1" t="s">
        <v>67</v>
      </c>
      <c r="AD597" s="1" t="s">
        <v>756</v>
      </c>
      <c r="AE597" s="1">
        <v>12301002</v>
      </c>
      <c r="AF597" s="1" t="s">
        <v>392</v>
      </c>
      <c r="AG597" s="4">
        <v>44287</v>
      </c>
      <c r="AH597" s="1">
        <v>540</v>
      </c>
      <c r="AI597" s="1">
        <v>300</v>
      </c>
      <c r="AJ597" s="3">
        <v>264200.88</v>
      </c>
      <c r="AK597" s="27">
        <v>37967</v>
      </c>
      <c r="AL597" s="1">
        <v>37967</v>
      </c>
    </row>
    <row r="598" spans="1:38" x14ac:dyDescent="0.25">
      <c r="A598" s="7">
        <v>1000</v>
      </c>
      <c r="B598" s="7">
        <v>92000340</v>
      </c>
      <c r="C598" s="1">
        <v>0</v>
      </c>
      <c r="D598" s="1" t="s">
        <v>385</v>
      </c>
      <c r="E598" s="1" t="s">
        <v>386</v>
      </c>
      <c r="F598" s="1" t="s">
        <v>37</v>
      </c>
      <c r="G598" s="1" t="s">
        <v>38</v>
      </c>
      <c r="H598" s="3">
        <v>264200.88</v>
      </c>
      <c r="I598" s="1"/>
      <c r="J598" s="1"/>
      <c r="K598" s="1" t="str">
        <f t="shared" si="9"/>
        <v/>
      </c>
      <c r="L598" s="1">
        <v>5105625617</v>
      </c>
      <c r="M598" s="9">
        <v>1056803.51</v>
      </c>
      <c r="N598" s="9">
        <v>1056803.51</v>
      </c>
      <c r="O598" s="4">
        <v>44249</v>
      </c>
      <c r="P598" s="4">
        <v>44218</v>
      </c>
      <c r="Q598" s="7">
        <v>9200</v>
      </c>
      <c r="R598" s="8">
        <v>44256</v>
      </c>
      <c r="S598" s="7" t="s">
        <v>30</v>
      </c>
      <c r="T598" s="1" t="s">
        <v>438</v>
      </c>
      <c r="U598" s="1"/>
      <c r="V598" s="1">
        <v>78000028</v>
      </c>
      <c r="W598" s="1"/>
      <c r="X598" s="1"/>
      <c r="Y598" s="1"/>
      <c r="Z598" s="1">
        <v>100612</v>
      </c>
      <c r="AA598" s="1" t="s">
        <v>86</v>
      </c>
      <c r="AB598" s="6" t="s">
        <v>627</v>
      </c>
      <c r="AC598" s="1" t="s">
        <v>41</v>
      </c>
      <c r="AD598" s="1" t="s">
        <v>756</v>
      </c>
      <c r="AE598" s="1">
        <v>12301002</v>
      </c>
      <c r="AF598" s="1" t="s">
        <v>392</v>
      </c>
      <c r="AG598" s="4">
        <v>44287</v>
      </c>
      <c r="AH598" s="1">
        <v>540</v>
      </c>
      <c r="AI598" s="1">
        <v>300</v>
      </c>
      <c r="AJ598" s="3">
        <v>264200.88</v>
      </c>
      <c r="AK598" s="27">
        <v>37967</v>
      </c>
      <c r="AL598" s="1">
        <v>37967</v>
      </c>
    </row>
    <row r="599" spans="1:38" x14ac:dyDescent="0.25">
      <c r="A599" s="7">
        <v>1000</v>
      </c>
      <c r="B599" s="7">
        <v>90000160</v>
      </c>
      <c r="C599" s="1">
        <v>0</v>
      </c>
      <c r="D599" s="1" t="s">
        <v>385</v>
      </c>
      <c r="E599" s="1" t="s">
        <v>386</v>
      </c>
      <c r="F599" s="1" t="s">
        <v>37</v>
      </c>
      <c r="G599" s="1" t="s">
        <v>38</v>
      </c>
      <c r="H599" s="3">
        <v>269159.81</v>
      </c>
      <c r="I599" s="1"/>
      <c r="J599" s="1"/>
      <c r="K599" s="1" t="str">
        <f t="shared" si="9"/>
        <v/>
      </c>
      <c r="L599" s="1">
        <v>5105631773</v>
      </c>
      <c r="M599" s="9">
        <v>1345799.07</v>
      </c>
      <c r="N599" s="9">
        <v>1345799.07</v>
      </c>
      <c r="O599" s="4">
        <v>44337</v>
      </c>
      <c r="P599" s="4">
        <v>44309</v>
      </c>
      <c r="Q599" s="7">
        <v>9000</v>
      </c>
      <c r="R599" s="8">
        <v>44317</v>
      </c>
      <c r="S599" s="7" t="s">
        <v>30</v>
      </c>
      <c r="T599" s="1" t="s">
        <v>435</v>
      </c>
      <c r="U599" s="1"/>
      <c r="V599" s="1">
        <v>78000028</v>
      </c>
      <c r="W599" s="1"/>
      <c r="X599" s="1"/>
      <c r="Y599" s="1"/>
      <c r="Z599" s="1">
        <v>100612</v>
      </c>
      <c r="AA599" s="1" t="s">
        <v>86</v>
      </c>
      <c r="AB599" s="6" t="s">
        <v>627</v>
      </c>
      <c r="AC599" s="1" t="s">
        <v>44</v>
      </c>
      <c r="AD599" s="1" t="s">
        <v>757</v>
      </c>
      <c r="AE599" s="1">
        <v>12301002</v>
      </c>
      <c r="AF599" s="1" t="s">
        <v>392</v>
      </c>
      <c r="AG599" s="4">
        <v>44348</v>
      </c>
      <c r="AH599" s="1">
        <v>540</v>
      </c>
      <c r="AI599" s="1">
        <v>300</v>
      </c>
      <c r="AJ599" s="3">
        <v>269159.81</v>
      </c>
      <c r="AK599" s="27">
        <v>39019</v>
      </c>
      <c r="AL599" s="1">
        <v>39019</v>
      </c>
    </row>
    <row r="600" spans="1:38" x14ac:dyDescent="0.25">
      <c r="A600" s="7">
        <v>1000</v>
      </c>
      <c r="B600" s="7">
        <v>90000158</v>
      </c>
      <c r="C600" s="1">
        <v>0</v>
      </c>
      <c r="D600" s="1" t="s">
        <v>385</v>
      </c>
      <c r="E600" s="1" t="s">
        <v>386</v>
      </c>
      <c r="F600" s="1" t="s">
        <v>37</v>
      </c>
      <c r="G600" s="1" t="s">
        <v>38</v>
      </c>
      <c r="H600" s="3">
        <v>269159.81</v>
      </c>
      <c r="I600" s="1"/>
      <c r="J600" s="1"/>
      <c r="K600" s="1" t="str">
        <f t="shared" si="9"/>
        <v/>
      </c>
      <c r="L600" s="1">
        <v>5105631773</v>
      </c>
      <c r="M600" s="9">
        <v>1345799.07</v>
      </c>
      <c r="N600" s="9">
        <v>1345799.07</v>
      </c>
      <c r="O600" s="4">
        <v>44337</v>
      </c>
      <c r="P600" s="4">
        <v>44309</v>
      </c>
      <c r="Q600" s="7">
        <v>9000</v>
      </c>
      <c r="R600" s="8">
        <v>44317</v>
      </c>
      <c r="S600" s="7" t="s">
        <v>30</v>
      </c>
      <c r="T600" s="1" t="s">
        <v>433</v>
      </c>
      <c r="U600" s="1"/>
      <c r="V600" s="1">
        <v>78000028</v>
      </c>
      <c r="W600" s="1"/>
      <c r="X600" s="1"/>
      <c r="Y600" s="1"/>
      <c r="Z600" s="1">
        <v>100612</v>
      </c>
      <c r="AA600" s="1" t="s">
        <v>86</v>
      </c>
      <c r="AB600" s="6" t="s">
        <v>627</v>
      </c>
      <c r="AC600" s="1" t="s">
        <v>47</v>
      </c>
      <c r="AD600" s="1" t="s">
        <v>757</v>
      </c>
      <c r="AE600" s="1">
        <v>12301002</v>
      </c>
      <c r="AF600" s="1" t="s">
        <v>392</v>
      </c>
      <c r="AG600" s="4">
        <v>44348</v>
      </c>
      <c r="AH600" s="1">
        <v>540</v>
      </c>
      <c r="AI600" s="1">
        <v>300</v>
      </c>
      <c r="AJ600" s="3">
        <v>269159.81</v>
      </c>
      <c r="AK600" s="27">
        <v>39019</v>
      </c>
      <c r="AL600" s="1">
        <v>39019</v>
      </c>
    </row>
    <row r="601" spans="1:38" x14ac:dyDescent="0.25">
      <c r="A601" s="7">
        <v>1000</v>
      </c>
      <c r="B601" s="7">
        <v>90000161</v>
      </c>
      <c r="C601" s="1">
        <v>0</v>
      </c>
      <c r="D601" s="1" t="s">
        <v>385</v>
      </c>
      <c r="E601" s="1" t="s">
        <v>386</v>
      </c>
      <c r="F601" s="1" t="s">
        <v>37</v>
      </c>
      <c r="G601" s="1" t="s">
        <v>38</v>
      </c>
      <c r="H601" s="3">
        <v>269159.81</v>
      </c>
      <c r="I601" s="1"/>
      <c r="J601" s="1"/>
      <c r="K601" s="1" t="str">
        <f t="shared" si="9"/>
        <v/>
      </c>
      <c r="L601" s="1">
        <v>5105631773</v>
      </c>
      <c r="M601" s="9">
        <v>1345799.07</v>
      </c>
      <c r="N601" s="9">
        <v>1345799.07</v>
      </c>
      <c r="O601" s="4">
        <v>44337</v>
      </c>
      <c r="P601" s="4">
        <v>44309</v>
      </c>
      <c r="Q601" s="7">
        <v>9000</v>
      </c>
      <c r="R601" s="8">
        <v>44317</v>
      </c>
      <c r="S601" s="7" t="s">
        <v>30</v>
      </c>
      <c r="T601" s="1" t="s">
        <v>436</v>
      </c>
      <c r="U601" s="1"/>
      <c r="V601" s="1">
        <v>78000028</v>
      </c>
      <c r="W601" s="1"/>
      <c r="X601" s="1"/>
      <c r="Y601" s="1"/>
      <c r="Z601" s="1">
        <v>100612</v>
      </c>
      <c r="AA601" s="1" t="s">
        <v>86</v>
      </c>
      <c r="AB601" s="6" t="s">
        <v>627</v>
      </c>
      <c r="AC601" s="1" t="s">
        <v>78</v>
      </c>
      <c r="AD601" s="1" t="s">
        <v>757</v>
      </c>
      <c r="AE601" s="1">
        <v>12301002</v>
      </c>
      <c r="AF601" s="1" t="s">
        <v>392</v>
      </c>
      <c r="AG601" s="4">
        <v>44348</v>
      </c>
      <c r="AH601" s="1">
        <v>540</v>
      </c>
      <c r="AI601" s="1">
        <v>300</v>
      </c>
      <c r="AJ601" s="3">
        <v>269159.81</v>
      </c>
      <c r="AK601" s="27">
        <v>39019</v>
      </c>
      <c r="AL601" s="1">
        <v>39019</v>
      </c>
    </row>
    <row r="602" spans="1:38" x14ac:dyDescent="0.25">
      <c r="A602" s="7">
        <v>1000</v>
      </c>
      <c r="B602" s="7">
        <v>90000162</v>
      </c>
      <c r="C602" s="1">
        <v>0</v>
      </c>
      <c r="D602" s="1" t="s">
        <v>385</v>
      </c>
      <c r="E602" s="1" t="s">
        <v>386</v>
      </c>
      <c r="F602" s="1" t="s">
        <v>37</v>
      </c>
      <c r="G602" s="1" t="s">
        <v>38</v>
      </c>
      <c r="H602" s="3">
        <v>269159.83</v>
      </c>
      <c r="I602" s="1"/>
      <c r="J602" s="1"/>
      <c r="K602" s="1" t="str">
        <f t="shared" si="9"/>
        <v/>
      </c>
      <c r="L602" s="1">
        <v>5105631773</v>
      </c>
      <c r="M602" s="9">
        <v>1345799.07</v>
      </c>
      <c r="N602" s="9">
        <v>1345799.07</v>
      </c>
      <c r="O602" s="4">
        <v>44337</v>
      </c>
      <c r="P602" s="4">
        <v>44309</v>
      </c>
      <c r="Q602" s="7">
        <v>9000</v>
      </c>
      <c r="R602" s="8">
        <v>44317</v>
      </c>
      <c r="S602" s="7" t="s">
        <v>30</v>
      </c>
      <c r="T602" s="1" t="s">
        <v>437</v>
      </c>
      <c r="U602" s="1"/>
      <c r="V602" s="1">
        <v>78000028</v>
      </c>
      <c r="W602" s="1"/>
      <c r="X602" s="1"/>
      <c r="Y602" s="1"/>
      <c r="Z602" s="1">
        <v>100612</v>
      </c>
      <c r="AA602" s="1" t="s">
        <v>86</v>
      </c>
      <c r="AB602" s="6" t="s">
        <v>627</v>
      </c>
      <c r="AC602" s="1" t="s">
        <v>66</v>
      </c>
      <c r="AD602" s="1" t="s">
        <v>757</v>
      </c>
      <c r="AE602" s="1">
        <v>12301002</v>
      </c>
      <c r="AF602" s="1" t="s">
        <v>392</v>
      </c>
      <c r="AG602" s="4">
        <v>44348</v>
      </c>
      <c r="AH602" s="1">
        <v>540</v>
      </c>
      <c r="AI602" s="1">
        <v>300</v>
      </c>
      <c r="AJ602" s="3">
        <v>269159.83</v>
      </c>
      <c r="AK602" s="27">
        <v>39019</v>
      </c>
      <c r="AL602" s="1">
        <v>39019</v>
      </c>
    </row>
    <row r="603" spans="1:38" x14ac:dyDescent="0.25">
      <c r="A603" s="7">
        <v>1000</v>
      </c>
      <c r="B603" s="7">
        <v>90000159</v>
      </c>
      <c r="C603" s="1">
        <v>0</v>
      </c>
      <c r="D603" s="1" t="s">
        <v>385</v>
      </c>
      <c r="E603" s="1" t="s">
        <v>386</v>
      </c>
      <c r="F603" s="1" t="s">
        <v>37</v>
      </c>
      <c r="G603" s="1" t="s">
        <v>38</v>
      </c>
      <c r="H603" s="3">
        <v>269159.81</v>
      </c>
      <c r="I603" s="1"/>
      <c r="J603" s="1"/>
      <c r="K603" s="1" t="str">
        <f t="shared" si="9"/>
        <v/>
      </c>
      <c r="L603" s="1">
        <v>5105631773</v>
      </c>
      <c r="M603" s="9">
        <v>1345799.07</v>
      </c>
      <c r="N603" s="9">
        <v>1345799.07</v>
      </c>
      <c r="O603" s="4">
        <v>44337</v>
      </c>
      <c r="P603" s="4">
        <v>44309</v>
      </c>
      <c r="Q603" s="7">
        <v>9000</v>
      </c>
      <c r="R603" s="8">
        <v>44317</v>
      </c>
      <c r="S603" s="7" t="s">
        <v>30</v>
      </c>
      <c r="T603" s="1" t="s">
        <v>434</v>
      </c>
      <c r="U603" s="1"/>
      <c r="V603" s="1">
        <v>78000028</v>
      </c>
      <c r="W603" s="1"/>
      <c r="X603" s="1"/>
      <c r="Y603" s="1"/>
      <c r="Z603" s="1">
        <v>100612</v>
      </c>
      <c r="AA603" s="1" t="s">
        <v>86</v>
      </c>
      <c r="AB603" s="6" t="s">
        <v>627</v>
      </c>
      <c r="AC603" s="1" t="s">
        <v>49</v>
      </c>
      <c r="AD603" s="1" t="s">
        <v>757</v>
      </c>
      <c r="AE603" s="1">
        <v>12301002</v>
      </c>
      <c r="AF603" s="1" t="s">
        <v>392</v>
      </c>
      <c r="AG603" s="4">
        <v>44348</v>
      </c>
      <c r="AH603" s="1">
        <v>540</v>
      </c>
      <c r="AI603" s="1">
        <v>300</v>
      </c>
      <c r="AJ603" s="3">
        <v>269159.81</v>
      </c>
      <c r="AK603" s="27">
        <v>39019</v>
      </c>
      <c r="AL603" s="1">
        <v>39019</v>
      </c>
    </row>
    <row r="604" spans="1:38" x14ac:dyDescent="0.25">
      <c r="A604" s="7">
        <v>1000</v>
      </c>
      <c r="B604" s="7">
        <v>55001230</v>
      </c>
      <c r="C604" s="1">
        <v>0</v>
      </c>
      <c r="D604" s="1" t="s">
        <v>35</v>
      </c>
      <c r="E604" s="1" t="s">
        <v>36</v>
      </c>
      <c r="F604" s="1" t="s">
        <v>37</v>
      </c>
      <c r="G604" s="1" t="s">
        <v>38</v>
      </c>
      <c r="H604" s="3">
        <v>6342.69</v>
      </c>
      <c r="I604" s="1">
        <v>4500112379</v>
      </c>
      <c r="J604" s="1">
        <v>10</v>
      </c>
      <c r="K604" s="1" t="str">
        <f t="shared" si="9"/>
        <v>450011237910</v>
      </c>
      <c r="L604" s="1">
        <v>5105625612</v>
      </c>
      <c r="M604" s="9">
        <v>6342.69</v>
      </c>
      <c r="N604" s="9">
        <v>6342.69</v>
      </c>
      <c r="O604" s="4">
        <v>44252</v>
      </c>
      <c r="P604" s="4">
        <v>44076</v>
      </c>
      <c r="Q604" s="7">
        <v>5500</v>
      </c>
      <c r="R604" s="8">
        <v>44194</v>
      </c>
      <c r="S604" s="7" t="s">
        <v>30</v>
      </c>
      <c r="T604" s="1" t="s">
        <v>139</v>
      </c>
      <c r="U604" s="1"/>
      <c r="V604" s="1"/>
      <c r="W604" s="1"/>
      <c r="X604" s="1"/>
      <c r="Y604" s="1" t="s">
        <v>39</v>
      </c>
      <c r="Z604" s="1">
        <v>1000048604</v>
      </c>
      <c r="AA604" s="1" t="s">
        <v>143</v>
      </c>
      <c r="AB604" s="6" t="s">
        <v>637</v>
      </c>
      <c r="AC604" s="1"/>
      <c r="AD604" s="1"/>
      <c r="AE604" s="1">
        <v>12301003</v>
      </c>
      <c r="AF604" s="1" t="s">
        <v>125</v>
      </c>
      <c r="AG604" s="4">
        <v>44197</v>
      </c>
      <c r="AH604" s="1">
        <v>120</v>
      </c>
      <c r="AI604" s="1">
        <v>120</v>
      </c>
      <c r="AJ604" s="3">
        <v>9651.85</v>
      </c>
      <c r="AK604" s="27">
        <v>4270</v>
      </c>
      <c r="AL604" s="1">
        <v>4270</v>
      </c>
    </row>
    <row r="605" spans="1:38" x14ac:dyDescent="0.25">
      <c r="A605" s="7">
        <v>1000</v>
      </c>
      <c r="B605" s="7">
        <v>54001190</v>
      </c>
      <c r="C605" s="1">
        <v>0</v>
      </c>
      <c r="D605" s="1" t="s">
        <v>35</v>
      </c>
      <c r="E605" s="1" t="s">
        <v>36</v>
      </c>
      <c r="F605" s="1" t="s">
        <v>37</v>
      </c>
      <c r="G605" s="1" t="s">
        <v>38</v>
      </c>
      <c r="H605" s="3">
        <v>54676.07</v>
      </c>
      <c r="I605" s="1">
        <v>4500138126</v>
      </c>
      <c r="J605" s="1">
        <v>10</v>
      </c>
      <c r="K605" s="1" t="str">
        <f t="shared" si="9"/>
        <v>450013812610</v>
      </c>
      <c r="L605" s="1">
        <v>5105631519</v>
      </c>
      <c r="M605" s="9">
        <v>54676.07</v>
      </c>
      <c r="N605" s="9">
        <v>54676.07</v>
      </c>
      <c r="O605" s="4">
        <v>44333</v>
      </c>
      <c r="P605" s="4">
        <v>44138</v>
      </c>
      <c r="Q605" s="7">
        <v>5400</v>
      </c>
      <c r="R605" s="8">
        <v>44309</v>
      </c>
      <c r="S605" s="7" t="s">
        <v>30</v>
      </c>
      <c r="T605" s="1" t="s">
        <v>256</v>
      </c>
      <c r="U605" s="1" t="s">
        <v>257</v>
      </c>
      <c r="V605" s="1"/>
      <c r="W605" s="1"/>
      <c r="X605" s="1"/>
      <c r="Y605" s="1" t="s">
        <v>39</v>
      </c>
      <c r="Z605" s="1">
        <v>1000048573</v>
      </c>
      <c r="AA605" s="1" t="s">
        <v>128</v>
      </c>
      <c r="AB605" s="6" t="s">
        <v>686</v>
      </c>
      <c r="AC605" s="1" t="s">
        <v>47</v>
      </c>
      <c r="AD605" s="1" t="s">
        <v>757</v>
      </c>
      <c r="AE605" s="1">
        <v>12301003</v>
      </c>
      <c r="AF605" s="1" t="s">
        <v>125</v>
      </c>
      <c r="AG605" s="4">
        <v>44317</v>
      </c>
      <c r="AH605" s="1">
        <v>120</v>
      </c>
      <c r="AI605" s="1">
        <v>120</v>
      </c>
      <c r="AJ605" s="3">
        <v>54676.07</v>
      </c>
      <c r="AK605" s="27">
        <v>312582</v>
      </c>
      <c r="AL605" s="1">
        <v>312582</v>
      </c>
    </row>
    <row r="606" spans="1:38" x14ac:dyDescent="0.25">
      <c r="A606" s="7">
        <v>1000</v>
      </c>
      <c r="B606" s="7">
        <v>90000148</v>
      </c>
      <c r="C606" s="1">
        <v>0</v>
      </c>
      <c r="D606" s="1" t="s">
        <v>385</v>
      </c>
      <c r="E606" s="1" t="s">
        <v>386</v>
      </c>
      <c r="F606" s="1" t="s">
        <v>37</v>
      </c>
      <c r="G606" s="1" t="s">
        <v>38</v>
      </c>
      <c r="H606" s="3">
        <v>238382.69</v>
      </c>
      <c r="I606" s="1"/>
      <c r="J606" s="1"/>
      <c r="K606" s="1" t="str">
        <f t="shared" si="9"/>
        <v/>
      </c>
      <c r="L606" s="1"/>
      <c r="M606" s="9"/>
      <c r="N606" s="9"/>
      <c r="O606" s="4"/>
      <c r="P606" s="1"/>
      <c r="Q606" s="7">
        <v>9000</v>
      </c>
      <c r="R606" s="8">
        <v>44317</v>
      </c>
      <c r="S606" s="7" t="s">
        <v>30</v>
      </c>
      <c r="T606" s="1" t="s">
        <v>423</v>
      </c>
      <c r="U606" s="1"/>
      <c r="V606" s="1">
        <v>78000028</v>
      </c>
      <c r="W606" s="1"/>
      <c r="X606" s="1"/>
      <c r="Y606" s="1"/>
      <c r="Z606" s="1">
        <v>100612</v>
      </c>
      <c r="AA606" s="1" t="s">
        <v>86</v>
      </c>
      <c r="AB606" s="6" t="s">
        <v>627</v>
      </c>
      <c r="AC606" s="1" t="s">
        <v>44</v>
      </c>
      <c r="AD606" s="1" t="s">
        <v>757</v>
      </c>
      <c r="AE606" s="1">
        <v>12301002</v>
      </c>
      <c r="AF606" s="1" t="s">
        <v>392</v>
      </c>
      <c r="AG606" s="4">
        <v>44348</v>
      </c>
      <c r="AH606" s="1">
        <v>540</v>
      </c>
      <c r="AI606" s="1">
        <v>300</v>
      </c>
      <c r="AJ606" s="3">
        <v>238382.69</v>
      </c>
      <c r="AK606" s="27">
        <v>37968</v>
      </c>
      <c r="AL606" s="1">
        <v>37968</v>
      </c>
    </row>
    <row r="607" spans="1:38" x14ac:dyDescent="0.25">
      <c r="A607" s="7">
        <v>1000</v>
      </c>
      <c r="B607" s="7">
        <v>90000150</v>
      </c>
      <c r="C607" s="1">
        <v>0</v>
      </c>
      <c r="D607" s="1" t="s">
        <v>385</v>
      </c>
      <c r="E607" s="1" t="s">
        <v>386</v>
      </c>
      <c r="F607" s="1" t="s">
        <v>37</v>
      </c>
      <c r="G607" s="1" t="s">
        <v>38</v>
      </c>
      <c r="H607" s="3">
        <v>238382.69</v>
      </c>
      <c r="I607" s="1"/>
      <c r="J607" s="1"/>
      <c r="K607" s="1" t="str">
        <f t="shared" si="9"/>
        <v/>
      </c>
      <c r="L607" s="1"/>
      <c r="M607" s="9"/>
      <c r="N607" s="9"/>
      <c r="O607" s="4"/>
      <c r="P607" s="1"/>
      <c r="Q607" s="7">
        <v>9000</v>
      </c>
      <c r="R607" s="8">
        <v>44317</v>
      </c>
      <c r="S607" s="7" t="s">
        <v>30</v>
      </c>
      <c r="T607" s="1" t="s">
        <v>425</v>
      </c>
      <c r="U607" s="1"/>
      <c r="V607" s="1">
        <v>78000028</v>
      </c>
      <c r="W607" s="1"/>
      <c r="X607" s="1"/>
      <c r="Y607" s="1"/>
      <c r="Z607" s="1">
        <v>100612</v>
      </c>
      <c r="AA607" s="1" t="s">
        <v>86</v>
      </c>
      <c r="AB607" s="6" t="s">
        <v>627</v>
      </c>
      <c r="AC607" s="1" t="s">
        <v>47</v>
      </c>
      <c r="AD607" s="1" t="s">
        <v>757</v>
      </c>
      <c r="AE607" s="1">
        <v>12301002</v>
      </c>
      <c r="AF607" s="1" t="s">
        <v>392</v>
      </c>
      <c r="AG607" s="4">
        <v>44348</v>
      </c>
      <c r="AH607" s="1">
        <v>540</v>
      </c>
      <c r="AI607" s="1">
        <v>300</v>
      </c>
      <c r="AJ607" s="3">
        <v>238382.69</v>
      </c>
      <c r="AK607" s="27">
        <v>37968</v>
      </c>
      <c r="AL607" s="1">
        <v>37968</v>
      </c>
    </row>
    <row r="608" spans="1:38" x14ac:dyDescent="0.25">
      <c r="A608" s="7">
        <v>1000</v>
      </c>
      <c r="B608" s="7">
        <v>90000147</v>
      </c>
      <c r="C608" s="1">
        <v>0</v>
      </c>
      <c r="D608" s="1" t="s">
        <v>385</v>
      </c>
      <c r="E608" s="1" t="s">
        <v>386</v>
      </c>
      <c r="F608" s="1" t="s">
        <v>37</v>
      </c>
      <c r="G608" s="1" t="s">
        <v>38</v>
      </c>
      <c r="H608" s="3">
        <v>238382.69</v>
      </c>
      <c r="I608" s="1"/>
      <c r="J608" s="1"/>
      <c r="K608" s="1" t="str">
        <f t="shared" si="9"/>
        <v/>
      </c>
      <c r="L608" s="1"/>
      <c r="M608" s="9"/>
      <c r="N608" s="9"/>
      <c r="O608" s="4"/>
      <c r="P608" s="1"/>
      <c r="Q608" s="7">
        <v>9000</v>
      </c>
      <c r="R608" s="8">
        <v>44317</v>
      </c>
      <c r="S608" s="7" t="s">
        <v>30</v>
      </c>
      <c r="T608" s="1" t="s">
        <v>422</v>
      </c>
      <c r="U608" s="1"/>
      <c r="V608" s="1">
        <v>78000028</v>
      </c>
      <c r="W608" s="1"/>
      <c r="X608" s="1"/>
      <c r="Y608" s="1"/>
      <c r="Z608" s="1">
        <v>100612</v>
      </c>
      <c r="AA608" s="1" t="s">
        <v>86</v>
      </c>
      <c r="AB608" s="6" t="s">
        <v>627</v>
      </c>
      <c r="AC608" s="1" t="s">
        <v>78</v>
      </c>
      <c r="AD608" s="1" t="s">
        <v>757</v>
      </c>
      <c r="AE608" s="1">
        <v>12301002</v>
      </c>
      <c r="AF608" s="1" t="s">
        <v>392</v>
      </c>
      <c r="AG608" s="4">
        <v>44348</v>
      </c>
      <c r="AH608" s="1">
        <v>540</v>
      </c>
      <c r="AI608" s="1">
        <v>300</v>
      </c>
      <c r="AJ608" s="3">
        <v>238382.69</v>
      </c>
      <c r="AK608" s="27">
        <v>37968</v>
      </c>
      <c r="AL608" s="1">
        <v>37968</v>
      </c>
    </row>
    <row r="609" spans="1:38" x14ac:dyDescent="0.25">
      <c r="A609" s="7">
        <v>1000</v>
      </c>
      <c r="B609" s="7">
        <v>90000146</v>
      </c>
      <c r="C609" s="1">
        <v>0</v>
      </c>
      <c r="D609" s="1" t="s">
        <v>385</v>
      </c>
      <c r="E609" s="1" t="s">
        <v>386</v>
      </c>
      <c r="F609" s="1" t="s">
        <v>37</v>
      </c>
      <c r="G609" s="1" t="s">
        <v>38</v>
      </c>
      <c r="H609" s="3">
        <v>238382.69</v>
      </c>
      <c r="I609" s="1"/>
      <c r="J609" s="1"/>
      <c r="K609" s="1" t="str">
        <f t="shared" si="9"/>
        <v/>
      </c>
      <c r="L609" s="1"/>
      <c r="M609" s="9"/>
      <c r="N609" s="9"/>
      <c r="O609" s="4"/>
      <c r="P609" s="1"/>
      <c r="Q609" s="7">
        <v>9000</v>
      </c>
      <c r="R609" s="8">
        <v>44317</v>
      </c>
      <c r="S609" s="7" t="s">
        <v>30</v>
      </c>
      <c r="T609" s="1" t="s">
        <v>421</v>
      </c>
      <c r="U609" s="1"/>
      <c r="V609" s="1">
        <v>78000028</v>
      </c>
      <c r="W609" s="1"/>
      <c r="X609" s="1"/>
      <c r="Y609" s="1"/>
      <c r="Z609" s="1">
        <v>100612</v>
      </c>
      <c r="AA609" s="1" t="s">
        <v>86</v>
      </c>
      <c r="AB609" s="6" t="s">
        <v>627</v>
      </c>
      <c r="AC609" s="1" t="s">
        <v>66</v>
      </c>
      <c r="AD609" s="1" t="s">
        <v>757</v>
      </c>
      <c r="AE609" s="1">
        <v>12301002</v>
      </c>
      <c r="AF609" s="1" t="s">
        <v>392</v>
      </c>
      <c r="AG609" s="4">
        <v>44348</v>
      </c>
      <c r="AH609" s="1">
        <v>540</v>
      </c>
      <c r="AI609" s="1">
        <v>300</v>
      </c>
      <c r="AJ609" s="3">
        <v>238382.69</v>
      </c>
      <c r="AK609" s="27">
        <v>37968</v>
      </c>
      <c r="AL609" s="1">
        <v>37968</v>
      </c>
    </row>
    <row r="610" spans="1:38" x14ac:dyDescent="0.25">
      <c r="A610" s="7">
        <v>1000</v>
      </c>
      <c r="B610" s="7">
        <v>90000149</v>
      </c>
      <c r="C610" s="1">
        <v>0</v>
      </c>
      <c r="D610" s="1" t="s">
        <v>385</v>
      </c>
      <c r="E610" s="1" t="s">
        <v>386</v>
      </c>
      <c r="F610" s="1" t="s">
        <v>37</v>
      </c>
      <c r="G610" s="1" t="s">
        <v>38</v>
      </c>
      <c r="H610" s="3">
        <v>238382.69</v>
      </c>
      <c r="I610" s="1"/>
      <c r="J610" s="1"/>
      <c r="K610" s="1" t="str">
        <f t="shared" si="9"/>
        <v/>
      </c>
      <c r="L610" s="1"/>
      <c r="M610" s="9"/>
      <c r="N610" s="9"/>
      <c r="O610" s="4"/>
      <c r="P610" s="1"/>
      <c r="Q610" s="7">
        <v>9000</v>
      </c>
      <c r="R610" s="8">
        <v>44317</v>
      </c>
      <c r="S610" s="7" t="s">
        <v>30</v>
      </c>
      <c r="T610" s="1" t="s">
        <v>424</v>
      </c>
      <c r="U610" s="1"/>
      <c r="V610" s="1">
        <v>78000028</v>
      </c>
      <c r="W610" s="1"/>
      <c r="X610" s="1"/>
      <c r="Y610" s="1"/>
      <c r="Z610" s="1">
        <v>100612</v>
      </c>
      <c r="AA610" s="1" t="s">
        <v>86</v>
      </c>
      <c r="AB610" s="6" t="s">
        <v>627</v>
      </c>
      <c r="AC610" s="1" t="s">
        <v>49</v>
      </c>
      <c r="AD610" s="1" t="s">
        <v>757</v>
      </c>
      <c r="AE610" s="1">
        <v>12301002</v>
      </c>
      <c r="AF610" s="1" t="s">
        <v>392</v>
      </c>
      <c r="AG610" s="4">
        <v>44348</v>
      </c>
      <c r="AH610" s="1">
        <v>540</v>
      </c>
      <c r="AI610" s="1">
        <v>300</v>
      </c>
      <c r="AJ610" s="3">
        <v>238382.69</v>
      </c>
      <c r="AK610" s="27">
        <v>37968</v>
      </c>
      <c r="AL610" s="1">
        <v>37968</v>
      </c>
    </row>
    <row r="611" spans="1:38" x14ac:dyDescent="0.25">
      <c r="A611" s="7">
        <v>1000</v>
      </c>
      <c r="B611" s="7">
        <v>92000342</v>
      </c>
      <c r="C611" s="1">
        <v>0</v>
      </c>
      <c r="D611" s="1" t="s">
        <v>385</v>
      </c>
      <c r="E611" s="1" t="s">
        <v>386</v>
      </c>
      <c r="F611" s="1" t="s">
        <v>37</v>
      </c>
      <c r="G611" s="1" t="s">
        <v>38</v>
      </c>
      <c r="H611" s="3">
        <v>2806.95</v>
      </c>
      <c r="I611" s="1"/>
      <c r="J611" s="1"/>
      <c r="K611" s="1" t="str">
        <f t="shared" si="9"/>
        <v/>
      </c>
      <c r="L611" s="1"/>
      <c r="M611" s="9"/>
      <c r="N611" s="9"/>
      <c r="O611" s="4"/>
      <c r="P611" s="1"/>
      <c r="Q611" s="7">
        <v>9200</v>
      </c>
      <c r="R611" s="8">
        <v>44287</v>
      </c>
      <c r="S611" s="7" t="s">
        <v>30</v>
      </c>
      <c r="T611" s="1" t="s">
        <v>439</v>
      </c>
      <c r="U611" s="1"/>
      <c r="V611" s="1">
        <v>78000028</v>
      </c>
      <c r="W611" s="1"/>
      <c r="X611" s="1"/>
      <c r="Y611" s="1"/>
      <c r="Z611" s="1">
        <v>100612</v>
      </c>
      <c r="AA611" s="1" t="s">
        <v>86</v>
      </c>
      <c r="AB611" s="6" t="s">
        <v>627</v>
      </c>
      <c r="AC611" s="1" t="s">
        <v>48</v>
      </c>
      <c r="AD611" s="1" t="s">
        <v>756</v>
      </c>
      <c r="AE611" s="1">
        <v>12301002</v>
      </c>
      <c r="AF611" s="1" t="s">
        <v>392</v>
      </c>
      <c r="AG611" s="4">
        <v>44317</v>
      </c>
      <c r="AH611" s="1">
        <v>540</v>
      </c>
      <c r="AI611" s="1">
        <v>300</v>
      </c>
      <c r="AJ611" s="3">
        <v>77343.11</v>
      </c>
      <c r="AK611" s="27">
        <v>37227</v>
      </c>
      <c r="AL611" s="1">
        <v>37227</v>
      </c>
    </row>
    <row r="612" spans="1:38" x14ac:dyDescent="0.25">
      <c r="A612" s="7">
        <v>1000</v>
      </c>
      <c r="B612" s="7">
        <v>92000342</v>
      </c>
      <c r="C612" s="1">
        <v>0</v>
      </c>
      <c r="D612" s="1" t="s">
        <v>385</v>
      </c>
      <c r="E612" s="1" t="s">
        <v>386</v>
      </c>
      <c r="F612" s="1" t="s">
        <v>37</v>
      </c>
      <c r="G612" s="1" t="s">
        <v>38</v>
      </c>
      <c r="H612" s="3">
        <v>18504.310000000001</v>
      </c>
      <c r="I612" s="1"/>
      <c r="J612" s="1"/>
      <c r="K612" s="1" t="str">
        <f t="shared" si="9"/>
        <v/>
      </c>
      <c r="L612" s="1"/>
      <c r="M612" s="9"/>
      <c r="N612" s="9"/>
      <c r="O612" s="4"/>
      <c r="P612" s="1"/>
      <c r="Q612" s="7">
        <v>9200</v>
      </c>
      <c r="R612" s="8">
        <v>44287</v>
      </c>
      <c r="S612" s="7" t="s">
        <v>30</v>
      </c>
      <c r="T612" s="1" t="s">
        <v>439</v>
      </c>
      <c r="U612" s="1"/>
      <c r="V612" s="1">
        <v>78000028</v>
      </c>
      <c r="W612" s="1"/>
      <c r="X612" s="1"/>
      <c r="Y612" s="1"/>
      <c r="Z612" s="1">
        <v>100612</v>
      </c>
      <c r="AA612" s="1" t="s">
        <v>86</v>
      </c>
      <c r="AB612" s="6" t="s">
        <v>627</v>
      </c>
      <c r="AC612" s="1" t="s">
        <v>48</v>
      </c>
      <c r="AD612" s="1" t="s">
        <v>756</v>
      </c>
      <c r="AE612" s="1">
        <v>12301002</v>
      </c>
      <c r="AF612" s="1" t="s">
        <v>392</v>
      </c>
      <c r="AG612" s="4">
        <v>44317</v>
      </c>
      <c r="AH612" s="1">
        <v>540</v>
      </c>
      <c r="AI612" s="1">
        <v>300</v>
      </c>
      <c r="AJ612" s="3">
        <v>77343.11</v>
      </c>
      <c r="AK612" s="27">
        <v>37227</v>
      </c>
      <c r="AL612" s="1">
        <v>37227</v>
      </c>
    </row>
    <row r="613" spans="1:38" x14ac:dyDescent="0.25">
      <c r="A613" s="7">
        <v>1000</v>
      </c>
      <c r="B613" s="7">
        <v>92000342</v>
      </c>
      <c r="C613" s="1">
        <v>0</v>
      </c>
      <c r="D613" s="1" t="s">
        <v>385</v>
      </c>
      <c r="E613" s="1" t="s">
        <v>386</v>
      </c>
      <c r="F613" s="1" t="s">
        <v>37</v>
      </c>
      <c r="G613" s="1" t="s">
        <v>38</v>
      </c>
      <c r="H613" s="3">
        <v>56031.85</v>
      </c>
      <c r="I613" s="1"/>
      <c r="J613" s="1"/>
      <c r="K613" s="1" t="str">
        <f t="shared" si="9"/>
        <v/>
      </c>
      <c r="L613" s="1"/>
      <c r="M613" s="9"/>
      <c r="N613" s="9"/>
      <c r="O613" s="4"/>
      <c r="P613" s="1"/>
      <c r="Q613" s="7">
        <v>9200</v>
      </c>
      <c r="R613" s="8">
        <v>44287</v>
      </c>
      <c r="S613" s="7" t="s">
        <v>30</v>
      </c>
      <c r="T613" s="1" t="s">
        <v>439</v>
      </c>
      <c r="U613" s="1"/>
      <c r="V613" s="1">
        <v>78000028</v>
      </c>
      <c r="W613" s="1"/>
      <c r="X613" s="1"/>
      <c r="Y613" s="1"/>
      <c r="Z613" s="1">
        <v>100612</v>
      </c>
      <c r="AA613" s="1" t="s">
        <v>86</v>
      </c>
      <c r="AB613" s="6" t="s">
        <v>627</v>
      </c>
      <c r="AC613" s="1" t="s">
        <v>48</v>
      </c>
      <c r="AD613" s="1" t="s">
        <v>756</v>
      </c>
      <c r="AE613" s="1">
        <v>12301002</v>
      </c>
      <c r="AF613" s="1" t="s">
        <v>392</v>
      </c>
      <c r="AG613" s="4">
        <v>44317</v>
      </c>
      <c r="AH613" s="1">
        <v>540</v>
      </c>
      <c r="AI613" s="1">
        <v>300</v>
      </c>
      <c r="AJ613" s="3">
        <v>77343.11</v>
      </c>
      <c r="AK613" s="27">
        <v>37227</v>
      </c>
      <c r="AL613" s="1">
        <v>37227</v>
      </c>
    </row>
  </sheetData>
  <autoFilter ref="A1:AL613" xr:uid="{00000000-0001-0000-0000-000000000000}"/>
  <sortState xmlns:xlrd2="http://schemas.microsoft.com/office/spreadsheetml/2017/richdata2" ref="A2:AL613">
    <sortCondition ref="A2:A613"/>
  </sortState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A03D-E59B-4274-B138-92477ED40A7E}">
  <dimension ref="A112"/>
  <sheetViews>
    <sheetView topLeftCell="A141" workbookViewId="0">
      <selection activeCell="A141" sqref="A1:A1048576"/>
    </sheetView>
  </sheetViews>
  <sheetFormatPr defaultRowHeight="15" x14ac:dyDescent="0.25"/>
  <sheetData>
    <row r="112" spans="1:1" x14ac:dyDescent="0.25">
      <c r="A112" t="s">
        <v>845</v>
      </c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23E8-BA83-46B0-B10F-05A3ED68CAC2}">
  <dimension ref="A2:L59"/>
  <sheetViews>
    <sheetView topLeftCell="A24" workbookViewId="0">
      <selection activeCell="A59" sqref="A59"/>
    </sheetView>
  </sheetViews>
  <sheetFormatPr defaultRowHeight="15" x14ac:dyDescent="0.25"/>
  <cols>
    <col min="1" max="1" width="11" bestFit="1" customWidth="1"/>
    <col min="2" max="2" width="19.140625" bestFit="1" customWidth="1"/>
    <col min="3" max="3" width="42.7109375" bestFit="1" customWidth="1"/>
    <col min="4" max="4" width="14.140625" bestFit="1" customWidth="1"/>
    <col min="5" max="5" width="6.28515625" bestFit="1" customWidth="1"/>
    <col min="6" max="6" width="10.7109375" style="30" bestFit="1" customWidth="1"/>
    <col min="7" max="8" width="11.5703125" bestFit="1" customWidth="1"/>
    <col min="9" max="9" width="36.5703125" bestFit="1" customWidth="1"/>
    <col min="10" max="10" width="56.28515625" bestFit="1" customWidth="1"/>
    <col min="11" max="11" width="7" bestFit="1" customWidth="1"/>
    <col min="12" max="12" width="10.7109375" bestFit="1" customWidth="1"/>
  </cols>
  <sheetData>
    <row r="2" spans="1:12" x14ac:dyDescent="0.25">
      <c r="A2">
        <v>5105635597</v>
      </c>
      <c r="B2" t="s">
        <v>758</v>
      </c>
      <c r="C2" t="s">
        <v>787</v>
      </c>
      <c r="D2" s="25">
        <v>9234</v>
      </c>
      <c r="E2" t="s">
        <v>778</v>
      </c>
      <c r="F2" s="29">
        <v>44378</v>
      </c>
      <c r="G2" s="10">
        <v>11026.8</v>
      </c>
      <c r="H2" s="10">
        <v>11026.8</v>
      </c>
      <c r="I2" t="s">
        <v>612</v>
      </c>
      <c r="J2" t="s">
        <v>609</v>
      </c>
      <c r="K2" s="25">
        <v>12108</v>
      </c>
      <c r="L2" s="14">
        <v>44349</v>
      </c>
    </row>
    <row r="3" spans="1:12" x14ac:dyDescent="0.25">
      <c r="A3">
        <v>5105635344</v>
      </c>
      <c r="B3" t="s">
        <v>758</v>
      </c>
      <c r="C3" t="s">
        <v>787</v>
      </c>
      <c r="D3" s="25">
        <v>9234</v>
      </c>
      <c r="E3" t="s">
        <v>778</v>
      </c>
      <c r="F3" s="29">
        <v>44378</v>
      </c>
      <c r="G3" s="10">
        <v>105456.98</v>
      </c>
      <c r="H3" s="10">
        <v>105456.98</v>
      </c>
      <c r="I3" t="s">
        <v>600</v>
      </c>
      <c r="J3" t="s">
        <v>599</v>
      </c>
      <c r="K3" s="25">
        <v>27203</v>
      </c>
      <c r="L3" s="14">
        <v>44342</v>
      </c>
    </row>
    <row r="4" spans="1:12" x14ac:dyDescent="0.25">
      <c r="A4">
        <v>5105635499</v>
      </c>
      <c r="B4" t="s">
        <v>758</v>
      </c>
      <c r="C4" t="s">
        <v>787</v>
      </c>
      <c r="D4" s="25">
        <v>9234</v>
      </c>
      <c r="E4" t="s">
        <v>778</v>
      </c>
      <c r="F4" s="29">
        <v>44379</v>
      </c>
      <c r="G4" s="10">
        <v>284.7</v>
      </c>
      <c r="H4" s="10">
        <v>284.7</v>
      </c>
      <c r="I4" t="s">
        <v>527</v>
      </c>
      <c r="J4" t="s">
        <v>526</v>
      </c>
      <c r="K4" s="25">
        <v>56836</v>
      </c>
      <c r="L4" s="14">
        <v>44351</v>
      </c>
    </row>
    <row r="5" spans="1:12" x14ac:dyDescent="0.25">
      <c r="A5">
        <v>5105635595</v>
      </c>
      <c r="B5" t="s">
        <v>758</v>
      </c>
      <c r="C5" t="s">
        <v>787</v>
      </c>
      <c r="D5" s="25">
        <v>9234</v>
      </c>
      <c r="E5" t="s">
        <v>778</v>
      </c>
      <c r="F5" s="29">
        <v>44379</v>
      </c>
      <c r="G5" s="10">
        <v>980</v>
      </c>
      <c r="H5" s="10">
        <v>980</v>
      </c>
      <c r="I5" t="s">
        <v>562</v>
      </c>
      <c r="J5" t="s">
        <v>561</v>
      </c>
      <c r="K5" s="25">
        <v>94090</v>
      </c>
      <c r="L5" s="14">
        <v>44351</v>
      </c>
    </row>
    <row r="6" spans="1:12" x14ac:dyDescent="0.25">
      <c r="A6">
        <v>5105635590</v>
      </c>
      <c r="B6" t="s">
        <v>758</v>
      </c>
      <c r="C6" t="s">
        <v>787</v>
      </c>
      <c r="D6" s="25">
        <v>9234</v>
      </c>
      <c r="E6" t="s">
        <v>778</v>
      </c>
      <c r="F6" s="29">
        <v>44379</v>
      </c>
      <c r="G6" s="10">
        <v>2700</v>
      </c>
      <c r="H6" s="10">
        <v>2700</v>
      </c>
      <c r="I6" t="s">
        <v>536</v>
      </c>
      <c r="J6" t="s">
        <v>535</v>
      </c>
      <c r="K6" s="25">
        <v>11113</v>
      </c>
      <c r="L6" s="14">
        <v>44344</v>
      </c>
    </row>
    <row r="7" spans="1:12" x14ac:dyDescent="0.25">
      <c r="A7">
        <v>5105636188</v>
      </c>
      <c r="B7" t="s">
        <v>757</v>
      </c>
      <c r="C7" t="s">
        <v>776</v>
      </c>
      <c r="D7" s="25" t="s">
        <v>777</v>
      </c>
      <c r="E7" t="s">
        <v>778</v>
      </c>
      <c r="F7" s="29">
        <v>44379</v>
      </c>
      <c r="G7" s="10">
        <v>3014.51</v>
      </c>
      <c r="H7" s="10">
        <v>3014.51</v>
      </c>
      <c r="I7" t="s">
        <v>86</v>
      </c>
      <c r="J7" t="s">
        <v>162</v>
      </c>
      <c r="K7" s="25">
        <v>39553</v>
      </c>
      <c r="L7" s="14">
        <v>44362</v>
      </c>
    </row>
    <row r="8" spans="1:12" x14ac:dyDescent="0.25">
      <c r="A8">
        <v>5105635585</v>
      </c>
      <c r="B8" t="s">
        <v>758</v>
      </c>
      <c r="C8" t="s">
        <v>787</v>
      </c>
      <c r="D8" s="25">
        <v>9234</v>
      </c>
      <c r="E8" t="s">
        <v>778</v>
      </c>
      <c r="F8" s="29">
        <v>44379</v>
      </c>
      <c r="G8" s="10">
        <v>4200</v>
      </c>
      <c r="H8" s="10">
        <v>4200</v>
      </c>
      <c r="I8" t="s">
        <v>497</v>
      </c>
      <c r="J8" t="s">
        <v>495</v>
      </c>
      <c r="K8" s="25">
        <v>127182</v>
      </c>
      <c r="L8" s="14">
        <v>44351</v>
      </c>
    </row>
    <row r="9" spans="1:12" x14ac:dyDescent="0.25">
      <c r="A9">
        <v>5105635586</v>
      </c>
      <c r="B9" t="s">
        <v>758</v>
      </c>
      <c r="C9" t="s">
        <v>787</v>
      </c>
      <c r="D9" s="25">
        <v>9234</v>
      </c>
      <c r="E9" t="s">
        <v>778</v>
      </c>
      <c r="F9" s="29">
        <v>44379</v>
      </c>
      <c r="G9" s="10">
        <v>4200</v>
      </c>
      <c r="H9" s="10">
        <v>4200</v>
      </c>
      <c r="I9" t="s">
        <v>497</v>
      </c>
      <c r="J9" t="s">
        <v>495</v>
      </c>
      <c r="K9" s="25">
        <v>127183</v>
      </c>
      <c r="L9" s="14">
        <v>44351</v>
      </c>
    </row>
    <row r="10" spans="1:12" x14ac:dyDescent="0.25">
      <c r="A10">
        <v>5105636212</v>
      </c>
      <c r="B10" t="s">
        <v>757</v>
      </c>
      <c r="C10" t="s">
        <v>776</v>
      </c>
      <c r="D10" s="25" t="s">
        <v>777</v>
      </c>
      <c r="E10" t="s">
        <v>778</v>
      </c>
      <c r="F10" s="29">
        <v>44379</v>
      </c>
      <c r="G10" s="10">
        <v>9708.65</v>
      </c>
      <c r="H10" s="10">
        <v>9708.65</v>
      </c>
      <c r="I10" t="s">
        <v>86</v>
      </c>
      <c r="J10" t="s">
        <v>208</v>
      </c>
      <c r="K10" s="25">
        <v>39566</v>
      </c>
      <c r="L10" s="14">
        <v>44362</v>
      </c>
    </row>
    <row r="11" spans="1:12" x14ac:dyDescent="0.25">
      <c r="A11">
        <v>5105635587</v>
      </c>
      <c r="B11" t="s">
        <v>758</v>
      </c>
      <c r="C11" t="s">
        <v>787</v>
      </c>
      <c r="D11" s="25">
        <v>9234</v>
      </c>
      <c r="E11" t="s">
        <v>778</v>
      </c>
      <c r="F11" s="29">
        <v>44379</v>
      </c>
      <c r="G11" s="10">
        <v>19600</v>
      </c>
      <c r="H11" s="10">
        <v>19600</v>
      </c>
      <c r="I11" t="s">
        <v>497</v>
      </c>
      <c r="J11" t="s">
        <v>495</v>
      </c>
      <c r="K11" s="25">
        <v>127240</v>
      </c>
      <c r="L11" s="14">
        <v>44351</v>
      </c>
    </row>
    <row r="12" spans="1:12" x14ac:dyDescent="0.25">
      <c r="A12">
        <v>5105635588</v>
      </c>
      <c r="B12" t="s">
        <v>758</v>
      </c>
      <c r="C12" t="s">
        <v>787</v>
      </c>
      <c r="D12" s="25">
        <v>9234</v>
      </c>
      <c r="E12" t="s">
        <v>778</v>
      </c>
      <c r="F12" s="29">
        <v>44379</v>
      </c>
      <c r="G12" s="10">
        <v>19600</v>
      </c>
      <c r="H12" s="10">
        <v>19600</v>
      </c>
      <c r="I12" t="s">
        <v>497</v>
      </c>
      <c r="J12" t="s">
        <v>495</v>
      </c>
      <c r="K12" s="25">
        <v>127243</v>
      </c>
      <c r="L12" s="14">
        <v>44351</v>
      </c>
    </row>
    <row r="13" spans="1:12" x14ac:dyDescent="0.25">
      <c r="A13">
        <v>5105635589</v>
      </c>
      <c r="B13" t="s">
        <v>758</v>
      </c>
      <c r="C13" t="s">
        <v>787</v>
      </c>
      <c r="D13" s="25">
        <v>9234</v>
      </c>
      <c r="E13" t="s">
        <v>778</v>
      </c>
      <c r="F13" s="29">
        <v>44379</v>
      </c>
      <c r="G13" s="10">
        <v>19600</v>
      </c>
      <c r="H13" s="10">
        <v>19600</v>
      </c>
      <c r="I13" t="s">
        <v>497</v>
      </c>
      <c r="J13" t="s">
        <v>495</v>
      </c>
      <c r="K13" s="25">
        <v>127246</v>
      </c>
      <c r="L13" s="14">
        <v>44351</v>
      </c>
    </row>
    <row r="14" spans="1:12" x14ac:dyDescent="0.25">
      <c r="A14">
        <v>5105635083</v>
      </c>
      <c r="B14" t="s">
        <v>758</v>
      </c>
      <c r="C14" t="s">
        <v>787</v>
      </c>
      <c r="D14" s="25">
        <v>9234</v>
      </c>
      <c r="E14" t="s">
        <v>778</v>
      </c>
      <c r="F14" s="29">
        <v>44379</v>
      </c>
      <c r="G14" s="10">
        <v>118531</v>
      </c>
      <c r="H14" s="10">
        <v>118531</v>
      </c>
      <c r="I14" t="s">
        <v>126</v>
      </c>
      <c r="J14" t="s">
        <v>626</v>
      </c>
      <c r="K14" s="25">
        <v>2547</v>
      </c>
      <c r="L14" s="14">
        <v>44349</v>
      </c>
    </row>
    <row r="15" spans="1:12" x14ac:dyDescent="0.25">
      <c r="A15">
        <v>5105636232</v>
      </c>
      <c r="B15" t="s">
        <v>758</v>
      </c>
      <c r="C15" t="s">
        <v>787</v>
      </c>
      <c r="D15" s="25">
        <v>9234</v>
      </c>
      <c r="E15" t="s">
        <v>778</v>
      </c>
      <c r="F15" s="29">
        <v>44382</v>
      </c>
      <c r="G15" s="10">
        <v>65.72</v>
      </c>
      <c r="H15" s="10">
        <v>65.72</v>
      </c>
      <c r="I15" t="s">
        <v>620</v>
      </c>
      <c r="J15" t="s">
        <v>619</v>
      </c>
      <c r="K15" s="25">
        <v>110957</v>
      </c>
      <c r="L15" s="14">
        <v>44354</v>
      </c>
    </row>
    <row r="16" spans="1:12" x14ac:dyDescent="0.25">
      <c r="A16">
        <v>5105635085</v>
      </c>
      <c r="B16" t="s">
        <v>757</v>
      </c>
      <c r="C16" t="s">
        <v>776</v>
      </c>
      <c r="D16" s="25" t="s">
        <v>777</v>
      </c>
      <c r="E16" t="s">
        <v>778</v>
      </c>
      <c r="F16" s="29">
        <v>44382</v>
      </c>
      <c r="G16" s="10">
        <v>700</v>
      </c>
      <c r="H16" s="10">
        <v>700</v>
      </c>
      <c r="I16" t="s">
        <v>140</v>
      </c>
      <c r="J16" t="s">
        <v>160</v>
      </c>
      <c r="K16" s="25">
        <v>1802</v>
      </c>
      <c r="L16" s="14">
        <v>44349</v>
      </c>
    </row>
    <row r="17" spans="1:12" x14ac:dyDescent="0.25">
      <c r="A17">
        <v>5105635366</v>
      </c>
      <c r="B17" t="s">
        <v>757</v>
      </c>
      <c r="C17" t="s">
        <v>776</v>
      </c>
      <c r="D17" s="25" t="s">
        <v>777</v>
      </c>
      <c r="E17" t="s">
        <v>778</v>
      </c>
      <c r="F17" s="29">
        <v>44382</v>
      </c>
      <c r="G17" s="10">
        <v>13439.86</v>
      </c>
      <c r="H17" s="10">
        <v>13439.86</v>
      </c>
      <c r="I17" t="s">
        <v>153</v>
      </c>
      <c r="J17" t="s">
        <v>185</v>
      </c>
      <c r="K17" s="25">
        <v>745</v>
      </c>
      <c r="L17" s="14">
        <v>44348</v>
      </c>
    </row>
    <row r="18" spans="1:12" x14ac:dyDescent="0.25">
      <c r="A18">
        <v>5105635367</v>
      </c>
      <c r="B18" t="s">
        <v>757</v>
      </c>
      <c r="C18" t="s">
        <v>776</v>
      </c>
      <c r="D18" s="25" t="s">
        <v>777</v>
      </c>
      <c r="E18" t="s">
        <v>778</v>
      </c>
      <c r="F18" s="29">
        <v>44382</v>
      </c>
      <c r="G18" s="10">
        <v>13439.86</v>
      </c>
      <c r="H18" s="10">
        <v>13439.86</v>
      </c>
      <c r="I18" t="s">
        <v>153</v>
      </c>
      <c r="J18" t="s">
        <v>185</v>
      </c>
      <c r="K18" s="25">
        <v>746</v>
      </c>
      <c r="L18" s="14">
        <v>44348</v>
      </c>
    </row>
    <row r="19" spans="1:12" x14ac:dyDescent="0.25">
      <c r="A19">
        <v>5105636220</v>
      </c>
      <c r="B19" t="s">
        <v>758</v>
      </c>
      <c r="C19" t="s">
        <v>787</v>
      </c>
      <c r="D19" s="25">
        <v>9234</v>
      </c>
      <c r="E19" t="s">
        <v>778</v>
      </c>
      <c r="F19" s="29">
        <v>44382</v>
      </c>
      <c r="G19" s="10">
        <v>21308.09</v>
      </c>
      <c r="H19" s="10">
        <v>21308.09</v>
      </c>
      <c r="I19" t="s">
        <v>617</v>
      </c>
      <c r="J19" t="s">
        <v>615</v>
      </c>
      <c r="K19" s="25">
        <v>200751</v>
      </c>
      <c r="L19" s="14">
        <v>44351</v>
      </c>
    </row>
    <row r="20" spans="1:12" x14ac:dyDescent="0.25">
      <c r="A20">
        <v>5105635596</v>
      </c>
      <c r="B20" t="s">
        <v>758</v>
      </c>
      <c r="C20" t="s">
        <v>787</v>
      </c>
      <c r="D20" s="25">
        <v>9234</v>
      </c>
      <c r="E20" t="s">
        <v>778</v>
      </c>
      <c r="F20" s="29">
        <v>44382</v>
      </c>
      <c r="G20" s="10">
        <v>43957.62</v>
      </c>
      <c r="H20" s="10">
        <v>43957.62</v>
      </c>
      <c r="I20" t="s">
        <v>618</v>
      </c>
      <c r="J20" t="s">
        <v>615</v>
      </c>
      <c r="K20" s="25">
        <v>4584</v>
      </c>
      <c r="L20" s="14">
        <v>44348</v>
      </c>
    </row>
    <row r="21" spans="1:12" x14ac:dyDescent="0.25">
      <c r="A21">
        <v>5105635498</v>
      </c>
      <c r="B21" t="s">
        <v>757</v>
      </c>
      <c r="C21" t="s">
        <v>776</v>
      </c>
      <c r="D21" s="25" t="s">
        <v>777</v>
      </c>
      <c r="E21" t="s">
        <v>778</v>
      </c>
      <c r="F21" s="29">
        <v>44382</v>
      </c>
      <c r="G21" s="10">
        <v>64472.600000000006</v>
      </c>
      <c r="H21" s="10">
        <v>64472.6</v>
      </c>
      <c r="I21" t="s">
        <v>153</v>
      </c>
      <c r="J21" t="s">
        <v>185</v>
      </c>
      <c r="K21" s="25">
        <v>9540</v>
      </c>
      <c r="L21" s="14">
        <v>44348</v>
      </c>
    </row>
    <row r="22" spans="1:12" x14ac:dyDescent="0.25">
      <c r="A22">
        <v>5105636217</v>
      </c>
      <c r="B22" t="s">
        <v>758</v>
      </c>
      <c r="C22" t="s">
        <v>787</v>
      </c>
      <c r="D22" s="25">
        <v>9234</v>
      </c>
      <c r="E22" t="s">
        <v>778</v>
      </c>
      <c r="F22" s="29">
        <v>44383</v>
      </c>
      <c r="G22" s="10">
        <v>980</v>
      </c>
      <c r="H22" s="10">
        <v>980</v>
      </c>
      <c r="I22" t="s">
        <v>562</v>
      </c>
      <c r="J22" t="s">
        <v>561</v>
      </c>
      <c r="K22" s="25">
        <v>94297</v>
      </c>
      <c r="L22" s="14">
        <v>44355</v>
      </c>
    </row>
    <row r="23" spans="1:12" x14ac:dyDescent="0.25">
      <c r="A23">
        <v>5105636218</v>
      </c>
      <c r="B23" t="s">
        <v>758</v>
      </c>
      <c r="C23" t="s">
        <v>787</v>
      </c>
      <c r="D23" s="25">
        <v>9234</v>
      </c>
      <c r="E23" t="s">
        <v>778</v>
      </c>
      <c r="F23" s="29">
        <v>44384</v>
      </c>
      <c r="G23" s="10">
        <v>980</v>
      </c>
      <c r="H23" s="10">
        <v>980</v>
      </c>
      <c r="I23" t="s">
        <v>562</v>
      </c>
      <c r="J23" t="s">
        <v>561</v>
      </c>
      <c r="K23" s="25">
        <v>94378</v>
      </c>
      <c r="L23" s="14">
        <v>44356</v>
      </c>
    </row>
    <row r="24" spans="1:12" x14ac:dyDescent="0.25">
      <c r="A24">
        <v>5105636215</v>
      </c>
      <c r="B24" t="s">
        <v>758</v>
      </c>
      <c r="C24" t="s">
        <v>787</v>
      </c>
      <c r="D24" s="25">
        <v>9234</v>
      </c>
      <c r="E24" t="s">
        <v>778</v>
      </c>
      <c r="F24" s="29">
        <v>44384</v>
      </c>
      <c r="G24" s="10">
        <v>2371.6</v>
      </c>
      <c r="H24" s="10">
        <v>2371.6</v>
      </c>
      <c r="I24" t="s">
        <v>536</v>
      </c>
      <c r="J24" t="s">
        <v>535</v>
      </c>
      <c r="K24" s="25">
        <v>11143</v>
      </c>
      <c r="L24" s="14">
        <v>44349</v>
      </c>
    </row>
    <row r="25" spans="1:12" x14ac:dyDescent="0.25">
      <c r="A25">
        <v>5105636030</v>
      </c>
      <c r="B25" t="s">
        <v>758</v>
      </c>
      <c r="C25" t="s">
        <v>787</v>
      </c>
      <c r="D25" s="25">
        <v>9234</v>
      </c>
      <c r="E25" t="s">
        <v>778</v>
      </c>
      <c r="F25" s="29">
        <v>44384</v>
      </c>
      <c r="G25" s="10">
        <v>22014</v>
      </c>
      <c r="H25" s="10">
        <v>22014</v>
      </c>
      <c r="I25" t="s">
        <v>126</v>
      </c>
      <c r="J25" t="s">
        <v>626</v>
      </c>
      <c r="K25" s="25">
        <v>2552</v>
      </c>
      <c r="L25" s="14">
        <v>44356</v>
      </c>
    </row>
    <row r="26" spans="1:12" x14ac:dyDescent="0.25">
      <c r="A26">
        <v>5105636002</v>
      </c>
      <c r="B26" t="s">
        <v>758</v>
      </c>
      <c r="C26" t="s">
        <v>787</v>
      </c>
      <c r="D26" s="25">
        <v>9234</v>
      </c>
      <c r="E26" t="s">
        <v>778</v>
      </c>
      <c r="F26" s="29">
        <v>44384</v>
      </c>
      <c r="G26" s="10">
        <v>70000</v>
      </c>
      <c r="H26" s="10">
        <v>70000</v>
      </c>
      <c r="I26" t="s">
        <v>614</v>
      </c>
      <c r="J26" t="s">
        <v>615</v>
      </c>
      <c r="K26" s="25">
        <v>2389</v>
      </c>
      <c r="L26" s="14">
        <v>44354</v>
      </c>
    </row>
    <row r="27" spans="1:12" x14ac:dyDescent="0.25">
      <c r="A27">
        <v>5105636480</v>
      </c>
      <c r="B27" t="s">
        <v>756</v>
      </c>
      <c r="C27" t="s">
        <v>783</v>
      </c>
      <c r="D27" s="25">
        <v>105348</v>
      </c>
      <c r="E27" t="s">
        <v>778</v>
      </c>
      <c r="F27" s="29">
        <v>44384</v>
      </c>
      <c r="G27" s="10">
        <v>115212.88</v>
      </c>
      <c r="H27" s="10">
        <v>115212.88</v>
      </c>
      <c r="I27" t="s">
        <v>59</v>
      </c>
      <c r="J27" t="s">
        <v>110</v>
      </c>
      <c r="K27" s="25">
        <v>9322</v>
      </c>
      <c r="L27" s="14">
        <v>44356</v>
      </c>
    </row>
    <row r="28" spans="1:12" x14ac:dyDescent="0.25">
      <c r="A28">
        <v>5105636001</v>
      </c>
      <c r="B28" t="s">
        <v>758</v>
      </c>
      <c r="C28" t="s">
        <v>787</v>
      </c>
      <c r="D28" s="25">
        <v>9234</v>
      </c>
      <c r="E28" t="s">
        <v>778</v>
      </c>
      <c r="F28" s="29">
        <v>44384</v>
      </c>
      <c r="G28" s="10">
        <v>165000</v>
      </c>
      <c r="H28" s="10">
        <v>165000</v>
      </c>
      <c r="I28" t="s">
        <v>614</v>
      </c>
      <c r="J28" t="s">
        <v>609</v>
      </c>
      <c r="K28" s="25">
        <v>2388</v>
      </c>
      <c r="L28" s="14">
        <v>44354</v>
      </c>
    </row>
    <row r="29" spans="1:12" x14ac:dyDescent="0.25">
      <c r="A29">
        <v>5105636219</v>
      </c>
      <c r="B29" t="s">
        <v>758</v>
      </c>
      <c r="C29" t="s">
        <v>787</v>
      </c>
      <c r="D29" s="25">
        <v>9234</v>
      </c>
      <c r="E29" t="s">
        <v>778</v>
      </c>
      <c r="F29" s="29">
        <v>44385</v>
      </c>
      <c r="G29" s="10">
        <v>980</v>
      </c>
      <c r="H29" s="10">
        <v>980</v>
      </c>
      <c r="I29" t="s">
        <v>562</v>
      </c>
      <c r="J29" t="s">
        <v>561</v>
      </c>
      <c r="K29" s="25">
        <v>94485</v>
      </c>
      <c r="L29" s="14">
        <v>44357</v>
      </c>
    </row>
    <row r="30" spans="1:12" x14ac:dyDescent="0.25">
      <c r="A30">
        <v>5105636214</v>
      </c>
      <c r="B30" t="s">
        <v>758</v>
      </c>
      <c r="C30" t="s">
        <v>787</v>
      </c>
      <c r="D30" s="25">
        <v>9234</v>
      </c>
      <c r="E30" t="s">
        <v>778</v>
      </c>
      <c r="F30" s="29">
        <v>44385</v>
      </c>
      <c r="G30" s="10">
        <v>1250</v>
      </c>
      <c r="H30" s="10">
        <v>1250</v>
      </c>
      <c r="I30" t="s">
        <v>510</v>
      </c>
      <c r="J30" t="s">
        <v>509</v>
      </c>
      <c r="K30" s="25">
        <v>12387</v>
      </c>
      <c r="L30" s="14">
        <v>44354</v>
      </c>
    </row>
    <row r="31" spans="1:12" x14ac:dyDescent="0.25">
      <c r="A31">
        <v>5105636436</v>
      </c>
      <c r="B31" t="s">
        <v>758</v>
      </c>
      <c r="C31" t="s">
        <v>787</v>
      </c>
      <c r="D31" s="25">
        <v>9234</v>
      </c>
      <c r="E31" t="s">
        <v>778</v>
      </c>
      <c r="F31" s="29">
        <v>44385</v>
      </c>
      <c r="G31" s="10">
        <v>1612</v>
      </c>
      <c r="H31" s="10">
        <v>1612</v>
      </c>
      <c r="I31" t="s">
        <v>521</v>
      </c>
      <c r="J31" t="s">
        <v>621</v>
      </c>
      <c r="K31" s="25">
        <v>342558</v>
      </c>
      <c r="L31" s="14">
        <v>44357</v>
      </c>
    </row>
    <row r="32" spans="1:12" x14ac:dyDescent="0.25">
      <c r="A32">
        <v>5105636102</v>
      </c>
      <c r="B32" t="s">
        <v>757</v>
      </c>
      <c r="C32" t="s">
        <v>776</v>
      </c>
      <c r="D32" s="25" t="s">
        <v>777</v>
      </c>
      <c r="E32" t="s">
        <v>778</v>
      </c>
      <c r="F32" s="29">
        <v>44385</v>
      </c>
      <c r="G32" s="10">
        <v>2191.7800000000002</v>
      </c>
      <c r="H32" s="10">
        <v>2191.7800000000002</v>
      </c>
      <c r="I32" t="s">
        <v>242</v>
      </c>
      <c r="J32" t="s">
        <v>252</v>
      </c>
      <c r="K32" s="25">
        <v>414</v>
      </c>
      <c r="L32" s="14">
        <v>44352</v>
      </c>
    </row>
    <row r="33" spans="1:12" x14ac:dyDescent="0.25">
      <c r="A33">
        <v>5105636438</v>
      </c>
      <c r="B33" t="s">
        <v>758</v>
      </c>
      <c r="C33" t="s">
        <v>787</v>
      </c>
      <c r="D33" s="25">
        <v>9234</v>
      </c>
      <c r="E33" t="s">
        <v>778</v>
      </c>
      <c r="F33" s="29">
        <v>44385</v>
      </c>
      <c r="G33" s="10">
        <v>9888.5300000000007</v>
      </c>
      <c r="H33" s="10">
        <v>9888.5300000000007</v>
      </c>
      <c r="I33" t="s">
        <v>521</v>
      </c>
      <c r="J33" t="s">
        <v>621</v>
      </c>
      <c r="K33" s="25">
        <v>342849</v>
      </c>
      <c r="L33" s="14">
        <v>44358</v>
      </c>
    </row>
    <row r="34" spans="1:12" x14ac:dyDescent="0.25">
      <c r="A34">
        <v>5105636904</v>
      </c>
      <c r="B34" t="s">
        <v>758</v>
      </c>
      <c r="C34" t="s">
        <v>787</v>
      </c>
      <c r="D34" s="25">
        <v>9234</v>
      </c>
      <c r="E34" t="s">
        <v>778</v>
      </c>
      <c r="F34" s="29">
        <v>44385</v>
      </c>
      <c r="G34" s="10">
        <v>12648.51</v>
      </c>
      <c r="H34" s="10">
        <v>12648.51</v>
      </c>
      <c r="I34" t="s">
        <v>585</v>
      </c>
      <c r="J34" t="s">
        <v>161</v>
      </c>
      <c r="K34" s="25">
        <v>136803</v>
      </c>
      <c r="L34" s="14">
        <v>44358</v>
      </c>
    </row>
    <row r="35" spans="1:12" x14ac:dyDescent="0.25">
      <c r="A35">
        <v>5105636003</v>
      </c>
      <c r="B35" t="s">
        <v>758</v>
      </c>
      <c r="C35" t="s">
        <v>787</v>
      </c>
      <c r="D35" s="25">
        <v>9234</v>
      </c>
      <c r="E35" t="s">
        <v>778</v>
      </c>
      <c r="F35" s="29">
        <v>44385</v>
      </c>
      <c r="G35" s="10">
        <v>15026.4</v>
      </c>
      <c r="H35" s="10">
        <v>15026.4</v>
      </c>
      <c r="I35" t="s">
        <v>488</v>
      </c>
      <c r="J35" t="s">
        <v>487</v>
      </c>
      <c r="K35" s="25">
        <v>2880</v>
      </c>
      <c r="L35" s="14">
        <v>44352</v>
      </c>
    </row>
    <row r="36" spans="1:12" x14ac:dyDescent="0.25">
      <c r="A36">
        <v>5105636005</v>
      </c>
      <c r="B36" t="s">
        <v>758</v>
      </c>
      <c r="C36" t="s">
        <v>787</v>
      </c>
      <c r="D36" s="25">
        <v>9234</v>
      </c>
      <c r="E36" t="s">
        <v>778</v>
      </c>
      <c r="F36" s="29">
        <v>44385</v>
      </c>
      <c r="G36" s="10">
        <v>17280</v>
      </c>
      <c r="H36" s="10">
        <v>17280</v>
      </c>
      <c r="I36" t="s">
        <v>486</v>
      </c>
      <c r="J36" t="s">
        <v>485</v>
      </c>
      <c r="K36" s="25">
        <v>9436</v>
      </c>
      <c r="L36" s="14">
        <v>44351</v>
      </c>
    </row>
    <row r="37" spans="1:12" x14ac:dyDescent="0.25">
      <c r="A37">
        <v>5105636415</v>
      </c>
      <c r="B37" t="s">
        <v>758</v>
      </c>
      <c r="C37" t="s">
        <v>787</v>
      </c>
      <c r="D37" s="25">
        <v>9234</v>
      </c>
      <c r="E37" t="s">
        <v>778</v>
      </c>
      <c r="F37" s="29">
        <v>44385</v>
      </c>
      <c r="G37" s="10">
        <v>19600</v>
      </c>
      <c r="H37" s="10">
        <v>19600</v>
      </c>
      <c r="I37" t="s">
        <v>497</v>
      </c>
      <c r="J37" t="s">
        <v>495</v>
      </c>
      <c r="K37" s="25">
        <v>127731</v>
      </c>
      <c r="L37" s="14">
        <v>44358</v>
      </c>
    </row>
    <row r="38" spans="1:12" x14ac:dyDescent="0.25">
      <c r="A38">
        <v>5105636416</v>
      </c>
      <c r="B38" t="s">
        <v>758</v>
      </c>
      <c r="C38" t="s">
        <v>787</v>
      </c>
      <c r="D38" s="25">
        <v>9234</v>
      </c>
      <c r="E38" t="s">
        <v>778</v>
      </c>
      <c r="F38" s="29">
        <v>44385</v>
      </c>
      <c r="G38" s="10">
        <v>19600</v>
      </c>
      <c r="H38" s="10">
        <v>19600</v>
      </c>
      <c r="I38" t="s">
        <v>497</v>
      </c>
      <c r="J38" t="s">
        <v>495</v>
      </c>
      <c r="K38" s="25">
        <v>127736</v>
      </c>
      <c r="L38" s="14">
        <v>44358</v>
      </c>
    </row>
    <row r="39" spans="1:12" x14ac:dyDescent="0.25">
      <c r="A39">
        <v>5105636417</v>
      </c>
      <c r="B39" t="s">
        <v>758</v>
      </c>
      <c r="C39" t="s">
        <v>787</v>
      </c>
      <c r="D39" s="25">
        <v>9234</v>
      </c>
      <c r="E39" t="s">
        <v>778</v>
      </c>
      <c r="F39" s="29">
        <v>44385</v>
      </c>
      <c r="G39" s="10">
        <v>19600</v>
      </c>
      <c r="H39" s="10">
        <v>19600</v>
      </c>
      <c r="I39" t="s">
        <v>497</v>
      </c>
      <c r="J39" t="s">
        <v>495</v>
      </c>
      <c r="K39" s="25">
        <v>127740</v>
      </c>
      <c r="L39" s="14">
        <v>44358</v>
      </c>
    </row>
    <row r="40" spans="1:12" x14ac:dyDescent="0.25">
      <c r="A40">
        <v>5105634846</v>
      </c>
      <c r="B40" t="s">
        <v>758</v>
      </c>
      <c r="C40" t="s">
        <v>787</v>
      </c>
      <c r="D40" s="25">
        <v>9234</v>
      </c>
      <c r="E40" t="s">
        <v>778</v>
      </c>
      <c r="F40" s="29">
        <v>44385</v>
      </c>
      <c r="G40" s="10">
        <v>23000</v>
      </c>
      <c r="H40" s="10">
        <v>23000</v>
      </c>
      <c r="I40" t="s">
        <v>531</v>
      </c>
      <c r="J40" t="s">
        <v>530</v>
      </c>
      <c r="K40" s="25">
        <v>571</v>
      </c>
      <c r="L40" s="14">
        <v>44354</v>
      </c>
    </row>
    <row r="41" spans="1:12" x14ac:dyDescent="0.25">
      <c r="A41">
        <v>5105636903</v>
      </c>
      <c r="B41" t="s">
        <v>758</v>
      </c>
      <c r="C41" t="s">
        <v>787</v>
      </c>
      <c r="D41" s="25">
        <v>9234</v>
      </c>
      <c r="E41" t="s">
        <v>778</v>
      </c>
      <c r="F41" s="29">
        <v>44385</v>
      </c>
      <c r="G41" s="10">
        <v>37945.71</v>
      </c>
      <c r="H41" s="10">
        <v>37945.71</v>
      </c>
      <c r="I41" t="s">
        <v>585</v>
      </c>
      <c r="J41" t="s">
        <v>161</v>
      </c>
      <c r="K41" s="25">
        <v>136802</v>
      </c>
      <c r="L41" s="14">
        <v>44358</v>
      </c>
    </row>
    <row r="42" spans="1:12" x14ac:dyDescent="0.25">
      <c r="A42">
        <v>5105636231</v>
      </c>
      <c r="B42" t="s">
        <v>758</v>
      </c>
      <c r="C42" t="s">
        <v>787</v>
      </c>
      <c r="D42" s="25">
        <v>9234</v>
      </c>
      <c r="E42" t="s">
        <v>778</v>
      </c>
      <c r="F42" s="29">
        <v>44385</v>
      </c>
      <c r="G42" s="10">
        <v>73202.73</v>
      </c>
      <c r="H42" s="10">
        <v>73202.73</v>
      </c>
      <c r="I42" t="s">
        <v>616</v>
      </c>
      <c r="J42" t="s">
        <v>615</v>
      </c>
      <c r="K42" s="25">
        <v>69554</v>
      </c>
      <c r="L42" s="14">
        <v>44355</v>
      </c>
    </row>
    <row r="43" spans="1:12" x14ac:dyDescent="0.25">
      <c r="A43">
        <v>5105636838</v>
      </c>
      <c r="B43">
        <v>0</v>
      </c>
      <c r="D43" s="25"/>
      <c r="E43" t="s">
        <v>778</v>
      </c>
      <c r="F43" s="29">
        <v>44385</v>
      </c>
      <c r="G43" s="10">
        <v>146283.31</v>
      </c>
      <c r="H43" s="10">
        <v>146283.31</v>
      </c>
      <c r="I43" t="s">
        <v>86</v>
      </c>
      <c r="J43" t="s">
        <v>391</v>
      </c>
      <c r="K43" s="25">
        <v>14</v>
      </c>
      <c r="L43" s="14">
        <v>44308</v>
      </c>
    </row>
    <row r="44" spans="1:12" x14ac:dyDescent="0.25">
      <c r="A44">
        <v>5105636420</v>
      </c>
      <c r="B44" t="s">
        <v>758</v>
      </c>
      <c r="C44" t="s">
        <v>787</v>
      </c>
      <c r="D44" s="25">
        <v>9234</v>
      </c>
      <c r="E44" t="s">
        <v>778</v>
      </c>
      <c r="F44" s="29">
        <v>44389</v>
      </c>
      <c r="G44" s="10">
        <v>1176</v>
      </c>
      <c r="H44" s="10">
        <v>1176</v>
      </c>
      <c r="I44" t="s">
        <v>562</v>
      </c>
      <c r="J44" t="s">
        <v>561</v>
      </c>
      <c r="K44" s="25">
        <v>94710</v>
      </c>
      <c r="L44" s="14">
        <v>44361</v>
      </c>
    </row>
    <row r="45" spans="1:12" x14ac:dyDescent="0.25">
      <c r="A45">
        <v>5105636433</v>
      </c>
      <c r="B45" t="s">
        <v>758</v>
      </c>
      <c r="C45" t="s">
        <v>787</v>
      </c>
      <c r="D45" s="25">
        <v>9234</v>
      </c>
      <c r="E45" t="s">
        <v>778</v>
      </c>
      <c r="F45" s="29">
        <v>44389</v>
      </c>
      <c r="G45" s="10">
        <v>1785.18</v>
      </c>
      <c r="H45" s="10">
        <v>1785.18</v>
      </c>
      <c r="I45" t="s">
        <v>616</v>
      </c>
      <c r="J45" t="s">
        <v>615</v>
      </c>
      <c r="K45" s="25">
        <v>69638</v>
      </c>
      <c r="L45" s="14">
        <v>44357</v>
      </c>
    </row>
    <row r="46" spans="1:12" x14ac:dyDescent="0.25">
      <c r="A46">
        <v>5105635364</v>
      </c>
      <c r="B46" t="s">
        <v>757</v>
      </c>
      <c r="C46" t="s">
        <v>776</v>
      </c>
      <c r="D46" s="25" t="s">
        <v>777</v>
      </c>
      <c r="E46" t="s">
        <v>778</v>
      </c>
      <c r="F46" s="29">
        <v>44389</v>
      </c>
      <c r="G46" s="10">
        <v>3322.92</v>
      </c>
      <c r="H46" s="10">
        <v>3322.92</v>
      </c>
      <c r="I46" t="s">
        <v>156</v>
      </c>
      <c r="J46" t="s">
        <v>172</v>
      </c>
      <c r="K46" s="25">
        <v>1233</v>
      </c>
      <c r="L46" s="14">
        <v>44355</v>
      </c>
    </row>
    <row r="47" spans="1:12" x14ac:dyDescent="0.25">
      <c r="A47">
        <v>5105636434</v>
      </c>
      <c r="B47" t="s">
        <v>758</v>
      </c>
      <c r="C47" t="s">
        <v>787</v>
      </c>
      <c r="D47" s="25">
        <v>9234</v>
      </c>
      <c r="E47" t="s">
        <v>778</v>
      </c>
      <c r="F47" s="29">
        <v>44389</v>
      </c>
      <c r="G47" s="10">
        <v>6133.25</v>
      </c>
      <c r="H47" s="10">
        <v>6133.25</v>
      </c>
      <c r="I47" t="s">
        <v>612</v>
      </c>
      <c r="J47" t="s">
        <v>609</v>
      </c>
      <c r="K47" s="25">
        <v>12264</v>
      </c>
      <c r="L47" s="14">
        <v>44358</v>
      </c>
    </row>
    <row r="48" spans="1:12" x14ac:dyDescent="0.25">
      <c r="A48">
        <v>5105635980</v>
      </c>
      <c r="B48" t="s">
        <v>758</v>
      </c>
      <c r="C48" t="s">
        <v>787</v>
      </c>
      <c r="D48" s="25">
        <v>9234</v>
      </c>
      <c r="E48" t="s">
        <v>778</v>
      </c>
      <c r="F48" s="29">
        <v>44389</v>
      </c>
      <c r="G48" s="10">
        <v>30999.99</v>
      </c>
      <c r="H48" s="10">
        <v>30999.99</v>
      </c>
      <c r="I48" t="s">
        <v>534</v>
      </c>
      <c r="J48" t="s">
        <v>532</v>
      </c>
      <c r="K48" s="25">
        <v>2217</v>
      </c>
      <c r="L48" s="14">
        <v>44354</v>
      </c>
    </row>
    <row r="49" spans="1:12" x14ac:dyDescent="0.25">
      <c r="A49">
        <v>5105635979</v>
      </c>
      <c r="B49" t="s">
        <v>758</v>
      </c>
      <c r="C49" t="s">
        <v>787</v>
      </c>
      <c r="D49" s="25">
        <v>9234</v>
      </c>
      <c r="E49" t="s">
        <v>778</v>
      </c>
      <c r="F49" s="29">
        <v>44389</v>
      </c>
      <c r="G49" s="10">
        <v>31806</v>
      </c>
      <c r="H49" s="10">
        <v>31806</v>
      </c>
      <c r="I49" t="s">
        <v>275</v>
      </c>
      <c r="J49" t="s">
        <v>505</v>
      </c>
      <c r="K49" s="25">
        <v>427</v>
      </c>
      <c r="L49" s="14">
        <v>44354</v>
      </c>
    </row>
    <row r="50" spans="1:12" x14ac:dyDescent="0.25">
      <c r="A50">
        <v>5105636435</v>
      </c>
      <c r="B50" t="s">
        <v>758</v>
      </c>
      <c r="C50" t="s">
        <v>787</v>
      </c>
      <c r="D50" s="25">
        <v>9234</v>
      </c>
      <c r="E50" t="s">
        <v>778</v>
      </c>
      <c r="F50" s="29">
        <v>44389</v>
      </c>
      <c r="G50" s="10">
        <v>82499.600000000006</v>
      </c>
      <c r="H50" s="10">
        <v>82499.600000000006</v>
      </c>
      <c r="I50" t="s">
        <v>508</v>
      </c>
      <c r="J50" t="s">
        <v>507</v>
      </c>
      <c r="K50" s="25">
        <v>279609</v>
      </c>
      <c r="L50" s="14">
        <v>44358</v>
      </c>
    </row>
    <row r="51" spans="1:12" x14ac:dyDescent="0.25">
      <c r="A51">
        <v>5105636216</v>
      </c>
      <c r="B51" t="s">
        <v>758</v>
      </c>
      <c r="C51" t="s">
        <v>787</v>
      </c>
      <c r="D51" s="25">
        <v>9234</v>
      </c>
      <c r="E51" t="s">
        <v>778</v>
      </c>
      <c r="F51" s="29">
        <v>44390</v>
      </c>
      <c r="G51" s="10">
        <v>2508.4</v>
      </c>
      <c r="H51" s="10">
        <v>2508.4</v>
      </c>
      <c r="I51" t="s">
        <v>536</v>
      </c>
      <c r="J51" t="s">
        <v>535</v>
      </c>
      <c r="K51" s="25">
        <v>11173</v>
      </c>
      <c r="L51" s="14">
        <v>44355</v>
      </c>
    </row>
    <row r="52" spans="1:12" x14ac:dyDescent="0.25">
      <c r="A52">
        <v>5105636004</v>
      </c>
      <c r="B52" t="s">
        <v>758</v>
      </c>
      <c r="C52" t="s">
        <v>787</v>
      </c>
      <c r="D52" s="25">
        <v>9234</v>
      </c>
      <c r="E52" t="s">
        <v>778</v>
      </c>
      <c r="F52" s="29">
        <v>44390</v>
      </c>
      <c r="G52" s="10">
        <v>6800</v>
      </c>
      <c r="H52" s="10">
        <v>6800</v>
      </c>
      <c r="I52" t="s">
        <v>491</v>
      </c>
      <c r="J52" t="s">
        <v>489</v>
      </c>
      <c r="K52" s="25">
        <v>4524</v>
      </c>
      <c r="L52" s="14">
        <v>44354</v>
      </c>
    </row>
    <row r="53" spans="1:12" x14ac:dyDescent="0.25">
      <c r="A53">
        <v>5105636047</v>
      </c>
      <c r="B53" t="s">
        <v>758</v>
      </c>
      <c r="C53" t="s">
        <v>787</v>
      </c>
      <c r="D53" s="25">
        <v>9234</v>
      </c>
      <c r="E53" t="s">
        <v>778</v>
      </c>
      <c r="F53" s="29">
        <v>44390</v>
      </c>
      <c r="G53" s="10">
        <v>12000.02</v>
      </c>
      <c r="H53" s="10">
        <v>12000.02</v>
      </c>
      <c r="I53" t="s">
        <v>538</v>
      </c>
      <c r="J53" t="s">
        <v>537</v>
      </c>
      <c r="K53" s="25">
        <v>45358</v>
      </c>
      <c r="L53" s="14">
        <v>44355</v>
      </c>
    </row>
    <row r="54" spans="1:12" x14ac:dyDescent="0.25">
      <c r="A54">
        <v>5105636234</v>
      </c>
      <c r="B54">
        <v>0</v>
      </c>
      <c r="D54" s="25"/>
      <c r="E54" t="s">
        <v>778</v>
      </c>
      <c r="F54" s="29">
        <v>44390</v>
      </c>
      <c r="G54" s="10">
        <v>22193.85</v>
      </c>
      <c r="H54" s="10">
        <v>22193.85</v>
      </c>
      <c r="I54" t="s">
        <v>546</v>
      </c>
      <c r="J54" t="s">
        <v>624</v>
      </c>
      <c r="K54" s="25">
        <v>184470</v>
      </c>
      <c r="L54" s="14">
        <v>44355</v>
      </c>
    </row>
    <row r="55" spans="1:12" x14ac:dyDescent="0.25">
      <c r="A55">
        <v>5105636432</v>
      </c>
      <c r="B55" t="s">
        <v>758</v>
      </c>
      <c r="C55" t="s">
        <v>787</v>
      </c>
      <c r="D55" s="25">
        <v>9234</v>
      </c>
      <c r="E55" t="s">
        <v>778</v>
      </c>
      <c r="F55" s="29">
        <v>44391</v>
      </c>
      <c r="G55" s="10">
        <v>1176</v>
      </c>
      <c r="H55" s="10">
        <v>1176</v>
      </c>
      <c r="I55" t="s">
        <v>562</v>
      </c>
      <c r="J55" t="s">
        <v>561</v>
      </c>
      <c r="K55" s="25">
        <v>94911</v>
      </c>
      <c r="L55" s="14">
        <v>44363</v>
      </c>
    </row>
    <row r="56" spans="1:12" x14ac:dyDescent="0.25">
      <c r="A56">
        <v>5105636418</v>
      </c>
      <c r="B56" t="s">
        <v>758</v>
      </c>
      <c r="C56" t="s">
        <v>787</v>
      </c>
      <c r="D56" s="25">
        <v>9234</v>
      </c>
      <c r="E56" t="s">
        <v>778</v>
      </c>
      <c r="F56" s="29">
        <v>44391</v>
      </c>
      <c r="G56" s="10">
        <v>19600</v>
      </c>
      <c r="H56" s="10">
        <v>19600</v>
      </c>
      <c r="I56" t="s">
        <v>497</v>
      </c>
      <c r="J56" t="s">
        <v>495</v>
      </c>
      <c r="K56" s="25">
        <v>127915</v>
      </c>
      <c r="L56" s="14">
        <v>44363</v>
      </c>
    </row>
    <row r="57" spans="1:12" x14ac:dyDescent="0.25">
      <c r="A57">
        <v>5105636238</v>
      </c>
      <c r="B57" t="s">
        <v>758</v>
      </c>
      <c r="C57" t="s">
        <v>787</v>
      </c>
      <c r="D57" s="25">
        <v>9234</v>
      </c>
      <c r="E57" t="s">
        <v>778</v>
      </c>
      <c r="F57" s="29">
        <v>44392</v>
      </c>
      <c r="G57" s="10">
        <v>88499.98</v>
      </c>
      <c r="H57" s="10">
        <v>88499.98</v>
      </c>
      <c r="I57" t="s">
        <v>494</v>
      </c>
      <c r="J57" t="s">
        <v>492</v>
      </c>
      <c r="K57" s="25">
        <v>264</v>
      </c>
      <c r="L57" s="14">
        <v>44362</v>
      </c>
    </row>
    <row r="58" spans="1:12" x14ac:dyDescent="0.25">
      <c r="A58">
        <v>5105636240</v>
      </c>
      <c r="B58" t="s">
        <v>758</v>
      </c>
      <c r="C58" t="s">
        <v>787</v>
      </c>
      <c r="D58" s="25">
        <v>9234</v>
      </c>
      <c r="E58" t="s">
        <v>778</v>
      </c>
      <c r="F58" s="29">
        <v>44392</v>
      </c>
      <c r="G58" s="10">
        <v>119305.52</v>
      </c>
      <c r="H58" s="10">
        <v>119305.52</v>
      </c>
      <c r="I58" t="s">
        <v>498</v>
      </c>
      <c r="J58" t="s">
        <v>543</v>
      </c>
      <c r="K58" s="25">
        <v>2730</v>
      </c>
      <c r="L58" s="14">
        <v>44357</v>
      </c>
    </row>
    <row r="59" spans="1:12" x14ac:dyDescent="0.25">
      <c r="A59">
        <v>5105636239</v>
      </c>
      <c r="B59" t="s">
        <v>758</v>
      </c>
      <c r="C59" t="s">
        <v>787</v>
      </c>
      <c r="D59" s="25">
        <v>9234</v>
      </c>
      <c r="E59" t="s">
        <v>778</v>
      </c>
      <c r="F59" s="29">
        <v>44392</v>
      </c>
      <c r="G59" s="10">
        <v>452270.09</v>
      </c>
      <c r="H59" s="10">
        <v>452270.09</v>
      </c>
      <c r="I59" t="s">
        <v>498</v>
      </c>
      <c r="J59" t="s">
        <v>495</v>
      </c>
      <c r="K59" s="25">
        <v>2728</v>
      </c>
      <c r="L59" s="14">
        <v>44357</v>
      </c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FCFE-CFA0-42A2-94B0-408CED24B035}">
  <dimension ref="A1:R352"/>
  <sheetViews>
    <sheetView topLeftCell="A12" workbookViewId="0">
      <selection activeCell="G46" sqref="G46"/>
    </sheetView>
  </sheetViews>
  <sheetFormatPr defaultRowHeight="15" x14ac:dyDescent="0.25"/>
  <cols>
    <col min="1" max="1" width="11" bestFit="1" customWidth="1"/>
    <col min="2" max="2" width="13.28515625" bestFit="1" customWidth="1"/>
    <col min="3" max="3" width="13.28515625" customWidth="1"/>
    <col min="7" max="7" width="11" bestFit="1" customWidth="1"/>
    <col min="8" max="8" width="11.5703125" bestFit="1" customWidth="1"/>
    <col min="13" max="13" width="11" bestFit="1" customWidth="1"/>
    <col min="14" max="14" width="11.5703125" bestFit="1" customWidth="1"/>
    <col min="16" max="17" width="13.28515625" bestFit="1" customWidth="1"/>
  </cols>
  <sheetData>
    <row r="1" spans="1:18" x14ac:dyDescent="0.25">
      <c r="N1" t="s">
        <v>781</v>
      </c>
      <c r="P1" t="s">
        <v>779</v>
      </c>
    </row>
    <row r="2" spans="1:18" x14ac:dyDescent="0.25">
      <c r="A2" s="1">
        <v>5105623582</v>
      </c>
      <c r="B2" s="9">
        <v>11227.81</v>
      </c>
      <c r="C2" s="18" t="s">
        <v>763</v>
      </c>
      <c r="G2" s="1">
        <v>5105624733</v>
      </c>
      <c r="H2" s="9">
        <v>82171.77</v>
      </c>
      <c r="I2" s="18" t="s">
        <v>765</v>
      </c>
      <c r="M2" s="1">
        <v>5105624733</v>
      </c>
      <c r="N2" s="10">
        <v>200000</v>
      </c>
      <c r="P2" s="10">
        <f>SUMIF([1]Sheet1!$C$2:$C$171,M2,[1]Sheet1!$W$2:$W$171)</f>
        <v>200000</v>
      </c>
      <c r="Q2" s="11">
        <f>+P2-N2</f>
        <v>0</v>
      </c>
    </row>
    <row r="3" spans="1:18" x14ac:dyDescent="0.25">
      <c r="A3" s="1">
        <v>5105623583</v>
      </c>
      <c r="B3" s="9">
        <v>106938.66</v>
      </c>
      <c r="C3" s="18" t="s">
        <v>763</v>
      </c>
      <c r="G3" s="1">
        <v>5105624733</v>
      </c>
      <c r="H3" s="9">
        <v>59468.61</v>
      </c>
      <c r="I3" s="18" t="s">
        <v>765</v>
      </c>
      <c r="M3" s="1">
        <v>5105625479</v>
      </c>
      <c r="N3" s="10">
        <v>66795.37</v>
      </c>
      <c r="P3" s="10">
        <f>SUMIF([1]Sheet1!$C$2:$C$171,M3,[1]Sheet1!$W$2:$W$171)</f>
        <v>74631.710000000006</v>
      </c>
      <c r="Q3" s="11">
        <f t="shared" ref="Q3:Q46" si="0">+P3-N3</f>
        <v>7836.3400000000111</v>
      </c>
      <c r="R3" t="s">
        <v>780</v>
      </c>
    </row>
    <row r="4" spans="1:18" x14ac:dyDescent="0.25">
      <c r="A4" s="1">
        <v>5105623584</v>
      </c>
      <c r="B4" s="9">
        <v>328821.40999999997</v>
      </c>
      <c r="C4" s="18" t="s">
        <v>763</v>
      </c>
      <c r="G4" s="1">
        <v>5105625479</v>
      </c>
      <c r="H4" s="9">
        <v>26121.1</v>
      </c>
      <c r="I4" s="18" t="s">
        <v>765</v>
      </c>
      <c r="M4" s="1">
        <v>5105625570</v>
      </c>
      <c r="N4" s="10">
        <v>13042.24</v>
      </c>
      <c r="P4" s="10">
        <f>SUMIF([1]Sheet1!$C$2:$C$171,M4,[1]Sheet1!$W$2:$W$171)</f>
        <v>13042.24</v>
      </c>
      <c r="Q4" s="11">
        <f t="shared" si="0"/>
        <v>0</v>
      </c>
    </row>
    <row r="5" spans="1:18" x14ac:dyDescent="0.25">
      <c r="A5" s="1">
        <v>5105623996</v>
      </c>
      <c r="B5" s="9">
        <v>80276.800000000003</v>
      </c>
      <c r="C5" s="18" t="s">
        <v>763</v>
      </c>
      <c r="G5" s="1">
        <v>5105625479</v>
      </c>
      <c r="H5" s="9">
        <v>7463.17</v>
      </c>
      <c r="I5" s="18" t="s">
        <v>765</v>
      </c>
      <c r="M5" s="1">
        <v>5105625662</v>
      </c>
      <c r="N5" s="10">
        <v>2474.65</v>
      </c>
      <c r="P5" s="10">
        <f>SUMIF([1]Sheet1!$C$2:$C$171,M5,[1]Sheet1!$W$2:$W$171)</f>
        <v>2780.51</v>
      </c>
      <c r="Q5" s="11">
        <f t="shared" si="0"/>
        <v>305.86000000000013</v>
      </c>
    </row>
    <row r="6" spans="1:18" x14ac:dyDescent="0.25">
      <c r="A6" s="1">
        <v>5105623997</v>
      </c>
      <c r="B6" s="9">
        <v>681621.01</v>
      </c>
      <c r="C6" s="18" t="s">
        <v>763</v>
      </c>
      <c r="G6" s="1">
        <v>5105625570</v>
      </c>
      <c r="H6" s="9">
        <v>5277.31</v>
      </c>
      <c r="I6" s="18" t="s">
        <v>765</v>
      </c>
      <c r="M6" s="1">
        <v>5105625666</v>
      </c>
      <c r="N6" s="10">
        <v>14142.23</v>
      </c>
      <c r="P6" s="10">
        <f>SUMIF([1]Sheet1!$C$2:$C$171,M6,[1]Sheet1!$W$2:$W$171)</f>
        <v>15890.15</v>
      </c>
      <c r="Q6" s="11">
        <f t="shared" si="0"/>
        <v>1747.92</v>
      </c>
    </row>
    <row r="7" spans="1:18" x14ac:dyDescent="0.25">
      <c r="A7" s="1">
        <v>5105624564</v>
      </c>
      <c r="B7" s="9">
        <v>3776.4</v>
      </c>
      <c r="C7" s="18" t="s">
        <v>763</v>
      </c>
      <c r="G7" s="1">
        <v>5105625570</v>
      </c>
      <c r="H7" s="9">
        <v>230.49</v>
      </c>
      <c r="I7" s="18" t="s">
        <v>765</v>
      </c>
      <c r="M7" s="1">
        <v>5105626290</v>
      </c>
      <c r="N7" s="10">
        <v>7436</v>
      </c>
      <c r="P7" s="10">
        <f>SUMIF([1]Sheet1!$C$2:$C$171,M7,[1]Sheet1!$W$2:$W$171)</f>
        <v>7436.02</v>
      </c>
      <c r="Q7" s="11">
        <f t="shared" si="0"/>
        <v>2.0000000000436557E-2</v>
      </c>
    </row>
    <row r="8" spans="1:18" x14ac:dyDescent="0.25">
      <c r="A8" s="1">
        <v>5105624565</v>
      </c>
      <c r="B8" s="9">
        <v>8997.6</v>
      </c>
      <c r="C8" s="18" t="s">
        <v>763</v>
      </c>
      <c r="G8" s="1">
        <v>5105625662</v>
      </c>
      <c r="H8" s="9">
        <v>2146</v>
      </c>
      <c r="I8" s="18" t="s">
        <v>765</v>
      </c>
      <c r="M8" s="1">
        <v>5105627240</v>
      </c>
      <c r="N8" s="10">
        <v>66069.98</v>
      </c>
      <c r="P8" s="10">
        <f>SUMIF([1]Sheet1!$C$2:$C$171,M8,[1]Sheet1!$W$2:$W$171)</f>
        <v>73821.22</v>
      </c>
      <c r="Q8" s="11">
        <f t="shared" si="0"/>
        <v>7751.2400000000052</v>
      </c>
    </row>
    <row r="9" spans="1:18" x14ac:dyDescent="0.25">
      <c r="A9" s="1">
        <v>5105624731</v>
      </c>
      <c r="B9" s="9">
        <v>68224.95</v>
      </c>
      <c r="C9" s="18" t="s">
        <v>763</v>
      </c>
      <c r="G9" s="1">
        <v>5105625662</v>
      </c>
      <c r="H9" s="9">
        <v>634.51</v>
      </c>
      <c r="I9" s="18" t="s">
        <v>765</v>
      </c>
      <c r="M9" s="1">
        <v>5105627267</v>
      </c>
      <c r="N9" s="10">
        <v>70741.63</v>
      </c>
      <c r="P9" s="10">
        <f>SUMIF([1]Sheet1!$C$2:$C$171,M9,[1]Sheet1!$W$2:$W$171)</f>
        <v>72001.66</v>
      </c>
      <c r="Q9" s="11">
        <f t="shared" si="0"/>
        <v>1260.0299999999988</v>
      </c>
    </row>
    <row r="10" spans="1:18" x14ac:dyDescent="0.25">
      <c r="A10" s="1">
        <v>5105624827</v>
      </c>
      <c r="B10" s="9">
        <v>18731.34</v>
      </c>
      <c r="C10" s="18" t="s">
        <v>763</v>
      </c>
      <c r="G10" s="1">
        <v>5105625666</v>
      </c>
      <c r="H10" s="9">
        <v>8829.8799999999992</v>
      </c>
      <c r="I10" s="18" t="s">
        <v>765</v>
      </c>
      <c r="M10" s="1">
        <v>5105627388</v>
      </c>
      <c r="N10" s="10">
        <v>104941.09</v>
      </c>
      <c r="P10" s="10">
        <f>SUMIF([1]Sheet1!$C$2:$C$171,M10,[1]Sheet1!$W$2:$W$171)</f>
        <v>104941.09</v>
      </c>
      <c r="Q10" s="11">
        <f t="shared" si="0"/>
        <v>0</v>
      </c>
    </row>
    <row r="11" spans="1:18" x14ac:dyDescent="0.25">
      <c r="A11" s="1">
        <v>5105624991</v>
      </c>
      <c r="B11" s="9">
        <v>37599.4</v>
      </c>
      <c r="C11" s="18" t="s">
        <v>763</v>
      </c>
      <c r="G11" s="1">
        <v>5105625666</v>
      </c>
      <c r="H11" s="9">
        <v>7060.27</v>
      </c>
      <c r="I11" s="18" t="s">
        <v>765</v>
      </c>
      <c r="M11" s="1">
        <v>5105628396</v>
      </c>
      <c r="N11" s="10">
        <v>3997.14</v>
      </c>
      <c r="P11" s="10">
        <f>SUMIF([1]Sheet1!$C$2:$C$171,M11,[1]Sheet1!$W$2:$W$171)</f>
        <v>3997.1400000000003</v>
      </c>
      <c r="Q11" s="11">
        <f t="shared" si="0"/>
        <v>0</v>
      </c>
    </row>
    <row r="12" spans="1:18" x14ac:dyDescent="0.25">
      <c r="A12" s="1">
        <v>5105625448</v>
      </c>
      <c r="B12" s="9">
        <v>330.92</v>
      </c>
      <c r="C12" s="18" t="s">
        <v>763</v>
      </c>
      <c r="G12" s="1">
        <v>5105626290</v>
      </c>
      <c r="H12" s="9">
        <v>2465.54</v>
      </c>
      <c r="I12" s="18" t="s">
        <v>765</v>
      </c>
      <c r="M12" s="1">
        <v>5105628400</v>
      </c>
      <c r="N12" s="10">
        <v>46769.11</v>
      </c>
      <c r="P12" s="10">
        <f>SUMIF([1]Sheet1!$C$2:$C$171,M12,[1]Sheet1!$W$2:$W$171)</f>
        <v>48465.4</v>
      </c>
      <c r="Q12" s="11">
        <f t="shared" si="0"/>
        <v>1696.2900000000009</v>
      </c>
    </row>
    <row r="13" spans="1:18" x14ac:dyDescent="0.25">
      <c r="A13" s="1">
        <v>5105625477</v>
      </c>
      <c r="B13" s="9">
        <v>36910.61</v>
      </c>
      <c r="C13" s="18" t="s">
        <v>763</v>
      </c>
      <c r="G13" s="1">
        <v>5105626290</v>
      </c>
      <c r="H13" s="9">
        <v>154.01</v>
      </c>
      <c r="I13" s="18" t="s">
        <v>765</v>
      </c>
      <c r="M13" s="1">
        <v>5105628461</v>
      </c>
      <c r="N13" s="10">
        <v>11335.12</v>
      </c>
      <c r="P13" s="10">
        <f>SUMIF([1]Sheet1!$C$2:$C$171,M13,[1]Sheet1!$W$2:$W$171)</f>
        <v>11335.12</v>
      </c>
      <c r="Q13" s="11">
        <f t="shared" si="0"/>
        <v>0</v>
      </c>
    </row>
    <row r="14" spans="1:18" x14ac:dyDescent="0.25">
      <c r="A14" s="1">
        <v>5105625481</v>
      </c>
      <c r="B14" s="9">
        <v>22300.18</v>
      </c>
      <c r="C14" s="18" t="s">
        <v>763</v>
      </c>
      <c r="G14" s="1">
        <v>5105627240</v>
      </c>
      <c r="H14" s="9">
        <v>62428.23</v>
      </c>
      <c r="I14" s="18" t="s">
        <v>765</v>
      </c>
      <c r="M14" s="1">
        <v>5105628617</v>
      </c>
      <c r="N14" s="10">
        <v>40000</v>
      </c>
      <c r="P14" s="10">
        <f>SUMIF([1]Sheet1!$C$2:$C$171,M14,[1]Sheet1!$W$2:$W$171)</f>
        <v>40000.000000000007</v>
      </c>
      <c r="Q14" s="11">
        <f t="shared" si="0"/>
        <v>0</v>
      </c>
    </row>
    <row r="15" spans="1:18" x14ac:dyDescent="0.25">
      <c r="A15" s="1">
        <v>5105625615</v>
      </c>
      <c r="B15" s="9">
        <v>34726.6</v>
      </c>
      <c r="C15" s="18" t="s">
        <v>763</v>
      </c>
      <c r="G15" s="1">
        <v>5105627240</v>
      </c>
      <c r="H15" s="9">
        <v>11392.99</v>
      </c>
      <c r="I15" s="18" t="s">
        <v>765</v>
      </c>
      <c r="M15" s="1">
        <v>5105628618</v>
      </c>
      <c r="N15" s="10">
        <v>31310.67</v>
      </c>
      <c r="P15" s="10">
        <f>SUMIF([1]Sheet1!$C$2:$C$171,M15,[1]Sheet1!$W$2:$W$171)</f>
        <v>31310.670000000002</v>
      </c>
      <c r="Q15" s="11">
        <f t="shared" si="0"/>
        <v>0</v>
      </c>
    </row>
    <row r="16" spans="1:18" x14ac:dyDescent="0.25">
      <c r="A16" s="1">
        <v>5105625617</v>
      </c>
      <c r="B16" s="9">
        <v>1056803.51</v>
      </c>
      <c r="C16" s="18" t="s">
        <v>763</v>
      </c>
      <c r="G16" s="1">
        <v>5105627267</v>
      </c>
      <c r="H16" s="9">
        <v>43226.43</v>
      </c>
      <c r="I16" s="18" t="s">
        <v>765</v>
      </c>
      <c r="M16" s="1">
        <v>5105628621</v>
      </c>
      <c r="N16" s="10">
        <v>45351.66</v>
      </c>
      <c r="P16" s="10">
        <f>SUMIF([1]Sheet1!$C$2:$C$171,M16,[1]Sheet1!$W$2:$W$171)</f>
        <v>45351.66</v>
      </c>
      <c r="Q16" s="11">
        <f t="shared" si="0"/>
        <v>0</v>
      </c>
    </row>
    <row r="17" spans="1:17" x14ac:dyDescent="0.25">
      <c r="A17" s="1">
        <v>5105625618</v>
      </c>
      <c r="B17" s="9">
        <v>113985.32</v>
      </c>
      <c r="C17" s="18" t="s">
        <v>763</v>
      </c>
      <c r="G17" s="1">
        <v>5105627267</v>
      </c>
      <c r="H17" s="9">
        <v>5766.56</v>
      </c>
      <c r="I17" s="18" t="s">
        <v>765</v>
      </c>
      <c r="M17" s="1">
        <v>5105628847</v>
      </c>
      <c r="N17" s="10">
        <v>56404.44</v>
      </c>
      <c r="P17" s="10">
        <f>SUMIF([1]Sheet1!$C$2:$C$171,M17,[1]Sheet1!$W$2:$W$171)</f>
        <v>56404.439999999995</v>
      </c>
      <c r="Q17" s="11">
        <f t="shared" si="0"/>
        <v>0</v>
      </c>
    </row>
    <row r="18" spans="1:17" x14ac:dyDescent="0.25">
      <c r="A18" s="1">
        <v>5105625661</v>
      </c>
      <c r="B18" s="9">
        <v>2548.69</v>
      </c>
      <c r="C18" s="18" t="s">
        <v>763</v>
      </c>
      <c r="G18" s="1">
        <v>5105627388</v>
      </c>
      <c r="H18" s="9">
        <v>53441.61</v>
      </c>
      <c r="I18" s="18" t="s">
        <v>765</v>
      </c>
      <c r="M18" s="1">
        <v>5105628983</v>
      </c>
      <c r="N18" s="10">
        <v>160313.84</v>
      </c>
      <c r="P18" s="10">
        <f>SUMIF([1]Sheet1!$C$2:$C$171,M18,[1]Sheet1!$W$2:$W$171)</f>
        <v>160313.84</v>
      </c>
      <c r="Q18" s="11">
        <f t="shared" si="0"/>
        <v>0</v>
      </c>
    </row>
    <row r="19" spans="1:17" x14ac:dyDescent="0.25">
      <c r="A19" s="1">
        <v>5105625731</v>
      </c>
      <c r="B19" s="9">
        <v>40144.97</v>
      </c>
      <c r="C19" s="18" t="s">
        <v>763</v>
      </c>
      <c r="G19" s="1">
        <v>5105627388</v>
      </c>
      <c r="H19" s="9">
        <v>25261.94</v>
      </c>
      <c r="I19" s="18" t="s">
        <v>765</v>
      </c>
      <c r="M19" s="1">
        <v>5105629154</v>
      </c>
      <c r="N19" s="10">
        <v>108095.26</v>
      </c>
      <c r="P19" s="10">
        <f>SUMIF([1]Sheet1!$C$2:$C$171,M19,[1]Sheet1!$W$2:$W$171)</f>
        <v>120776.82</v>
      </c>
      <c r="Q19" s="11">
        <f t="shared" si="0"/>
        <v>12681.560000000012</v>
      </c>
    </row>
    <row r="20" spans="1:17" x14ac:dyDescent="0.25">
      <c r="A20" s="1">
        <v>5105626037</v>
      </c>
      <c r="B20" s="9">
        <v>43217.87</v>
      </c>
      <c r="C20" s="18" t="s">
        <v>763</v>
      </c>
      <c r="G20" s="1">
        <v>5105628396</v>
      </c>
      <c r="H20" s="9">
        <v>2404.19</v>
      </c>
      <c r="I20" s="18" t="s">
        <v>765</v>
      </c>
      <c r="M20" s="1">
        <v>5105630165</v>
      </c>
      <c r="N20" s="10">
        <v>8850.01</v>
      </c>
      <c r="P20" s="10">
        <f>SUMIF([1]Sheet1!$C$2:$C$171,M20,[1]Sheet1!$W$2:$W$171)</f>
        <v>8850</v>
      </c>
      <c r="Q20" s="11">
        <f t="shared" si="0"/>
        <v>-1.0000000000218279E-2</v>
      </c>
    </row>
    <row r="21" spans="1:17" x14ac:dyDescent="0.25">
      <c r="A21" s="1">
        <v>5105626038</v>
      </c>
      <c r="B21" s="9">
        <v>37245.1</v>
      </c>
      <c r="C21" s="18" t="s">
        <v>763</v>
      </c>
      <c r="G21" s="1">
        <v>5105628396</v>
      </c>
      <c r="H21" s="9">
        <v>1592.95</v>
      </c>
      <c r="I21" s="18" t="s">
        <v>765</v>
      </c>
      <c r="M21" s="1">
        <v>5105630751</v>
      </c>
      <c r="N21" s="10">
        <v>12985.1</v>
      </c>
      <c r="P21" s="10">
        <f>SUMIF([1]Sheet1!$C$2:$C$171,M21,[1]Sheet1!$W$2:$W$171)</f>
        <v>14590</v>
      </c>
      <c r="Q21" s="11">
        <f t="shared" si="0"/>
        <v>1604.8999999999996</v>
      </c>
    </row>
    <row r="22" spans="1:17" x14ac:dyDescent="0.25">
      <c r="A22" s="1">
        <v>5105626132</v>
      </c>
      <c r="B22" s="9">
        <v>1245.8900000000001</v>
      </c>
      <c r="C22" s="18" t="s">
        <v>763</v>
      </c>
      <c r="G22" s="1">
        <v>5105628400</v>
      </c>
      <c r="H22" s="9">
        <v>24614.959999999999</v>
      </c>
      <c r="I22" s="18" t="s">
        <v>765</v>
      </c>
      <c r="M22" s="1">
        <v>5105631296</v>
      </c>
      <c r="N22" s="10">
        <v>41055.99</v>
      </c>
      <c r="P22" s="10">
        <f>SUMIF([1]Sheet1!$C$2:$C$171,M22,[1]Sheet1!$W$2:$W$171)</f>
        <v>46130.33</v>
      </c>
      <c r="Q22" s="11">
        <f t="shared" si="0"/>
        <v>5074.3400000000038</v>
      </c>
    </row>
    <row r="23" spans="1:17" x14ac:dyDescent="0.25">
      <c r="A23" s="1">
        <v>5105626273</v>
      </c>
      <c r="B23" s="9">
        <v>8000</v>
      </c>
      <c r="C23" s="18" t="s">
        <v>763</v>
      </c>
      <c r="G23" s="1">
        <v>5105628400</v>
      </c>
      <c r="H23" s="9">
        <v>4331.22</v>
      </c>
      <c r="I23" s="18" t="s">
        <v>765</v>
      </c>
      <c r="M23" s="1">
        <v>5105631515</v>
      </c>
      <c r="N23" s="10">
        <v>77717.63</v>
      </c>
      <c r="P23" s="10">
        <f>SUMIF([1]Sheet1!$C$2:$C$171,M23,[1]Sheet1!$W$2:$W$171)</f>
        <v>87323.18</v>
      </c>
      <c r="Q23" s="11">
        <f t="shared" si="0"/>
        <v>9605.5499999999884</v>
      </c>
    </row>
    <row r="24" spans="1:17" x14ac:dyDescent="0.25">
      <c r="A24" s="1">
        <v>5105626347</v>
      </c>
      <c r="B24" s="9">
        <v>8854.43</v>
      </c>
      <c r="C24" s="18" t="s">
        <v>763</v>
      </c>
      <c r="G24" s="1">
        <v>5105628461</v>
      </c>
      <c r="H24" s="9">
        <v>9915.34</v>
      </c>
      <c r="I24" s="18" t="s">
        <v>765</v>
      </c>
      <c r="M24" s="1">
        <v>5105631517</v>
      </c>
      <c r="N24" s="10">
        <v>45201.96</v>
      </c>
      <c r="P24" s="10">
        <f>SUMIF([1]Sheet1!$C$2:$C$171,M24,[1]Sheet1!$W$2:$W$171)</f>
        <v>45201.97</v>
      </c>
      <c r="Q24" s="11">
        <f t="shared" si="0"/>
        <v>1.0000000002037268E-2</v>
      </c>
    </row>
    <row r="25" spans="1:17" x14ac:dyDescent="0.25">
      <c r="A25" s="1">
        <v>5105626410</v>
      </c>
      <c r="B25" s="9">
        <v>3096.94</v>
      </c>
      <c r="C25" s="18" t="s">
        <v>763</v>
      </c>
      <c r="G25" s="1">
        <v>5105628461</v>
      </c>
      <c r="H25" s="9">
        <v>1419.78</v>
      </c>
      <c r="I25" s="18" t="s">
        <v>765</v>
      </c>
      <c r="M25" s="1">
        <v>5105631560</v>
      </c>
      <c r="N25" s="10">
        <v>182229</v>
      </c>
      <c r="P25" s="24">
        <f>N25</f>
        <v>182229</v>
      </c>
      <c r="Q25" s="11">
        <f t="shared" si="0"/>
        <v>0</v>
      </c>
    </row>
    <row r="26" spans="1:17" x14ac:dyDescent="0.25">
      <c r="A26" s="1">
        <v>5105626421</v>
      </c>
      <c r="B26" s="9">
        <v>212.52</v>
      </c>
      <c r="C26" s="18" t="s">
        <v>763</v>
      </c>
      <c r="G26" s="1">
        <v>5105628617</v>
      </c>
      <c r="H26" s="9">
        <v>18205.98</v>
      </c>
      <c r="I26" s="18" t="s">
        <v>765</v>
      </c>
      <c r="M26" s="1">
        <v>5105631561</v>
      </c>
      <c r="N26" s="10">
        <v>93122</v>
      </c>
      <c r="P26" s="10">
        <f>N26</f>
        <v>93122</v>
      </c>
      <c r="Q26" s="11">
        <f t="shared" si="0"/>
        <v>0</v>
      </c>
    </row>
    <row r="27" spans="1:17" x14ac:dyDescent="0.25">
      <c r="A27" s="1">
        <v>5105626422</v>
      </c>
      <c r="B27" s="9">
        <v>6397.02</v>
      </c>
      <c r="C27" s="18" t="s">
        <v>763</v>
      </c>
      <c r="G27" s="1">
        <v>5105628617</v>
      </c>
      <c r="H27" s="9">
        <v>4986.37</v>
      </c>
      <c r="I27" s="18" t="s">
        <v>765</v>
      </c>
      <c r="M27" s="1">
        <v>5105631568</v>
      </c>
      <c r="N27" s="10">
        <v>200928</v>
      </c>
      <c r="P27" s="10">
        <f>SUMIF([1]Sheet1!$C$2:$C$171,M27,[1]Sheet1!$W$2:$W$171)</f>
        <v>200928</v>
      </c>
      <c r="Q27" s="11">
        <f t="shared" si="0"/>
        <v>0</v>
      </c>
    </row>
    <row r="28" spans="1:17" x14ac:dyDescent="0.25">
      <c r="A28" s="1">
        <v>5105626424</v>
      </c>
      <c r="B28" s="9">
        <v>2551</v>
      </c>
      <c r="C28" s="18" t="s">
        <v>763</v>
      </c>
      <c r="G28" s="1">
        <v>5105628618</v>
      </c>
      <c r="H28" s="9">
        <v>29319.360000000001</v>
      </c>
      <c r="I28" s="18" t="s">
        <v>765</v>
      </c>
      <c r="M28" s="1">
        <v>5105631647</v>
      </c>
      <c r="N28" s="10">
        <v>125579.52</v>
      </c>
      <c r="P28" s="10">
        <f>SUMIF([1]Sheet1!$C$2:$C$171,M28,[1]Sheet1!$W$2:$W$171)</f>
        <v>125579.52</v>
      </c>
      <c r="Q28" s="11">
        <f t="shared" si="0"/>
        <v>0</v>
      </c>
    </row>
    <row r="29" spans="1:17" x14ac:dyDescent="0.25">
      <c r="A29" s="1">
        <v>5105626425</v>
      </c>
      <c r="B29" s="9">
        <v>3560.56</v>
      </c>
      <c r="C29" s="18" t="s">
        <v>763</v>
      </c>
      <c r="G29" s="1">
        <v>5105628618</v>
      </c>
      <c r="H29" s="9">
        <v>1991.31</v>
      </c>
      <c r="I29" s="18" t="s">
        <v>765</v>
      </c>
      <c r="M29" s="1">
        <v>5105631648</v>
      </c>
      <c r="N29" s="10">
        <v>66897.06</v>
      </c>
      <c r="P29" s="10">
        <f>SUMIF([1]Sheet1!$C$2:$C$171,M29,[1]Sheet1!$W$2:$W$171)</f>
        <v>66897.06</v>
      </c>
      <c r="Q29" s="11">
        <f t="shared" si="0"/>
        <v>0</v>
      </c>
    </row>
    <row r="30" spans="1:17" x14ac:dyDescent="0.25">
      <c r="A30" s="1">
        <v>5105626570</v>
      </c>
      <c r="B30" s="9">
        <v>5967.99</v>
      </c>
      <c r="C30" s="18" t="s">
        <v>763</v>
      </c>
      <c r="G30" s="1">
        <v>5105628621</v>
      </c>
      <c r="H30" s="9">
        <v>15912.97</v>
      </c>
      <c r="I30" s="18" t="s">
        <v>765</v>
      </c>
      <c r="M30" s="1">
        <v>5105631672</v>
      </c>
      <c r="N30" s="10">
        <v>101881.72</v>
      </c>
      <c r="P30" s="10">
        <f>SUMIF([1]Sheet1!$C$2:$C$171,M30,[1]Sheet1!$W$2:$W$171)</f>
        <v>113834.33</v>
      </c>
      <c r="Q30" s="11">
        <f t="shared" si="0"/>
        <v>11952.61</v>
      </c>
    </row>
    <row r="31" spans="1:17" x14ac:dyDescent="0.25">
      <c r="A31" s="1">
        <v>5105626875</v>
      </c>
      <c r="B31" s="9">
        <v>10980.38</v>
      </c>
      <c r="C31" s="18" t="s">
        <v>763</v>
      </c>
      <c r="G31" s="1">
        <v>5105628621</v>
      </c>
      <c r="H31" s="9">
        <v>4243.38</v>
      </c>
      <c r="I31" s="18" t="s">
        <v>765</v>
      </c>
      <c r="M31" s="1">
        <v>5105631832</v>
      </c>
      <c r="N31" s="10">
        <v>19702.5</v>
      </c>
      <c r="P31" s="10">
        <f>SUMIF([1]Sheet1!$C$2:$C$171,M31,[1]Sheet1!$W$2:$W$171)</f>
        <v>19702.5</v>
      </c>
      <c r="Q31" s="11">
        <f t="shared" si="0"/>
        <v>0</v>
      </c>
    </row>
    <row r="32" spans="1:17" x14ac:dyDescent="0.25">
      <c r="A32" s="1">
        <v>5105626879</v>
      </c>
      <c r="B32" s="9">
        <v>615536.37</v>
      </c>
      <c r="C32" s="18" t="s">
        <v>763</v>
      </c>
      <c r="G32" s="1">
        <v>5105628847</v>
      </c>
      <c r="H32" s="9">
        <v>1220.6300000000001</v>
      </c>
      <c r="I32" s="18" t="s">
        <v>765</v>
      </c>
      <c r="M32" s="1">
        <v>5105632271</v>
      </c>
      <c r="N32" s="10">
        <v>97552.8</v>
      </c>
      <c r="P32" s="10">
        <f>SUMIF([1]Sheet1!$C$2:$C$171,M32,[1]Sheet1!$W$2:$W$171)</f>
        <v>97552.800000000017</v>
      </c>
      <c r="Q32" s="11">
        <f t="shared" si="0"/>
        <v>0</v>
      </c>
    </row>
    <row r="33" spans="1:17" x14ac:dyDescent="0.25">
      <c r="A33" s="1">
        <v>5105626881</v>
      </c>
      <c r="B33" s="9">
        <v>25999.65</v>
      </c>
      <c r="C33" s="18" t="s">
        <v>763</v>
      </c>
      <c r="G33" s="1">
        <v>5105628847</v>
      </c>
      <c r="H33" s="9">
        <v>588.51</v>
      </c>
      <c r="I33" s="18" t="s">
        <v>765</v>
      </c>
      <c r="M33" s="1">
        <v>5105632636</v>
      </c>
      <c r="N33" s="10">
        <v>83087.81</v>
      </c>
      <c r="P33" s="10">
        <f>SUMIF([1]Sheet1!$C$2:$C$171,M33,[1]Sheet1!$W$2:$W$171)</f>
        <v>83087.81</v>
      </c>
      <c r="Q33" s="11">
        <f t="shared" si="0"/>
        <v>0</v>
      </c>
    </row>
    <row r="34" spans="1:17" x14ac:dyDescent="0.25">
      <c r="A34" s="1">
        <v>5105626918</v>
      </c>
      <c r="B34" s="9">
        <v>26840</v>
      </c>
      <c r="C34" s="18" t="s">
        <v>763</v>
      </c>
      <c r="G34" s="1">
        <v>5105628983</v>
      </c>
      <c r="H34" s="9">
        <v>61668.45</v>
      </c>
      <c r="I34" s="18" t="s">
        <v>765</v>
      </c>
      <c r="M34" s="1">
        <v>5105632808</v>
      </c>
      <c r="N34" s="10">
        <v>29464.32</v>
      </c>
      <c r="P34" s="10">
        <f>SUMIF([1]Sheet1!$C$2:$C$171,M34,[1]Sheet1!$W$2:$W$171)</f>
        <v>31500</v>
      </c>
      <c r="Q34" s="11">
        <f t="shared" si="0"/>
        <v>2035.6800000000003</v>
      </c>
    </row>
    <row r="35" spans="1:17" x14ac:dyDescent="0.25">
      <c r="A35" s="1">
        <v>5105626919</v>
      </c>
      <c r="B35" s="9">
        <v>30999.99</v>
      </c>
      <c r="C35" s="18" t="s">
        <v>763</v>
      </c>
      <c r="G35" s="1">
        <v>5105628983</v>
      </c>
      <c r="H35" s="9">
        <v>13433.94</v>
      </c>
      <c r="I35" s="18" t="s">
        <v>765</v>
      </c>
      <c r="M35" s="1">
        <v>5105632923</v>
      </c>
      <c r="N35" s="10">
        <v>51291.73</v>
      </c>
      <c r="P35" s="10">
        <f>SUMIF([1]Sheet1!$C$2:$C$171,M35,[1]Sheet1!$W$2:$W$171)</f>
        <v>55188</v>
      </c>
      <c r="Q35" s="11">
        <f t="shared" si="0"/>
        <v>3896.2699999999968</v>
      </c>
    </row>
    <row r="36" spans="1:17" x14ac:dyDescent="0.25">
      <c r="A36" s="1">
        <v>5105626935</v>
      </c>
      <c r="B36" s="9">
        <v>27255.360000000001</v>
      </c>
      <c r="C36" s="18" t="s">
        <v>763</v>
      </c>
      <c r="G36" s="1">
        <v>5105629154</v>
      </c>
      <c r="H36" s="9">
        <v>45898.75</v>
      </c>
      <c r="I36" s="18" t="s">
        <v>765</v>
      </c>
      <c r="M36" s="1">
        <v>5105632955</v>
      </c>
      <c r="N36" s="10">
        <v>12411.58</v>
      </c>
      <c r="P36" s="10">
        <f>SUMIF([1]Sheet1!$C$2:$C$171,M36,[1]Sheet1!$W$2:$W$171)</f>
        <v>12411.58</v>
      </c>
      <c r="Q36" s="11">
        <f t="shared" si="0"/>
        <v>0</v>
      </c>
    </row>
    <row r="37" spans="1:17" x14ac:dyDescent="0.25">
      <c r="A37" s="1">
        <v>5105626938</v>
      </c>
      <c r="B37" s="9">
        <v>6800</v>
      </c>
      <c r="C37" s="18" t="s">
        <v>763</v>
      </c>
      <c r="G37" s="1">
        <v>5105629154</v>
      </c>
      <c r="H37" s="9">
        <v>4609.6000000000004</v>
      </c>
      <c r="I37" s="18" t="s">
        <v>765</v>
      </c>
      <c r="M37" s="1">
        <v>5105632956</v>
      </c>
      <c r="N37" s="10">
        <v>2190.5700000000002</v>
      </c>
      <c r="P37" s="10">
        <f>SUMIF([1]Sheet1!$C$2:$C$171,M37,[1]Sheet1!$W$2:$W$171)</f>
        <v>2190.5699999999997</v>
      </c>
      <c r="Q37" s="11">
        <f t="shared" si="0"/>
        <v>0</v>
      </c>
    </row>
    <row r="38" spans="1:17" x14ac:dyDescent="0.25">
      <c r="A38" s="1">
        <v>5105626940</v>
      </c>
      <c r="B38" s="9">
        <v>4050</v>
      </c>
      <c r="C38" s="18" t="s">
        <v>763</v>
      </c>
      <c r="G38" s="1">
        <v>5105630165</v>
      </c>
      <c r="H38" s="9">
        <v>5161.32</v>
      </c>
      <c r="I38" s="18" t="s">
        <v>765</v>
      </c>
      <c r="M38" s="1">
        <v>5105632957</v>
      </c>
      <c r="N38" s="10">
        <v>14139.8</v>
      </c>
      <c r="P38" s="10">
        <f>SUMIF([1]Sheet1!$C$2:$C$171,M38,[1]Sheet1!$W$2:$W$171)</f>
        <v>14139.8</v>
      </c>
      <c r="Q38" s="11">
        <f t="shared" si="0"/>
        <v>0</v>
      </c>
    </row>
    <row r="39" spans="1:17" x14ac:dyDescent="0.25">
      <c r="A39" s="1">
        <v>5105626954</v>
      </c>
      <c r="B39" s="9">
        <v>4200</v>
      </c>
      <c r="C39" s="18" t="s">
        <v>763</v>
      </c>
      <c r="G39" s="1">
        <v>5105630165</v>
      </c>
      <c r="H39" s="9">
        <v>3688.68</v>
      </c>
      <c r="I39" s="18" t="s">
        <v>765</v>
      </c>
      <c r="M39" s="1">
        <v>5105633527</v>
      </c>
      <c r="N39" s="10">
        <v>839751.89</v>
      </c>
      <c r="P39" s="10">
        <f>SUMIF([1]Sheet1!$C$2:$C$171,M39,[1]Sheet1!$W$2:$W$171)</f>
        <v>839751.8899999999</v>
      </c>
      <c r="Q39" s="11">
        <f t="shared" si="0"/>
        <v>0</v>
      </c>
    </row>
    <row r="40" spans="1:17" x14ac:dyDescent="0.25">
      <c r="A40" s="1">
        <v>5105627039</v>
      </c>
      <c r="B40" s="9">
        <v>2498.85</v>
      </c>
      <c r="C40" s="18" t="s">
        <v>763</v>
      </c>
      <c r="G40" s="1">
        <v>5105630751</v>
      </c>
      <c r="H40" s="9">
        <v>7000</v>
      </c>
      <c r="I40" s="18" t="s">
        <v>765</v>
      </c>
      <c r="M40" s="1">
        <v>5105633943</v>
      </c>
      <c r="N40" s="10">
        <v>39291.93</v>
      </c>
      <c r="P40" s="10">
        <f>SUMIF([1]Sheet1!$C$2:$C$171,M40,[1]Sheet1!$W$2:$W$171)</f>
        <v>39991.79</v>
      </c>
      <c r="Q40" s="11">
        <f t="shared" si="0"/>
        <v>699.86000000000058</v>
      </c>
    </row>
    <row r="41" spans="1:17" x14ac:dyDescent="0.25">
      <c r="A41" s="1">
        <v>5105627067</v>
      </c>
      <c r="B41" s="9">
        <v>23000</v>
      </c>
      <c r="C41" s="18" t="s">
        <v>763</v>
      </c>
      <c r="G41" s="1">
        <v>5105630751</v>
      </c>
      <c r="H41" s="9">
        <v>591</v>
      </c>
      <c r="I41" s="18" t="s">
        <v>765</v>
      </c>
      <c r="M41" s="1">
        <v>5105634100</v>
      </c>
      <c r="N41" s="10">
        <v>1687.97</v>
      </c>
      <c r="P41" s="10">
        <f>SUMIF([1]Sheet1!$C$2:$C$171,M41,[1]Sheet1!$W$2:$W$171)</f>
        <v>1879.84</v>
      </c>
      <c r="Q41" s="11">
        <f t="shared" si="0"/>
        <v>191.86999999999989</v>
      </c>
    </row>
    <row r="42" spans="1:17" x14ac:dyDescent="0.25">
      <c r="A42" s="1">
        <v>5105627068</v>
      </c>
      <c r="B42" s="9">
        <v>22019.51</v>
      </c>
      <c r="C42" s="18" t="s">
        <v>763</v>
      </c>
      <c r="G42" s="1">
        <v>5105631296</v>
      </c>
      <c r="H42" s="9">
        <v>35819.620000000003</v>
      </c>
      <c r="I42" s="18" t="s">
        <v>765</v>
      </c>
      <c r="M42" s="1">
        <v>5105634255</v>
      </c>
      <c r="N42" s="10">
        <v>265785.28999999998</v>
      </c>
      <c r="P42" s="10">
        <f>SUMIF([1]Sheet1!$C$2:$C$171,M42,[1]Sheet1!$W$2:$W$171)</f>
        <v>265785.29000000004</v>
      </c>
      <c r="Q42" s="11">
        <f t="shared" si="0"/>
        <v>0</v>
      </c>
    </row>
    <row r="43" spans="1:17" x14ac:dyDescent="0.25">
      <c r="A43" s="1">
        <v>5105627128</v>
      </c>
      <c r="B43" s="9">
        <v>2314.85</v>
      </c>
      <c r="C43" s="18" t="s">
        <v>763</v>
      </c>
      <c r="G43" s="1">
        <v>5105631296</v>
      </c>
      <c r="H43" s="9">
        <v>10310.709999999999</v>
      </c>
      <c r="I43" s="18" t="s">
        <v>765</v>
      </c>
      <c r="M43" s="1">
        <v>5105634256</v>
      </c>
      <c r="N43" s="10">
        <v>219700.8</v>
      </c>
      <c r="P43" s="10">
        <f>SUMIF([1]Sheet1!$C$2:$C$171,M43,[1]Sheet1!$W$2:$W$171)</f>
        <v>219700.8</v>
      </c>
      <c r="Q43" s="11">
        <f t="shared" si="0"/>
        <v>0</v>
      </c>
    </row>
    <row r="44" spans="1:17" x14ac:dyDescent="0.25">
      <c r="A44" s="1">
        <v>5105627167</v>
      </c>
      <c r="B44" s="9">
        <v>5200</v>
      </c>
      <c r="C44" s="18" t="s">
        <v>763</v>
      </c>
      <c r="G44" s="1">
        <v>5105631515</v>
      </c>
      <c r="H44" s="9">
        <v>85211.45</v>
      </c>
      <c r="I44" s="18" t="s">
        <v>765</v>
      </c>
      <c r="M44" s="1">
        <v>5105634350</v>
      </c>
      <c r="N44" s="10">
        <v>30105.94</v>
      </c>
      <c r="P44" s="10">
        <f>SUMIF([1]Sheet1!$C$2:$C$171,M44,[1]Sheet1!$W$2:$W$171)</f>
        <v>30105.94</v>
      </c>
      <c r="Q44" s="11">
        <f t="shared" si="0"/>
        <v>0</v>
      </c>
    </row>
    <row r="45" spans="1:17" x14ac:dyDescent="0.25">
      <c r="A45" s="1">
        <v>5105627168</v>
      </c>
      <c r="B45" s="9">
        <v>3256</v>
      </c>
      <c r="C45" s="18" t="s">
        <v>763</v>
      </c>
      <c r="G45" s="1">
        <v>5105631515</v>
      </c>
      <c r="H45" s="9">
        <v>2111.73</v>
      </c>
      <c r="I45" s="18" t="s">
        <v>765</v>
      </c>
      <c r="M45" s="1">
        <v>5105635344</v>
      </c>
      <c r="N45" s="10">
        <v>105456.98</v>
      </c>
      <c r="P45" s="10">
        <f>SUMIF([1]Sheet1!$C$2:$C$171,M45,[1]Sheet1!$W$2:$W$171)</f>
        <v>105456.98</v>
      </c>
      <c r="Q45" s="11">
        <f t="shared" si="0"/>
        <v>0</v>
      </c>
    </row>
    <row r="46" spans="1:17" x14ac:dyDescent="0.25">
      <c r="A46" s="1">
        <v>5105627169</v>
      </c>
      <c r="B46" s="9">
        <v>50220</v>
      </c>
      <c r="C46" s="18" t="s">
        <v>763</v>
      </c>
      <c r="G46" s="1">
        <v>5105631517</v>
      </c>
      <c r="H46" s="9">
        <v>42618.68</v>
      </c>
      <c r="I46" s="18" t="s">
        <v>765</v>
      </c>
      <c r="M46" s="1">
        <v>5105635498</v>
      </c>
      <c r="N46" s="10">
        <v>64472.6</v>
      </c>
      <c r="P46" s="10">
        <f>SUMIF([1]Sheet1!$C$2:$C$171,M46,[1]Sheet1!$W$2:$W$171)</f>
        <v>64472.600000000006</v>
      </c>
      <c r="Q46" s="11">
        <f t="shared" si="0"/>
        <v>0</v>
      </c>
    </row>
    <row r="47" spans="1:17" x14ac:dyDescent="0.25">
      <c r="A47" s="1">
        <v>5105627170</v>
      </c>
      <c r="B47" s="9">
        <v>22293.279999999999</v>
      </c>
      <c r="C47" s="18" t="s">
        <v>763</v>
      </c>
      <c r="G47" s="1">
        <v>5105631517</v>
      </c>
      <c r="H47" s="9">
        <v>2583.29</v>
      </c>
      <c r="I47" s="18" t="s">
        <v>765</v>
      </c>
    </row>
    <row r="48" spans="1:17" x14ac:dyDescent="0.25">
      <c r="A48" s="1">
        <v>5105627184</v>
      </c>
      <c r="B48" s="9">
        <v>28000</v>
      </c>
      <c r="C48" s="18" t="s">
        <v>763</v>
      </c>
      <c r="G48" s="1">
        <v>5105631560</v>
      </c>
      <c r="H48" s="9">
        <v>179248</v>
      </c>
      <c r="I48" s="18" t="s">
        <v>765</v>
      </c>
    </row>
    <row r="49" spans="1:9" x14ac:dyDescent="0.25">
      <c r="A49" s="1">
        <v>5105627205</v>
      </c>
      <c r="B49" s="9">
        <v>10000</v>
      </c>
      <c r="C49" s="18" t="s">
        <v>763</v>
      </c>
      <c r="G49" s="1">
        <v>5105631560</v>
      </c>
      <c r="H49" s="9">
        <v>2981</v>
      </c>
      <c r="I49" s="18" t="s">
        <v>765</v>
      </c>
    </row>
    <row r="50" spans="1:9" x14ac:dyDescent="0.25">
      <c r="A50" s="1">
        <v>5105627239</v>
      </c>
      <c r="B50" s="9">
        <v>54831.46</v>
      </c>
      <c r="C50" s="18" t="s">
        <v>763</v>
      </c>
      <c r="G50" s="1">
        <v>5105631561</v>
      </c>
      <c r="H50" s="9">
        <v>86449</v>
      </c>
      <c r="I50" s="18" t="s">
        <v>765</v>
      </c>
    </row>
    <row r="51" spans="1:9" x14ac:dyDescent="0.25">
      <c r="A51" s="1">
        <v>5105627268</v>
      </c>
      <c r="B51" s="9">
        <v>44971</v>
      </c>
      <c r="C51" s="18" t="s">
        <v>763</v>
      </c>
      <c r="G51" s="1">
        <v>5105631561</v>
      </c>
      <c r="H51" s="9">
        <v>1703</v>
      </c>
      <c r="I51" s="18" t="s">
        <v>765</v>
      </c>
    </row>
    <row r="52" spans="1:9" x14ac:dyDescent="0.25">
      <c r="A52" s="1">
        <v>5105627378</v>
      </c>
      <c r="B52" s="9">
        <v>16960</v>
      </c>
      <c r="C52" s="18" t="s">
        <v>763</v>
      </c>
      <c r="G52" s="1">
        <v>5105631568</v>
      </c>
      <c r="H52" s="9">
        <v>109806.46</v>
      </c>
      <c r="I52" s="18" t="s">
        <v>765</v>
      </c>
    </row>
    <row r="53" spans="1:9" x14ac:dyDescent="0.25">
      <c r="A53" s="1">
        <v>5105627389</v>
      </c>
      <c r="B53" s="9">
        <v>102554.08</v>
      </c>
      <c r="C53" s="18" t="s">
        <v>763</v>
      </c>
      <c r="G53" s="1">
        <v>5105631568</v>
      </c>
      <c r="H53" s="9">
        <v>91121.54</v>
      </c>
      <c r="I53" s="18" t="s">
        <v>765</v>
      </c>
    </row>
    <row r="54" spans="1:9" x14ac:dyDescent="0.25">
      <c r="A54" s="1">
        <v>5105627392</v>
      </c>
      <c r="B54" s="9">
        <v>1410</v>
      </c>
      <c r="C54" s="18" t="s">
        <v>763</v>
      </c>
      <c r="G54" s="1">
        <v>5105631647</v>
      </c>
      <c r="H54" s="9">
        <v>96501.94</v>
      </c>
      <c r="I54" s="18" t="s">
        <v>765</v>
      </c>
    </row>
    <row r="55" spans="1:9" x14ac:dyDescent="0.25">
      <c r="A55" s="1">
        <v>5105627505</v>
      </c>
      <c r="B55" s="9">
        <v>2364.4699999999998</v>
      </c>
      <c r="C55" s="18" t="s">
        <v>763</v>
      </c>
      <c r="G55" s="1">
        <v>5105631647</v>
      </c>
      <c r="H55" s="9">
        <v>29077.58</v>
      </c>
      <c r="I55" s="18" t="s">
        <v>765</v>
      </c>
    </row>
    <row r="56" spans="1:9" x14ac:dyDescent="0.25">
      <c r="A56" s="1">
        <v>5105627506</v>
      </c>
      <c r="B56" s="9">
        <v>9972.7999999999993</v>
      </c>
      <c r="C56" s="18" t="s">
        <v>763</v>
      </c>
      <c r="G56" s="1">
        <v>5105631648</v>
      </c>
      <c r="H56" s="9">
        <v>64463.14</v>
      </c>
      <c r="I56" s="18" t="s">
        <v>765</v>
      </c>
    </row>
    <row r="57" spans="1:9" x14ac:dyDescent="0.25">
      <c r="A57" s="1">
        <v>5105627527</v>
      </c>
      <c r="B57" s="9">
        <v>286630.78999999998</v>
      </c>
      <c r="C57" s="18" t="s">
        <v>763</v>
      </c>
      <c r="G57" s="1">
        <v>5105631648</v>
      </c>
      <c r="H57" s="9">
        <v>271.52999999999997</v>
      </c>
      <c r="I57" s="18" t="s">
        <v>765</v>
      </c>
    </row>
    <row r="58" spans="1:9" x14ac:dyDescent="0.25">
      <c r="A58" s="1">
        <v>5105627528</v>
      </c>
      <c r="B58" s="9">
        <v>24605.7</v>
      </c>
      <c r="C58" s="18" t="s">
        <v>763</v>
      </c>
      <c r="G58" s="1">
        <v>5105631672</v>
      </c>
      <c r="H58" s="9">
        <v>44044.41</v>
      </c>
      <c r="I58" s="18" t="s">
        <v>765</v>
      </c>
    </row>
    <row r="59" spans="1:9" x14ac:dyDescent="0.25">
      <c r="A59" s="1">
        <v>5105627529</v>
      </c>
      <c r="B59" s="9">
        <v>102554.08</v>
      </c>
      <c r="C59" s="18" t="s">
        <v>763</v>
      </c>
      <c r="G59" s="1">
        <v>5105631672</v>
      </c>
      <c r="H59" s="9">
        <v>12442.62</v>
      </c>
      <c r="I59" s="18" t="s">
        <v>765</v>
      </c>
    </row>
    <row r="60" spans="1:9" x14ac:dyDescent="0.25">
      <c r="A60" s="1">
        <v>5105627530</v>
      </c>
      <c r="B60" s="9">
        <v>45057.29</v>
      </c>
      <c r="C60" s="18" t="s">
        <v>763</v>
      </c>
      <c r="G60" s="1">
        <v>5105631832</v>
      </c>
      <c r="H60" s="9">
        <v>6619.56</v>
      </c>
      <c r="I60" s="18" t="s">
        <v>765</v>
      </c>
    </row>
    <row r="61" spans="1:9" x14ac:dyDescent="0.25">
      <c r="A61" s="1">
        <v>5105627541</v>
      </c>
      <c r="B61" s="9">
        <v>188331.67</v>
      </c>
      <c r="C61" s="18" t="s">
        <v>763</v>
      </c>
      <c r="G61" s="1">
        <v>5105631832</v>
      </c>
      <c r="H61" s="9">
        <v>568.75</v>
      </c>
      <c r="I61" s="18" t="s">
        <v>765</v>
      </c>
    </row>
    <row r="62" spans="1:9" x14ac:dyDescent="0.25">
      <c r="A62" s="1">
        <v>5105627542</v>
      </c>
      <c r="B62" s="9">
        <v>228233.69</v>
      </c>
      <c r="C62" s="18" t="s">
        <v>763</v>
      </c>
      <c r="G62" s="1">
        <v>5105632271</v>
      </c>
      <c r="H62" s="9">
        <v>49860.19</v>
      </c>
      <c r="I62" s="18" t="s">
        <v>765</v>
      </c>
    </row>
    <row r="63" spans="1:9" x14ac:dyDescent="0.25">
      <c r="A63" s="1">
        <v>5105627543</v>
      </c>
      <c r="B63" s="9">
        <v>4550</v>
      </c>
      <c r="C63" s="18" t="s">
        <v>763</v>
      </c>
      <c r="G63" s="1">
        <v>5105632271</v>
      </c>
      <c r="H63" s="9">
        <v>12263.04</v>
      </c>
      <c r="I63" s="18" t="s">
        <v>765</v>
      </c>
    </row>
    <row r="64" spans="1:9" x14ac:dyDescent="0.25">
      <c r="A64" s="1">
        <v>5105627757</v>
      </c>
      <c r="B64" s="9">
        <v>491818.9</v>
      </c>
      <c r="C64" s="18" t="s">
        <v>763</v>
      </c>
      <c r="G64" s="1">
        <v>5105632636</v>
      </c>
      <c r="H64" s="9">
        <v>63616.42</v>
      </c>
      <c r="I64" s="18" t="s">
        <v>765</v>
      </c>
    </row>
    <row r="65" spans="1:9" x14ac:dyDescent="0.25">
      <c r="A65" s="1">
        <v>5105627781</v>
      </c>
      <c r="B65" s="9">
        <v>24630.93</v>
      </c>
      <c r="C65" s="18" t="s">
        <v>763</v>
      </c>
      <c r="G65" s="1">
        <v>5105632636</v>
      </c>
      <c r="H65" s="9">
        <v>19471.39</v>
      </c>
      <c r="I65" s="18" t="s">
        <v>765</v>
      </c>
    </row>
    <row r="66" spans="1:9" x14ac:dyDescent="0.25">
      <c r="A66" s="1">
        <v>5105627783</v>
      </c>
      <c r="B66" s="9">
        <v>4905.25</v>
      </c>
      <c r="C66" s="18" t="s">
        <v>763</v>
      </c>
      <c r="G66" s="1">
        <v>5105632808</v>
      </c>
      <c r="H66" s="9">
        <v>19500</v>
      </c>
      <c r="I66" s="18" t="s">
        <v>765</v>
      </c>
    </row>
    <row r="67" spans="1:9" x14ac:dyDescent="0.25">
      <c r="A67" s="1">
        <v>5105627838</v>
      </c>
      <c r="B67" s="9">
        <v>1487.87</v>
      </c>
      <c r="C67" s="18" t="s">
        <v>763</v>
      </c>
      <c r="G67" s="1">
        <v>5105632808</v>
      </c>
      <c r="H67" s="9">
        <v>12000</v>
      </c>
      <c r="I67" s="18" t="s">
        <v>765</v>
      </c>
    </row>
    <row r="68" spans="1:9" x14ac:dyDescent="0.25">
      <c r="A68" s="1">
        <v>5105627839</v>
      </c>
      <c r="B68" s="9">
        <v>3266.38</v>
      </c>
      <c r="C68" s="18" t="s">
        <v>763</v>
      </c>
      <c r="G68" s="1">
        <v>5105632923</v>
      </c>
      <c r="H68" s="9">
        <v>27984</v>
      </c>
      <c r="I68" s="18" t="s">
        <v>765</v>
      </c>
    </row>
    <row r="69" spans="1:9" x14ac:dyDescent="0.25">
      <c r="A69" s="1">
        <v>5105627895</v>
      </c>
      <c r="B69" s="9">
        <v>29159.33</v>
      </c>
      <c r="C69" s="18" t="s">
        <v>763</v>
      </c>
      <c r="G69" s="1">
        <v>5105632923</v>
      </c>
      <c r="H69" s="9">
        <v>27204</v>
      </c>
      <c r="I69" s="18" t="s">
        <v>765</v>
      </c>
    </row>
    <row r="70" spans="1:9" x14ac:dyDescent="0.25">
      <c r="A70" s="1">
        <v>5105627967</v>
      </c>
      <c r="B70" s="9">
        <v>6000</v>
      </c>
      <c r="C70" s="18" t="s">
        <v>763</v>
      </c>
      <c r="G70" s="1">
        <v>5105632955</v>
      </c>
      <c r="H70" s="9">
        <v>11086.76</v>
      </c>
      <c r="I70" s="18" t="s">
        <v>765</v>
      </c>
    </row>
    <row r="71" spans="1:9" x14ac:dyDescent="0.25">
      <c r="A71" s="1">
        <v>5105628110</v>
      </c>
      <c r="B71" s="9">
        <v>289.48</v>
      </c>
      <c r="C71" s="18" t="s">
        <v>763</v>
      </c>
      <c r="G71" s="1">
        <v>5105632955</v>
      </c>
      <c r="H71" s="9">
        <v>1324.82</v>
      </c>
      <c r="I71" s="18" t="s">
        <v>765</v>
      </c>
    </row>
    <row r="72" spans="1:9" x14ac:dyDescent="0.25">
      <c r="A72" s="1">
        <v>5105628141</v>
      </c>
      <c r="B72" s="9">
        <v>5374.63</v>
      </c>
      <c r="C72" s="18" t="s">
        <v>763</v>
      </c>
      <c r="G72" s="1">
        <v>5105632956</v>
      </c>
      <c r="H72" s="9">
        <v>1273.5899999999999</v>
      </c>
      <c r="I72" s="18" t="s">
        <v>765</v>
      </c>
    </row>
    <row r="73" spans="1:9" x14ac:dyDescent="0.25">
      <c r="A73" s="1">
        <v>5105628143</v>
      </c>
      <c r="B73" s="9">
        <v>358.41</v>
      </c>
      <c r="C73" s="18" t="s">
        <v>763</v>
      </c>
      <c r="G73" s="1">
        <v>5105632956</v>
      </c>
      <c r="H73" s="9">
        <v>916.98</v>
      </c>
      <c r="I73" s="18" t="s">
        <v>765</v>
      </c>
    </row>
    <row r="74" spans="1:9" x14ac:dyDescent="0.25">
      <c r="A74" s="1">
        <v>5105628145</v>
      </c>
      <c r="B74" s="9">
        <v>51047.58</v>
      </c>
      <c r="C74" s="18" t="s">
        <v>763</v>
      </c>
      <c r="G74" s="1">
        <v>5105632957</v>
      </c>
      <c r="H74" s="9">
        <v>12908.32</v>
      </c>
      <c r="I74" s="18" t="s">
        <v>765</v>
      </c>
    </row>
    <row r="75" spans="1:9" x14ac:dyDescent="0.25">
      <c r="A75" s="1">
        <v>5105628146</v>
      </c>
      <c r="B75" s="9">
        <v>72652.42</v>
      </c>
      <c r="C75" s="18" t="s">
        <v>763</v>
      </c>
      <c r="G75" s="1">
        <v>5105632957</v>
      </c>
      <c r="H75" s="9">
        <v>615.74</v>
      </c>
      <c r="I75" s="18" t="s">
        <v>765</v>
      </c>
    </row>
    <row r="76" spans="1:9" x14ac:dyDescent="0.25">
      <c r="A76" s="1">
        <v>5105628184</v>
      </c>
      <c r="B76" s="9">
        <v>2050</v>
      </c>
      <c r="C76" s="18" t="s">
        <v>763</v>
      </c>
      <c r="G76" s="1">
        <v>5105633527</v>
      </c>
      <c r="H76" s="9">
        <v>649218.34</v>
      </c>
      <c r="I76" s="18" t="s">
        <v>765</v>
      </c>
    </row>
    <row r="77" spans="1:9" x14ac:dyDescent="0.25">
      <c r="A77" s="1">
        <v>5105628185</v>
      </c>
      <c r="B77" s="9">
        <v>23138.33</v>
      </c>
      <c r="C77" s="18" t="s">
        <v>763</v>
      </c>
      <c r="G77" s="1">
        <v>5105633527</v>
      </c>
      <c r="H77" s="9">
        <v>6689.5</v>
      </c>
      <c r="I77" s="18" t="s">
        <v>765</v>
      </c>
    </row>
    <row r="78" spans="1:9" x14ac:dyDescent="0.25">
      <c r="A78" s="1">
        <v>5105628212</v>
      </c>
      <c r="B78" s="9">
        <v>24500</v>
      </c>
      <c r="C78" s="18" t="s">
        <v>763</v>
      </c>
      <c r="G78" s="1">
        <v>5105633943</v>
      </c>
      <c r="H78" s="9">
        <v>32149.64</v>
      </c>
      <c r="I78" s="18" t="s">
        <v>765</v>
      </c>
    </row>
    <row r="79" spans="1:9" x14ac:dyDescent="0.25">
      <c r="A79" s="1">
        <v>5105628397</v>
      </c>
      <c r="B79" s="9">
        <v>2894.79</v>
      </c>
      <c r="C79" s="18" t="s">
        <v>763</v>
      </c>
      <c r="G79" s="1">
        <v>5105633943</v>
      </c>
      <c r="H79" s="9">
        <v>7842.15</v>
      </c>
      <c r="I79" s="18" t="s">
        <v>765</v>
      </c>
    </row>
    <row r="80" spans="1:9" x14ac:dyDescent="0.25">
      <c r="A80" s="1">
        <v>5105628463</v>
      </c>
      <c r="B80" s="9">
        <v>336226.97</v>
      </c>
      <c r="C80" s="18" t="s">
        <v>763</v>
      </c>
      <c r="G80" s="1">
        <v>5105634100</v>
      </c>
      <c r="H80" s="9">
        <v>1691.86</v>
      </c>
      <c r="I80" s="18" t="s">
        <v>765</v>
      </c>
    </row>
    <row r="81" spans="1:9" x14ac:dyDescent="0.25">
      <c r="A81" s="1">
        <v>5105628464</v>
      </c>
      <c r="B81" s="9">
        <v>189964.61</v>
      </c>
      <c r="C81" s="18" t="s">
        <v>763</v>
      </c>
      <c r="G81" s="1">
        <v>5105634100</v>
      </c>
      <c r="H81" s="9">
        <v>187.98</v>
      </c>
      <c r="I81" s="18" t="s">
        <v>765</v>
      </c>
    </row>
    <row r="82" spans="1:9" x14ac:dyDescent="0.25">
      <c r="A82" s="1">
        <v>5105628470</v>
      </c>
      <c r="B82" s="9">
        <v>23000</v>
      </c>
      <c r="C82" s="18" t="s">
        <v>763</v>
      </c>
      <c r="G82" s="1">
        <v>5105634255</v>
      </c>
      <c r="H82" s="9">
        <v>55563.82</v>
      </c>
      <c r="I82" s="18" t="s">
        <v>765</v>
      </c>
    </row>
    <row r="83" spans="1:9" x14ac:dyDescent="0.25">
      <c r="A83" s="1">
        <v>5105628619</v>
      </c>
      <c r="B83" s="9">
        <v>60317.9</v>
      </c>
      <c r="C83" s="18" t="s">
        <v>763</v>
      </c>
      <c r="G83" s="1">
        <v>5105634255</v>
      </c>
      <c r="H83" s="9">
        <v>7330.41</v>
      </c>
      <c r="I83" s="18" t="s">
        <v>765</v>
      </c>
    </row>
    <row r="84" spans="1:9" x14ac:dyDescent="0.25">
      <c r="A84" s="1">
        <v>5105628622</v>
      </c>
      <c r="B84" s="9">
        <v>7115.48</v>
      </c>
      <c r="C84" s="18" t="s">
        <v>763</v>
      </c>
      <c r="G84" s="1">
        <v>5105634256</v>
      </c>
      <c r="H84" s="9">
        <v>69495.199999999997</v>
      </c>
      <c r="I84" s="18" t="s">
        <v>765</v>
      </c>
    </row>
    <row r="85" spans="1:9" x14ac:dyDescent="0.25">
      <c r="A85" s="1">
        <v>5105628718</v>
      </c>
      <c r="B85" s="9">
        <v>21343.5</v>
      </c>
      <c r="C85" s="18" t="s">
        <v>763</v>
      </c>
      <c r="G85" s="1">
        <v>5105634256</v>
      </c>
      <c r="H85" s="9">
        <v>27809.7</v>
      </c>
      <c r="I85" s="18" t="s">
        <v>765</v>
      </c>
    </row>
    <row r="86" spans="1:9" x14ac:dyDescent="0.25">
      <c r="A86" s="1">
        <v>5105628870</v>
      </c>
      <c r="B86" s="9">
        <v>15527.28</v>
      </c>
      <c r="C86" s="18" t="s">
        <v>763</v>
      </c>
      <c r="G86" s="1">
        <v>5105634350</v>
      </c>
      <c r="H86" s="9">
        <v>28672.32</v>
      </c>
      <c r="I86" s="18" t="s">
        <v>765</v>
      </c>
    </row>
    <row r="87" spans="1:9" x14ac:dyDescent="0.25">
      <c r="A87" s="1">
        <v>5105629214</v>
      </c>
      <c r="B87" s="9">
        <v>19600</v>
      </c>
      <c r="C87" s="18" t="s">
        <v>763</v>
      </c>
      <c r="G87" s="1">
        <v>5105634350</v>
      </c>
      <c r="H87" s="9">
        <v>1433.62</v>
      </c>
      <c r="I87" s="18" t="s">
        <v>765</v>
      </c>
    </row>
    <row r="88" spans="1:9" x14ac:dyDescent="0.25">
      <c r="A88" s="1">
        <v>5105629281</v>
      </c>
      <c r="B88" s="9">
        <v>104176.99</v>
      </c>
      <c r="C88" s="18" t="s">
        <v>763</v>
      </c>
      <c r="G88" s="1">
        <v>5105635344</v>
      </c>
      <c r="H88" s="9">
        <v>83338.87</v>
      </c>
      <c r="I88" s="18" t="s">
        <v>765</v>
      </c>
    </row>
    <row r="89" spans="1:9" x14ac:dyDescent="0.25">
      <c r="A89" s="1">
        <v>5105629330</v>
      </c>
      <c r="B89" s="9">
        <v>21548.13</v>
      </c>
      <c r="C89" s="18" t="s">
        <v>763</v>
      </c>
      <c r="G89" s="1">
        <v>5105635344</v>
      </c>
      <c r="H89" s="9">
        <v>9586.91</v>
      </c>
      <c r="I89" s="18" t="s">
        <v>765</v>
      </c>
    </row>
    <row r="90" spans="1:9" x14ac:dyDescent="0.25">
      <c r="A90" s="1">
        <v>5105629412</v>
      </c>
      <c r="B90" s="9">
        <v>63313.06</v>
      </c>
      <c r="C90" s="18" t="s">
        <v>763</v>
      </c>
      <c r="G90" s="1">
        <v>5105635498</v>
      </c>
      <c r="H90" s="9">
        <v>52967.76</v>
      </c>
      <c r="I90" s="18" t="s">
        <v>765</v>
      </c>
    </row>
    <row r="91" spans="1:9" x14ac:dyDescent="0.25">
      <c r="A91" s="1">
        <v>5105629413</v>
      </c>
      <c r="B91" s="9">
        <v>98959.66</v>
      </c>
      <c r="C91" s="18" t="s">
        <v>763</v>
      </c>
      <c r="G91" s="1">
        <v>5105635498</v>
      </c>
      <c r="H91" s="9">
        <v>11504.84</v>
      </c>
      <c r="I91" s="18" t="s">
        <v>765</v>
      </c>
    </row>
    <row r="92" spans="1:9" x14ac:dyDescent="0.25">
      <c r="A92" s="1">
        <v>5105629414</v>
      </c>
      <c r="B92" s="9">
        <v>238942.27</v>
      </c>
      <c r="C92" s="18" t="s">
        <v>763</v>
      </c>
      <c r="G92" s="1">
        <v>5105625479</v>
      </c>
      <c r="H92" s="9">
        <v>22389.51</v>
      </c>
      <c r="I92" s="18" t="s">
        <v>765</v>
      </c>
    </row>
    <row r="93" spans="1:9" x14ac:dyDescent="0.25">
      <c r="A93" s="1">
        <v>5105629415</v>
      </c>
      <c r="B93" s="9">
        <v>325102.28000000003</v>
      </c>
      <c r="C93" s="18" t="s">
        <v>763</v>
      </c>
      <c r="G93" s="1">
        <v>5105625479</v>
      </c>
      <c r="H93" s="9">
        <v>18657.93</v>
      </c>
      <c r="I93" s="18" t="s">
        <v>765</v>
      </c>
    </row>
    <row r="94" spans="1:9" x14ac:dyDescent="0.25">
      <c r="A94" s="1">
        <v>5105629417</v>
      </c>
      <c r="B94" s="9">
        <v>59474.239999999998</v>
      </c>
      <c r="C94" s="18" t="s">
        <v>763</v>
      </c>
      <c r="G94" s="1">
        <v>5105625570</v>
      </c>
      <c r="H94" s="9">
        <v>4418.9399999999996</v>
      </c>
      <c r="I94" s="18" t="s">
        <v>765</v>
      </c>
    </row>
    <row r="95" spans="1:9" x14ac:dyDescent="0.25">
      <c r="A95" s="1">
        <v>5105629419</v>
      </c>
      <c r="B95" s="9">
        <v>439678.22</v>
      </c>
      <c r="C95" s="18" t="s">
        <v>763</v>
      </c>
      <c r="G95" s="1">
        <v>5105625570</v>
      </c>
      <c r="H95" s="9">
        <v>3115.5</v>
      </c>
      <c r="I95" s="18" t="s">
        <v>765</v>
      </c>
    </row>
    <row r="96" spans="1:9" x14ac:dyDescent="0.25">
      <c r="A96" s="1">
        <v>5105629487</v>
      </c>
      <c r="B96" s="9">
        <v>123000</v>
      </c>
      <c r="C96" s="18" t="s">
        <v>763</v>
      </c>
      <c r="G96" s="1">
        <v>5105627267</v>
      </c>
      <c r="H96" s="9">
        <v>23008.67</v>
      </c>
      <c r="I96" s="18" t="s">
        <v>765</v>
      </c>
    </row>
    <row r="97" spans="1:9" x14ac:dyDescent="0.25">
      <c r="A97" s="1">
        <v>5105629489</v>
      </c>
      <c r="B97" s="9">
        <v>286807.86</v>
      </c>
      <c r="C97" s="18" t="s">
        <v>763</v>
      </c>
      <c r="G97" s="1">
        <v>5105627388</v>
      </c>
      <c r="H97" s="9">
        <v>26237.54</v>
      </c>
      <c r="I97" s="18" t="s">
        <v>765</v>
      </c>
    </row>
    <row r="98" spans="1:9" x14ac:dyDescent="0.25">
      <c r="A98" s="1">
        <v>5105629501</v>
      </c>
      <c r="B98" s="9">
        <v>46936.07</v>
      </c>
      <c r="C98" s="18" t="s">
        <v>763</v>
      </c>
      <c r="G98" s="1">
        <v>5105628400</v>
      </c>
      <c r="H98" s="9">
        <v>14468</v>
      </c>
      <c r="I98" s="18" t="s">
        <v>765</v>
      </c>
    </row>
    <row r="99" spans="1:9" x14ac:dyDescent="0.25">
      <c r="A99" s="1">
        <v>5105629502</v>
      </c>
      <c r="B99" s="9">
        <v>12150</v>
      </c>
      <c r="C99" s="18" t="s">
        <v>763</v>
      </c>
      <c r="G99" s="1">
        <v>5105628400</v>
      </c>
      <c r="H99" s="9">
        <v>5051.22</v>
      </c>
      <c r="I99" s="18" t="s">
        <v>765</v>
      </c>
    </row>
    <row r="100" spans="1:9" x14ac:dyDescent="0.25">
      <c r="A100" s="1">
        <v>5105629507</v>
      </c>
      <c r="B100" s="9">
        <v>50228.71</v>
      </c>
      <c r="C100" s="18" t="s">
        <v>763</v>
      </c>
      <c r="G100" s="1">
        <v>5105628617</v>
      </c>
      <c r="H100" s="9">
        <v>11821.28</v>
      </c>
      <c r="I100" s="18" t="s">
        <v>765</v>
      </c>
    </row>
    <row r="101" spans="1:9" x14ac:dyDescent="0.25">
      <c r="A101" s="1">
        <v>5105629508</v>
      </c>
      <c r="B101" s="9">
        <v>77389.58</v>
      </c>
      <c r="C101" s="18" t="s">
        <v>763</v>
      </c>
      <c r="G101" s="1">
        <v>5105628621</v>
      </c>
      <c r="H101" s="9">
        <v>9282.34</v>
      </c>
      <c r="I101" s="18" t="s">
        <v>765</v>
      </c>
    </row>
    <row r="102" spans="1:9" x14ac:dyDescent="0.25">
      <c r="A102" s="1">
        <v>5105629509</v>
      </c>
      <c r="B102" s="9">
        <v>73284.56</v>
      </c>
      <c r="C102" s="18" t="s">
        <v>763</v>
      </c>
      <c r="G102" s="1">
        <v>5105629154</v>
      </c>
      <c r="H102" s="9">
        <v>42242.62</v>
      </c>
      <c r="I102" s="18" t="s">
        <v>765</v>
      </c>
    </row>
    <row r="103" spans="1:9" x14ac:dyDescent="0.25">
      <c r="A103" s="1">
        <v>5105629510</v>
      </c>
      <c r="B103" s="9">
        <v>17025.77</v>
      </c>
      <c r="C103" s="18" t="s">
        <v>763</v>
      </c>
      <c r="G103" s="1">
        <v>5105629154</v>
      </c>
      <c r="H103" s="9">
        <v>28025.85</v>
      </c>
      <c r="I103" s="18" t="s">
        <v>765</v>
      </c>
    </row>
    <row r="104" spans="1:9" x14ac:dyDescent="0.25">
      <c r="A104" s="1">
        <v>5105629591</v>
      </c>
      <c r="B104" s="9">
        <v>166778.98000000001</v>
      </c>
      <c r="C104" s="18" t="s">
        <v>763</v>
      </c>
      <c r="G104" s="1">
        <v>5105630751</v>
      </c>
      <c r="H104" s="9">
        <v>6999</v>
      </c>
      <c r="I104" s="18" t="s">
        <v>765</v>
      </c>
    </row>
    <row r="105" spans="1:9" x14ac:dyDescent="0.25">
      <c r="A105" s="1">
        <v>5105629592</v>
      </c>
      <c r="B105" s="9">
        <v>198963.8</v>
      </c>
      <c r="C105" s="18" t="s">
        <v>763</v>
      </c>
      <c r="G105" s="1">
        <v>5105631561</v>
      </c>
      <c r="H105" s="9">
        <v>4970</v>
      </c>
      <c r="I105" s="18" t="s">
        <v>765</v>
      </c>
    </row>
    <row r="106" spans="1:9" x14ac:dyDescent="0.25">
      <c r="A106" s="1">
        <v>5105629593</v>
      </c>
      <c r="B106" s="9">
        <v>19600</v>
      </c>
      <c r="C106" s="18" t="s">
        <v>763</v>
      </c>
      <c r="G106" s="1">
        <v>5105631648</v>
      </c>
      <c r="H106" s="9">
        <v>2162.39</v>
      </c>
      <c r="I106" s="18" t="s">
        <v>765</v>
      </c>
    </row>
    <row r="107" spans="1:9" x14ac:dyDescent="0.25">
      <c r="A107" s="1">
        <v>5105629594</v>
      </c>
      <c r="B107" s="9">
        <v>19600</v>
      </c>
      <c r="C107" s="18" t="s">
        <v>763</v>
      </c>
      <c r="G107" s="1">
        <v>5105631672</v>
      </c>
      <c r="H107" s="9">
        <v>41752.43</v>
      </c>
      <c r="I107" s="18" t="s">
        <v>765</v>
      </c>
    </row>
    <row r="108" spans="1:9" x14ac:dyDescent="0.25">
      <c r="A108" s="1">
        <v>5105629595</v>
      </c>
      <c r="B108" s="9">
        <v>19600</v>
      </c>
      <c r="C108" s="18" t="s">
        <v>763</v>
      </c>
      <c r="G108" s="1">
        <v>5105631672</v>
      </c>
      <c r="H108" s="9">
        <v>15594.87</v>
      </c>
      <c r="I108" s="18" t="s">
        <v>765</v>
      </c>
    </row>
    <row r="109" spans="1:9" x14ac:dyDescent="0.25">
      <c r="A109" s="1">
        <v>5105629596</v>
      </c>
      <c r="B109" s="9">
        <v>21904.5</v>
      </c>
      <c r="C109" s="18" t="s">
        <v>763</v>
      </c>
      <c r="G109" s="1">
        <v>5105632271</v>
      </c>
      <c r="H109" s="9">
        <v>35429.57</v>
      </c>
      <c r="I109" s="18" t="s">
        <v>765</v>
      </c>
    </row>
    <row r="110" spans="1:9" x14ac:dyDescent="0.25">
      <c r="A110" s="1">
        <v>5105629597</v>
      </c>
      <c r="B110" s="9">
        <v>109955.34</v>
      </c>
      <c r="C110" s="18" t="s">
        <v>763</v>
      </c>
      <c r="G110" s="1">
        <v>5105634255</v>
      </c>
      <c r="H110" s="9">
        <v>47936.3</v>
      </c>
      <c r="I110" s="18" t="s">
        <v>765</v>
      </c>
    </row>
    <row r="111" spans="1:9" x14ac:dyDescent="0.25">
      <c r="A111" s="1">
        <v>5105629598</v>
      </c>
      <c r="B111" s="9">
        <v>26737.58</v>
      </c>
      <c r="C111" s="18" t="s">
        <v>763</v>
      </c>
      <c r="G111" s="1">
        <v>5105634255</v>
      </c>
      <c r="H111" s="9">
        <v>42895.16</v>
      </c>
      <c r="I111" s="18" t="s">
        <v>765</v>
      </c>
    </row>
    <row r="112" spans="1:9" x14ac:dyDescent="0.25">
      <c r="A112" s="1">
        <v>5105629599</v>
      </c>
      <c r="B112" s="9">
        <v>11199.78</v>
      </c>
      <c r="C112" s="18" t="s">
        <v>763</v>
      </c>
      <c r="G112" s="1">
        <v>5105634255</v>
      </c>
      <c r="H112" s="9">
        <v>30304.17</v>
      </c>
      <c r="I112" s="18" t="s">
        <v>765</v>
      </c>
    </row>
    <row r="113" spans="1:9" x14ac:dyDescent="0.25">
      <c r="A113" s="1">
        <v>5105629600</v>
      </c>
      <c r="B113" s="9">
        <v>14423.47</v>
      </c>
      <c r="C113" s="18" t="s">
        <v>763</v>
      </c>
      <c r="G113" s="1">
        <v>5105634255</v>
      </c>
      <c r="H113" s="9">
        <v>26870.27</v>
      </c>
      <c r="I113" s="18" t="s">
        <v>765</v>
      </c>
    </row>
    <row r="114" spans="1:9" x14ac:dyDescent="0.25">
      <c r="A114" s="1">
        <v>5105629921</v>
      </c>
      <c r="B114" s="9">
        <v>65101.4</v>
      </c>
      <c r="C114" s="18" t="s">
        <v>763</v>
      </c>
      <c r="G114" s="1">
        <v>5105634255</v>
      </c>
      <c r="H114" s="9">
        <v>22210.67</v>
      </c>
      <c r="I114" s="18" t="s">
        <v>765</v>
      </c>
    </row>
    <row r="115" spans="1:9" x14ac:dyDescent="0.25">
      <c r="A115" s="1">
        <v>5105630025</v>
      </c>
      <c r="B115" s="9">
        <v>7069.4</v>
      </c>
      <c r="C115" s="18" t="s">
        <v>763</v>
      </c>
      <c r="G115" s="1">
        <v>5105634255</v>
      </c>
      <c r="H115" s="9">
        <v>12672.04</v>
      </c>
      <c r="I115" s="18" t="s">
        <v>765</v>
      </c>
    </row>
    <row r="116" spans="1:9" x14ac:dyDescent="0.25">
      <c r="A116" s="1">
        <v>5105630026</v>
      </c>
      <c r="B116" s="9">
        <v>6077.25</v>
      </c>
      <c r="C116" s="18" t="s">
        <v>763</v>
      </c>
      <c r="G116" s="1">
        <v>5105634256</v>
      </c>
      <c r="H116" s="9">
        <v>48421.15</v>
      </c>
      <c r="I116" s="18" t="s">
        <v>765</v>
      </c>
    </row>
    <row r="117" spans="1:9" x14ac:dyDescent="0.25">
      <c r="A117" s="1">
        <v>5105630027</v>
      </c>
      <c r="B117" s="9">
        <v>7451.41</v>
      </c>
      <c r="C117" s="18" t="s">
        <v>763</v>
      </c>
      <c r="G117" s="1">
        <v>5105634256</v>
      </c>
      <c r="H117" s="9">
        <v>41251.949999999997</v>
      </c>
      <c r="I117" s="18" t="s">
        <v>765</v>
      </c>
    </row>
    <row r="118" spans="1:9" x14ac:dyDescent="0.25">
      <c r="A118" s="1">
        <v>5105630028</v>
      </c>
      <c r="B118" s="9">
        <v>7592</v>
      </c>
      <c r="C118" s="18" t="s">
        <v>763</v>
      </c>
      <c r="G118" s="1">
        <v>5105634256</v>
      </c>
      <c r="H118" s="9">
        <v>32722.799999999999</v>
      </c>
      <c r="I118" s="18" t="s">
        <v>765</v>
      </c>
    </row>
    <row r="119" spans="1:9" x14ac:dyDescent="0.25">
      <c r="A119" s="1">
        <v>5105630306</v>
      </c>
      <c r="B119" s="9">
        <v>2800</v>
      </c>
      <c r="C119" s="18" t="s">
        <v>763</v>
      </c>
      <c r="G119" s="1">
        <v>5105635344</v>
      </c>
      <c r="H119" s="9">
        <v>12531.2</v>
      </c>
      <c r="I119" s="18" t="s">
        <v>765</v>
      </c>
    </row>
    <row r="120" spans="1:9" x14ac:dyDescent="0.25">
      <c r="A120" s="1">
        <v>5105630307</v>
      </c>
      <c r="B120" s="9">
        <v>56434.25</v>
      </c>
      <c r="C120" s="18" t="s">
        <v>763</v>
      </c>
    </row>
    <row r="121" spans="1:9" x14ac:dyDescent="0.25">
      <c r="A121" s="1">
        <v>5105630308</v>
      </c>
      <c r="B121" s="9">
        <v>3162.24</v>
      </c>
      <c r="C121" s="18" t="s">
        <v>763</v>
      </c>
    </row>
    <row r="122" spans="1:9" x14ac:dyDescent="0.25">
      <c r="A122" s="1">
        <v>5105630412</v>
      </c>
      <c r="B122" s="9">
        <v>1734.72</v>
      </c>
      <c r="C122" s="18" t="s">
        <v>763</v>
      </c>
    </row>
    <row r="123" spans="1:9" x14ac:dyDescent="0.25">
      <c r="A123" s="1">
        <v>5105630419</v>
      </c>
      <c r="B123" s="9">
        <v>19600</v>
      </c>
      <c r="C123" s="18" t="s">
        <v>763</v>
      </c>
    </row>
    <row r="124" spans="1:9" x14ac:dyDescent="0.25">
      <c r="A124" s="1">
        <v>5105630420</v>
      </c>
      <c r="B124" s="9">
        <v>19600</v>
      </c>
      <c r="C124" s="18" t="s">
        <v>763</v>
      </c>
    </row>
    <row r="125" spans="1:9" x14ac:dyDescent="0.25">
      <c r="A125" s="1">
        <v>5105630433</v>
      </c>
      <c r="B125" s="9">
        <v>429</v>
      </c>
      <c r="C125" s="18" t="s">
        <v>763</v>
      </c>
    </row>
    <row r="126" spans="1:9" x14ac:dyDescent="0.25">
      <c r="A126" s="1">
        <v>5105630481</v>
      </c>
      <c r="B126" s="9">
        <v>2631.7</v>
      </c>
      <c r="C126" s="18" t="s">
        <v>763</v>
      </c>
    </row>
    <row r="127" spans="1:9" x14ac:dyDescent="0.25">
      <c r="A127" s="1">
        <v>5105630482</v>
      </c>
      <c r="B127" s="9">
        <v>65608.039999999994</v>
      </c>
      <c r="C127" s="18" t="s">
        <v>763</v>
      </c>
    </row>
    <row r="128" spans="1:9" x14ac:dyDescent="0.25">
      <c r="A128" s="1">
        <v>5105630483</v>
      </c>
      <c r="B128" s="9">
        <v>1712.25</v>
      </c>
      <c r="C128" s="18" t="s">
        <v>763</v>
      </c>
    </row>
    <row r="129" spans="1:3" x14ac:dyDescent="0.25">
      <c r="A129" s="1">
        <v>5105630487</v>
      </c>
      <c r="B129" s="9">
        <v>61999.98</v>
      </c>
      <c r="C129" s="18" t="s">
        <v>763</v>
      </c>
    </row>
    <row r="130" spans="1:3" x14ac:dyDescent="0.25">
      <c r="A130" s="1">
        <v>5105630488</v>
      </c>
      <c r="B130" s="9">
        <v>15026.4</v>
      </c>
      <c r="C130" s="18" t="s">
        <v>763</v>
      </c>
    </row>
    <row r="131" spans="1:3" x14ac:dyDescent="0.25">
      <c r="A131" s="1">
        <v>5105630489</v>
      </c>
      <c r="B131" s="9">
        <v>9720</v>
      </c>
      <c r="C131" s="18" t="s">
        <v>763</v>
      </c>
    </row>
    <row r="132" spans="1:3" x14ac:dyDescent="0.25">
      <c r="A132" s="1">
        <v>5105630695</v>
      </c>
      <c r="B132" s="9">
        <v>1693.09</v>
      </c>
      <c r="C132" s="18" t="s">
        <v>763</v>
      </c>
    </row>
    <row r="133" spans="1:3" x14ac:dyDescent="0.25">
      <c r="A133" s="1">
        <v>5105630696</v>
      </c>
      <c r="B133" s="9">
        <v>1755.95</v>
      </c>
      <c r="C133" s="18" t="s">
        <v>763</v>
      </c>
    </row>
    <row r="134" spans="1:3" x14ac:dyDescent="0.25">
      <c r="A134" s="1">
        <v>5105630697</v>
      </c>
      <c r="B134" s="9">
        <v>1201.77</v>
      </c>
      <c r="C134" s="18" t="s">
        <v>763</v>
      </c>
    </row>
    <row r="135" spans="1:3" x14ac:dyDescent="0.25">
      <c r="A135" s="1">
        <v>5105630698</v>
      </c>
      <c r="B135" s="9">
        <v>46.59</v>
      </c>
      <c r="C135" s="18" t="s">
        <v>763</v>
      </c>
    </row>
    <row r="136" spans="1:3" x14ac:dyDescent="0.25">
      <c r="A136" s="1">
        <v>5105630699</v>
      </c>
      <c r="B136" s="9">
        <v>2613.39</v>
      </c>
      <c r="C136" s="18" t="s">
        <v>763</v>
      </c>
    </row>
    <row r="137" spans="1:3" x14ac:dyDescent="0.25">
      <c r="A137" s="1">
        <v>5105630700</v>
      </c>
      <c r="B137" s="9">
        <v>4353.5200000000004</v>
      </c>
      <c r="C137" s="18" t="s">
        <v>763</v>
      </c>
    </row>
    <row r="138" spans="1:3" x14ac:dyDescent="0.25">
      <c r="A138" s="1">
        <v>5105630723</v>
      </c>
      <c r="B138" s="9">
        <v>4506.1899999999996</v>
      </c>
      <c r="C138" s="18" t="s">
        <v>763</v>
      </c>
    </row>
    <row r="139" spans="1:3" x14ac:dyDescent="0.25">
      <c r="A139" s="1">
        <v>5105630724</v>
      </c>
      <c r="B139" s="9">
        <v>2884.09</v>
      </c>
      <c r="C139" s="18" t="s">
        <v>763</v>
      </c>
    </row>
    <row r="140" spans="1:3" x14ac:dyDescent="0.25">
      <c r="A140" s="1">
        <v>5105630725</v>
      </c>
      <c r="B140" s="9">
        <v>2971.52</v>
      </c>
      <c r="C140" s="18" t="s">
        <v>763</v>
      </c>
    </row>
    <row r="141" spans="1:3" x14ac:dyDescent="0.25">
      <c r="A141" s="1">
        <v>5105630728</v>
      </c>
      <c r="B141" s="9">
        <v>872.96</v>
      </c>
      <c r="C141" s="18" t="s">
        <v>763</v>
      </c>
    </row>
    <row r="142" spans="1:3" x14ac:dyDescent="0.25">
      <c r="A142" s="1">
        <v>5105630729</v>
      </c>
      <c r="B142" s="9">
        <v>46.54</v>
      </c>
      <c r="C142" s="18" t="s">
        <v>763</v>
      </c>
    </row>
    <row r="143" spans="1:3" x14ac:dyDescent="0.25">
      <c r="A143" s="1">
        <v>5105630730</v>
      </c>
      <c r="B143" s="9">
        <v>133.12</v>
      </c>
      <c r="C143" s="18" t="s">
        <v>763</v>
      </c>
    </row>
    <row r="144" spans="1:3" x14ac:dyDescent="0.25">
      <c r="A144" s="1">
        <v>5105630793</v>
      </c>
      <c r="B144" s="9">
        <v>119446</v>
      </c>
      <c r="C144" s="18" t="s">
        <v>763</v>
      </c>
    </row>
    <row r="145" spans="1:3" x14ac:dyDescent="0.25">
      <c r="A145" s="1">
        <v>5105630794</v>
      </c>
      <c r="B145" s="9">
        <v>13000</v>
      </c>
      <c r="C145" s="18" t="s">
        <v>763</v>
      </c>
    </row>
    <row r="146" spans="1:3" x14ac:dyDescent="0.25">
      <c r="A146" s="1">
        <v>5105630829</v>
      </c>
      <c r="B146" s="9">
        <v>11611.63</v>
      </c>
      <c r="C146" s="18" t="s">
        <v>763</v>
      </c>
    </row>
    <row r="147" spans="1:3" x14ac:dyDescent="0.25">
      <c r="A147" s="1">
        <v>5105630830</v>
      </c>
      <c r="B147" s="9">
        <v>53641.98</v>
      </c>
      <c r="C147" s="18" t="s">
        <v>763</v>
      </c>
    </row>
    <row r="148" spans="1:3" x14ac:dyDescent="0.25">
      <c r="A148" s="1">
        <v>5105631034</v>
      </c>
      <c r="B148" s="9">
        <v>2118.6</v>
      </c>
      <c r="C148" s="18" t="s">
        <v>763</v>
      </c>
    </row>
    <row r="149" spans="1:3" x14ac:dyDescent="0.25">
      <c r="A149" s="1">
        <v>5105631038</v>
      </c>
      <c r="B149" s="9">
        <v>3378.73</v>
      </c>
      <c r="C149" s="18" t="s">
        <v>763</v>
      </c>
    </row>
    <row r="150" spans="1:3" x14ac:dyDescent="0.25">
      <c r="A150" s="1">
        <v>5105631082</v>
      </c>
      <c r="B150" s="9">
        <v>663.11</v>
      </c>
      <c r="C150" s="18" t="s">
        <v>763</v>
      </c>
    </row>
    <row r="151" spans="1:3" x14ac:dyDescent="0.25">
      <c r="A151" s="1">
        <v>5105631098</v>
      </c>
      <c r="B151" s="9">
        <v>19000</v>
      </c>
      <c r="C151" s="18" t="s">
        <v>763</v>
      </c>
    </row>
    <row r="152" spans="1:3" x14ac:dyDescent="0.25">
      <c r="A152" s="1">
        <v>5105631267</v>
      </c>
      <c r="B152" s="9">
        <v>105542.02</v>
      </c>
      <c r="C152" s="18" t="s">
        <v>763</v>
      </c>
    </row>
    <row r="153" spans="1:3" x14ac:dyDescent="0.25">
      <c r="A153" s="1">
        <v>5105631268</v>
      </c>
      <c r="B153" s="9">
        <v>92710.38</v>
      </c>
      <c r="C153" s="18" t="s">
        <v>763</v>
      </c>
    </row>
    <row r="154" spans="1:3" x14ac:dyDescent="0.25">
      <c r="A154" s="1">
        <v>5105631269</v>
      </c>
      <c r="B154" s="9">
        <v>18253.39</v>
      </c>
      <c r="C154" s="18" t="s">
        <v>763</v>
      </c>
    </row>
    <row r="155" spans="1:3" x14ac:dyDescent="0.25">
      <c r="A155" s="1">
        <v>5105631270</v>
      </c>
      <c r="B155" s="9">
        <v>79428.28</v>
      </c>
      <c r="C155" s="18" t="s">
        <v>763</v>
      </c>
    </row>
    <row r="156" spans="1:3" x14ac:dyDescent="0.25">
      <c r="A156" s="1">
        <v>5105631291</v>
      </c>
      <c r="B156" s="9">
        <v>63328.17</v>
      </c>
      <c r="C156" s="18" t="s">
        <v>763</v>
      </c>
    </row>
    <row r="157" spans="1:3" x14ac:dyDescent="0.25">
      <c r="A157" s="1">
        <v>5105631292</v>
      </c>
      <c r="B157" s="9">
        <v>23000</v>
      </c>
      <c r="C157" s="18" t="s">
        <v>763</v>
      </c>
    </row>
    <row r="158" spans="1:3" x14ac:dyDescent="0.25">
      <c r="A158" s="1">
        <v>5105631297</v>
      </c>
      <c r="B158" s="9">
        <v>5436.5</v>
      </c>
      <c r="C158" s="18" t="s">
        <v>763</v>
      </c>
    </row>
    <row r="159" spans="1:3" x14ac:dyDescent="0.25">
      <c r="A159" s="1">
        <v>5105631332</v>
      </c>
      <c r="B159" s="9">
        <v>22320</v>
      </c>
      <c r="C159" s="18" t="s">
        <v>763</v>
      </c>
    </row>
    <row r="160" spans="1:3" x14ac:dyDescent="0.25">
      <c r="A160" s="1">
        <v>5105631558</v>
      </c>
      <c r="B160" s="9">
        <v>19600</v>
      </c>
      <c r="C160" s="18" t="s">
        <v>763</v>
      </c>
    </row>
    <row r="161" spans="1:3" x14ac:dyDescent="0.25">
      <c r="A161" s="1">
        <v>5105631559</v>
      </c>
      <c r="B161" s="9">
        <v>15120</v>
      </c>
      <c r="C161" s="18" t="s">
        <v>763</v>
      </c>
    </row>
    <row r="162" spans="1:3" x14ac:dyDescent="0.25">
      <c r="A162" s="1">
        <v>5105631570</v>
      </c>
      <c r="B162" s="9">
        <v>160654.73000000001</v>
      </c>
      <c r="C162" s="18" t="s">
        <v>763</v>
      </c>
    </row>
    <row r="163" spans="1:3" x14ac:dyDescent="0.25">
      <c r="A163" s="1">
        <v>5105631571</v>
      </c>
      <c r="B163" s="9">
        <v>41232.39</v>
      </c>
      <c r="C163" s="18" t="s">
        <v>763</v>
      </c>
    </row>
    <row r="164" spans="1:3" x14ac:dyDescent="0.25">
      <c r="A164" s="1">
        <v>5105631572</v>
      </c>
      <c r="B164" s="9">
        <v>26386.77</v>
      </c>
      <c r="C164" s="18" t="s">
        <v>763</v>
      </c>
    </row>
    <row r="165" spans="1:3" x14ac:dyDescent="0.25">
      <c r="A165" s="1">
        <v>5105631573</v>
      </c>
      <c r="B165" s="9">
        <v>26480</v>
      </c>
      <c r="C165" s="18" t="s">
        <v>763</v>
      </c>
    </row>
    <row r="166" spans="1:3" x14ac:dyDescent="0.25">
      <c r="A166" s="1">
        <v>5105631645</v>
      </c>
      <c r="B166" s="9">
        <v>31676.66</v>
      </c>
      <c r="C166" s="18" t="s">
        <v>763</v>
      </c>
    </row>
    <row r="167" spans="1:3" x14ac:dyDescent="0.25">
      <c r="A167" s="1">
        <v>5105631679</v>
      </c>
      <c r="B167" s="9">
        <v>125099</v>
      </c>
      <c r="C167" s="18" t="s">
        <v>763</v>
      </c>
    </row>
    <row r="168" spans="1:3" x14ac:dyDescent="0.25">
      <c r="A168" s="1">
        <v>5105631680</v>
      </c>
      <c r="B168" s="9">
        <v>113144.19</v>
      </c>
      <c r="C168" s="18" t="s">
        <v>763</v>
      </c>
    </row>
    <row r="169" spans="1:3" x14ac:dyDescent="0.25">
      <c r="A169" s="1">
        <v>5105631701</v>
      </c>
      <c r="B169" s="9">
        <v>14580</v>
      </c>
      <c r="C169" s="18" t="s">
        <v>763</v>
      </c>
    </row>
    <row r="170" spans="1:3" x14ac:dyDescent="0.25">
      <c r="A170" s="1">
        <v>5105631728</v>
      </c>
      <c r="B170" s="9">
        <v>43178.01</v>
      </c>
      <c r="C170" s="18" t="s">
        <v>763</v>
      </c>
    </row>
    <row r="171" spans="1:3" x14ac:dyDescent="0.25">
      <c r="A171" s="1">
        <v>5105631729</v>
      </c>
      <c r="B171" s="9">
        <v>879.01</v>
      </c>
      <c r="C171" s="18" t="s">
        <v>763</v>
      </c>
    </row>
    <row r="172" spans="1:3" x14ac:dyDescent="0.25">
      <c r="A172" s="1">
        <v>5105631730</v>
      </c>
      <c r="B172" s="9">
        <v>135446.19</v>
      </c>
      <c r="C172" s="18" t="s">
        <v>763</v>
      </c>
    </row>
    <row r="173" spans="1:3" x14ac:dyDescent="0.25">
      <c r="A173" s="1">
        <v>5105631731</v>
      </c>
      <c r="B173" s="9">
        <v>3550.09</v>
      </c>
      <c r="C173" s="18" t="s">
        <v>763</v>
      </c>
    </row>
    <row r="174" spans="1:3" x14ac:dyDescent="0.25">
      <c r="A174" s="1">
        <v>5105631732</v>
      </c>
      <c r="B174" s="9">
        <v>1133.1199999999999</v>
      </c>
      <c r="C174" s="18" t="s">
        <v>763</v>
      </c>
    </row>
    <row r="175" spans="1:3" x14ac:dyDescent="0.25">
      <c r="A175" s="1">
        <v>5105631733</v>
      </c>
      <c r="B175" s="9">
        <v>1887.6</v>
      </c>
      <c r="C175" s="18" t="s">
        <v>763</v>
      </c>
    </row>
    <row r="176" spans="1:3" x14ac:dyDescent="0.25">
      <c r="A176" s="1">
        <v>5105631734</v>
      </c>
      <c r="B176" s="9">
        <v>22757.81</v>
      </c>
      <c r="C176" s="18" t="s">
        <v>763</v>
      </c>
    </row>
    <row r="177" spans="1:3" x14ac:dyDescent="0.25">
      <c r="A177" s="1">
        <v>5105631735</v>
      </c>
      <c r="B177" s="9">
        <v>16581.349999999999</v>
      </c>
      <c r="C177" s="18" t="s">
        <v>763</v>
      </c>
    </row>
    <row r="178" spans="1:3" x14ac:dyDescent="0.25">
      <c r="A178" s="1">
        <v>5105631737</v>
      </c>
      <c r="B178" s="9">
        <v>194317.05</v>
      </c>
      <c r="C178" s="18" t="s">
        <v>763</v>
      </c>
    </row>
    <row r="179" spans="1:3" x14ac:dyDescent="0.25">
      <c r="A179" s="1">
        <v>5105631738</v>
      </c>
      <c r="B179" s="9">
        <v>638370.4</v>
      </c>
      <c r="C179" s="18" t="s">
        <v>763</v>
      </c>
    </row>
    <row r="180" spans="1:3" x14ac:dyDescent="0.25">
      <c r="A180" s="1">
        <v>5105631740</v>
      </c>
      <c r="B180" s="9">
        <v>51019.62</v>
      </c>
      <c r="C180" s="18" t="s">
        <v>763</v>
      </c>
    </row>
    <row r="181" spans="1:3" x14ac:dyDescent="0.25">
      <c r="A181" s="1">
        <v>5105631741</v>
      </c>
      <c r="B181" s="9">
        <v>9723.8799999999992</v>
      </c>
      <c r="C181" s="18" t="s">
        <v>763</v>
      </c>
    </row>
    <row r="182" spans="1:3" x14ac:dyDescent="0.25">
      <c r="A182" s="1">
        <v>5105631742</v>
      </c>
      <c r="B182" s="9">
        <v>66838.87</v>
      </c>
      <c r="C182" s="18" t="s">
        <v>763</v>
      </c>
    </row>
    <row r="183" spans="1:3" x14ac:dyDescent="0.25">
      <c r="A183" s="1">
        <v>5105631743</v>
      </c>
      <c r="B183" s="9">
        <v>115860.24</v>
      </c>
      <c r="C183" s="18" t="s">
        <v>763</v>
      </c>
    </row>
    <row r="184" spans="1:3" x14ac:dyDescent="0.25">
      <c r="A184" s="1">
        <v>5105631772</v>
      </c>
      <c r="B184" s="9">
        <v>531251.74</v>
      </c>
      <c r="C184" s="18" t="s">
        <v>763</v>
      </c>
    </row>
    <row r="185" spans="1:3" x14ac:dyDescent="0.25">
      <c r="A185" s="1">
        <v>5105631773</v>
      </c>
      <c r="B185" s="9">
        <v>1345799.07</v>
      </c>
      <c r="C185" s="18" t="s">
        <v>763</v>
      </c>
    </row>
    <row r="186" spans="1:3" x14ac:dyDescent="0.25">
      <c r="A186" s="1">
        <v>5105631777</v>
      </c>
      <c r="B186" s="9">
        <v>19600</v>
      </c>
      <c r="C186" s="18" t="s">
        <v>763</v>
      </c>
    </row>
    <row r="187" spans="1:3" x14ac:dyDescent="0.25">
      <c r="A187" s="1">
        <v>5105631778</v>
      </c>
      <c r="B187" s="9">
        <v>19600</v>
      </c>
      <c r="C187" s="18" t="s">
        <v>763</v>
      </c>
    </row>
    <row r="188" spans="1:3" x14ac:dyDescent="0.25">
      <c r="A188" s="1">
        <v>5105631779</v>
      </c>
      <c r="B188" s="9">
        <v>7655.64</v>
      </c>
      <c r="C188" s="18" t="s">
        <v>763</v>
      </c>
    </row>
    <row r="189" spans="1:3" x14ac:dyDescent="0.25">
      <c r="A189" s="1">
        <v>5105631780</v>
      </c>
      <c r="B189" s="9">
        <v>12605.72</v>
      </c>
      <c r="C189" s="18" t="s">
        <v>763</v>
      </c>
    </row>
    <row r="190" spans="1:3" x14ac:dyDescent="0.25">
      <c r="A190" s="1">
        <v>5105631968</v>
      </c>
      <c r="B190" s="9">
        <v>2848.5</v>
      </c>
      <c r="C190" s="18" t="s">
        <v>763</v>
      </c>
    </row>
    <row r="191" spans="1:3" x14ac:dyDescent="0.25">
      <c r="A191" s="1">
        <v>5105631980</v>
      </c>
      <c r="B191" s="9">
        <v>103000</v>
      </c>
      <c r="C191" s="18" t="s">
        <v>763</v>
      </c>
    </row>
    <row r="192" spans="1:3" x14ac:dyDescent="0.25">
      <c r="A192" s="1">
        <v>5105631998</v>
      </c>
      <c r="B192" s="9">
        <v>5958</v>
      </c>
      <c r="C192" s="18" t="s">
        <v>763</v>
      </c>
    </row>
    <row r="193" spans="1:3" x14ac:dyDescent="0.25">
      <c r="A193" s="1">
        <v>5105632071</v>
      </c>
      <c r="B193" s="9">
        <v>949</v>
      </c>
      <c r="C193" s="18" t="s">
        <v>763</v>
      </c>
    </row>
    <row r="194" spans="1:3" x14ac:dyDescent="0.25">
      <c r="A194" s="1">
        <v>5105632256</v>
      </c>
      <c r="B194" s="9">
        <v>118000</v>
      </c>
      <c r="C194" s="18" t="s">
        <v>763</v>
      </c>
    </row>
    <row r="195" spans="1:3" x14ac:dyDescent="0.25">
      <c r="A195" s="1">
        <v>5105632273</v>
      </c>
      <c r="B195" s="9">
        <v>19600</v>
      </c>
      <c r="C195" s="18" t="s">
        <v>763</v>
      </c>
    </row>
    <row r="196" spans="1:3" x14ac:dyDescent="0.25">
      <c r="A196" s="1">
        <v>5105632274</v>
      </c>
      <c r="B196" s="9">
        <v>19600</v>
      </c>
      <c r="C196" s="18" t="s">
        <v>763</v>
      </c>
    </row>
    <row r="197" spans="1:3" x14ac:dyDescent="0.25">
      <c r="A197" s="1">
        <v>5105632275</v>
      </c>
      <c r="B197" s="9">
        <v>19600</v>
      </c>
      <c r="C197" s="18" t="s">
        <v>763</v>
      </c>
    </row>
    <row r="198" spans="1:3" x14ac:dyDescent="0.25">
      <c r="A198" s="1">
        <v>5105632277</v>
      </c>
      <c r="B198" s="9">
        <v>4569.2299999999996</v>
      </c>
      <c r="C198" s="18" t="s">
        <v>763</v>
      </c>
    </row>
    <row r="199" spans="1:3" x14ac:dyDescent="0.25">
      <c r="A199" s="1">
        <v>5105632278</v>
      </c>
      <c r="B199" s="9">
        <v>11298.64</v>
      </c>
      <c r="C199" s="18" t="s">
        <v>763</v>
      </c>
    </row>
    <row r="200" spans="1:3" x14ac:dyDescent="0.25">
      <c r="A200" s="1">
        <v>5105632279</v>
      </c>
      <c r="B200" s="9">
        <v>2998.09</v>
      </c>
      <c r="C200" s="18" t="s">
        <v>763</v>
      </c>
    </row>
    <row r="201" spans="1:3" x14ac:dyDescent="0.25">
      <c r="A201" s="1">
        <v>5105632444</v>
      </c>
      <c r="B201" s="9">
        <v>23000</v>
      </c>
      <c r="C201" s="18" t="s">
        <v>763</v>
      </c>
    </row>
    <row r="202" spans="1:3" x14ac:dyDescent="0.25">
      <c r="A202" s="1">
        <v>5105632600</v>
      </c>
      <c r="B202" s="9">
        <v>86760</v>
      </c>
      <c r="C202" s="18" t="s">
        <v>763</v>
      </c>
    </row>
    <row r="203" spans="1:3" x14ac:dyDescent="0.25">
      <c r="A203" s="1">
        <v>5105632724</v>
      </c>
      <c r="B203" s="9">
        <v>298480.23</v>
      </c>
      <c r="C203" s="18" t="s">
        <v>763</v>
      </c>
    </row>
    <row r="204" spans="1:3" x14ac:dyDescent="0.25">
      <c r="A204" s="1">
        <v>5105632725</v>
      </c>
      <c r="B204" s="9">
        <v>66945.47</v>
      </c>
      <c r="C204" s="18" t="s">
        <v>763</v>
      </c>
    </row>
    <row r="205" spans="1:3" x14ac:dyDescent="0.25">
      <c r="A205" s="1">
        <v>5105632922</v>
      </c>
      <c r="B205" s="9">
        <v>11300</v>
      </c>
      <c r="C205" s="18" t="s">
        <v>763</v>
      </c>
    </row>
    <row r="206" spans="1:3" x14ac:dyDescent="0.25">
      <c r="A206" s="1">
        <v>5105632924</v>
      </c>
      <c r="B206" s="9">
        <v>35189.46</v>
      </c>
      <c r="C206" s="18" t="s">
        <v>763</v>
      </c>
    </row>
    <row r="207" spans="1:3" x14ac:dyDescent="0.25">
      <c r="A207" s="1">
        <v>5105632929</v>
      </c>
      <c r="B207" s="9">
        <v>19600</v>
      </c>
      <c r="C207" s="18" t="s">
        <v>763</v>
      </c>
    </row>
    <row r="208" spans="1:3" x14ac:dyDescent="0.25">
      <c r="A208" s="1">
        <v>5105632930</v>
      </c>
      <c r="B208" s="9">
        <v>2408.8000000000002</v>
      </c>
      <c r="C208" s="18" t="s">
        <v>763</v>
      </c>
    </row>
    <row r="209" spans="1:3" x14ac:dyDescent="0.25">
      <c r="A209" s="1">
        <v>5105633058</v>
      </c>
      <c r="B209" s="9">
        <v>38.89</v>
      </c>
      <c r="C209" s="18" t="s">
        <v>763</v>
      </c>
    </row>
    <row r="210" spans="1:3" x14ac:dyDescent="0.25">
      <c r="A210" s="1">
        <v>5105633059</v>
      </c>
      <c r="B210" s="9">
        <v>24190.66</v>
      </c>
      <c r="C210" s="18" t="s">
        <v>763</v>
      </c>
    </row>
    <row r="211" spans="1:3" x14ac:dyDescent="0.25">
      <c r="A211" s="1">
        <v>5105633076</v>
      </c>
      <c r="B211" s="9">
        <v>17761.3</v>
      </c>
      <c r="C211" s="18" t="s">
        <v>763</v>
      </c>
    </row>
    <row r="212" spans="1:3" x14ac:dyDescent="0.25">
      <c r="A212" s="1">
        <v>5105633078</v>
      </c>
      <c r="B212" s="9">
        <v>20556.259999999998</v>
      </c>
      <c r="C212" s="18" t="s">
        <v>763</v>
      </c>
    </row>
    <row r="213" spans="1:3" x14ac:dyDescent="0.25">
      <c r="A213" s="1">
        <v>5105633080</v>
      </c>
      <c r="B213" s="9">
        <v>2638.2</v>
      </c>
      <c r="C213" s="18" t="s">
        <v>763</v>
      </c>
    </row>
    <row r="214" spans="1:3" x14ac:dyDescent="0.25">
      <c r="A214" s="1">
        <v>5105633081</v>
      </c>
      <c r="B214" s="9">
        <v>1529.18</v>
      </c>
      <c r="C214" s="18" t="s">
        <v>763</v>
      </c>
    </row>
    <row r="215" spans="1:3" x14ac:dyDescent="0.25">
      <c r="A215" s="1">
        <v>5105633085</v>
      </c>
      <c r="B215" s="9">
        <v>424.43</v>
      </c>
      <c r="C215" s="18" t="s">
        <v>763</v>
      </c>
    </row>
    <row r="216" spans="1:3" x14ac:dyDescent="0.25">
      <c r="A216" s="1">
        <v>5105633086</v>
      </c>
      <c r="B216" s="9">
        <v>875.75</v>
      </c>
      <c r="C216" s="18" t="s">
        <v>763</v>
      </c>
    </row>
    <row r="217" spans="1:3" x14ac:dyDescent="0.25">
      <c r="A217" s="1">
        <v>5105633092</v>
      </c>
      <c r="B217" s="9">
        <v>638.30999999999995</v>
      </c>
      <c r="C217" s="18" t="s">
        <v>763</v>
      </c>
    </row>
    <row r="218" spans="1:3" x14ac:dyDescent="0.25">
      <c r="A218" s="1">
        <v>5105633093</v>
      </c>
      <c r="B218" s="9">
        <v>676.11</v>
      </c>
      <c r="C218" s="18" t="s">
        <v>763</v>
      </c>
    </row>
    <row r="219" spans="1:3" x14ac:dyDescent="0.25">
      <c r="A219" s="1">
        <v>5105633095</v>
      </c>
      <c r="B219" s="9">
        <v>1875.37</v>
      </c>
      <c r="C219" s="18" t="s">
        <v>763</v>
      </c>
    </row>
    <row r="220" spans="1:3" x14ac:dyDescent="0.25">
      <c r="A220" s="1">
        <v>5105633096</v>
      </c>
      <c r="B220" s="9">
        <v>6939.03</v>
      </c>
      <c r="C220" s="18" t="s">
        <v>763</v>
      </c>
    </row>
    <row r="221" spans="1:3" x14ac:dyDescent="0.25">
      <c r="A221" s="1">
        <v>5105633097</v>
      </c>
      <c r="B221" s="9">
        <v>1081.76</v>
      </c>
      <c r="C221" s="18" t="s">
        <v>763</v>
      </c>
    </row>
    <row r="222" spans="1:3" x14ac:dyDescent="0.25">
      <c r="A222" s="1">
        <v>5105633098</v>
      </c>
      <c r="B222" s="9">
        <v>7925.57</v>
      </c>
      <c r="C222" s="18" t="s">
        <v>763</v>
      </c>
    </row>
    <row r="223" spans="1:3" x14ac:dyDescent="0.25">
      <c r="A223" s="1">
        <v>5105633099</v>
      </c>
      <c r="B223" s="9">
        <v>2289.2399999999998</v>
      </c>
      <c r="C223" s="18" t="s">
        <v>763</v>
      </c>
    </row>
    <row r="224" spans="1:3" x14ac:dyDescent="0.25">
      <c r="A224" s="1">
        <v>5105633201</v>
      </c>
      <c r="B224" s="9">
        <v>6024.48</v>
      </c>
      <c r="C224" s="18" t="s">
        <v>763</v>
      </c>
    </row>
    <row r="225" spans="1:3" x14ac:dyDescent="0.25">
      <c r="A225" s="1">
        <v>5105633214</v>
      </c>
      <c r="B225" s="9">
        <v>17460</v>
      </c>
      <c r="C225" s="18" t="s">
        <v>763</v>
      </c>
    </row>
    <row r="226" spans="1:3" x14ac:dyDescent="0.25">
      <c r="A226" s="1">
        <v>5105633250</v>
      </c>
      <c r="B226" s="9">
        <v>6057.95</v>
      </c>
      <c r="C226" s="18" t="s">
        <v>763</v>
      </c>
    </row>
    <row r="227" spans="1:3" x14ac:dyDescent="0.25">
      <c r="A227" s="1">
        <v>5105633391</v>
      </c>
      <c r="B227" s="9">
        <v>9</v>
      </c>
      <c r="C227" s="18" t="s">
        <v>763</v>
      </c>
    </row>
    <row r="228" spans="1:3" x14ac:dyDescent="0.25">
      <c r="A228" s="1">
        <v>5105633399</v>
      </c>
      <c r="B228" s="9">
        <v>691</v>
      </c>
      <c r="C228" s="18" t="s">
        <v>763</v>
      </c>
    </row>
    <row r="229" spans="1:3" x14ac:dyDescent="0.25">
      <c r="A229" s="1">
        <v>5105633437</v>
      </c>
      <c r="B229" s="9">
        <v>30999.99</v>
      </c>
      <c r="C229" s="18" t="s">
        <v>763</v>
      </c>
    </row>
    <row r="230" spans="1:3" x14ac:dyDescent="0.25">
      <c r="A230" s="1">
        <v>5105633438</v>
      </c>
      <c r="B230" s="9">
        <v>127789.03</v>
      </c>
      <c r="C230" s="18" t="s">
        <v>763</v>
      </c>
    </row>
    <row r="231" spans="1:3" x14ac:dyDescent="0.25">
      <c r="A231" s="1">
        <v>5105633439</v>
      </c>
      <c r="B231" s="9">
        <v>65830.149999999994</v>
      </c>
      <c r="C231" s="18" t="s">
        <v>763</v>
      </c>
    </row>
    <row r="232" spans="1:3" x14ac:dyDescent="0.25">
      <c r="A232" s="1">
        <v>5105633440</v>
      </c>
      <c r="B232" s="9">
        <v>240308.32</v>
      </c>
      <c r="C232" s="18" t="s">
        <v>763</v>
      </c>
    </row>
    <row r="233" spans="1:3" x14ac:dyDescent="0.25">
      <c r="A233" s="1">
        <v>5105633441</v>
      </c>
      <c r="B233" s="9">
        <v>53093.279999999999</v>
      </c>
      <c r="C233" s="18" t="s">
        <v>763</v>
      </c>
    </row>
    <row r="234" spans="1:3" x14ac:dyDescent="0.25">
      <c r="A234" s="1">
        <v>5105633442</v>
      </c>
      <c r="B234" s="9">
        <v>1250</v>
      </c>
      <c r="C234" s="18" t="s">
        <v>763</v>
      </c>
    </row>
    <row r="235" spans="1:3" x14ac:dyDescent="0.25">
      <c r="A235" s="1">
        <v>5105633663</v>
      </c>
      <c r="B235" s="9">
        <v>15029.08</v>
      </c>
      <c r="C235" s="18" t="s">
        <v>763</v>
      </c>
    </row>
    <row r="236" spans="1:3" x14ac:dyDescent="0.25">
      <c r="A236" s="1">
        <v>5105633710</v>
      </c>
      <c r="B236" s="9">
        <v>3994.78</v>
      </c>
      <c r="C236" s="18" t="s">
        <v>763</v>
      </c>
    </row>
    <row r="237" spans="1:3" x14ac:dyDescent="0.25">
      <c r="A237" s="1">
        <v>5105633751</v>
      </c>
      <c r="B237" s="9">
        <v>4401.22</v>
      </c>
      <c r="C237" s="18" t="s">
        <v>763</v>
      </c>
    </row>
    <row r="238" spans="1:3" x14ac:dyDescent="0.25">
      <c r="A238" s="1">
        <v>5105633752</v>
      </c>
      <c r="B238" s="9">
        <v>80855.17</v>
      </c>
      <c r="C238" s="18" t="s">
        <v>763</v>
      </c>
    </row>
    <row r="239" spans="1:3" x14ac:dyDescent="0.25">
      <c r="A239" s="1">
        <v>5105633754</v>
      </c>
      <c r="B239" s="9">
        <v>24381</v>
      </c>
      <c r="C239" s="18" t="s">
        <v>763</v>
      </c>
    </row>
    <row r="240" spans="1:3" x14ac:dyDescent="0.25">
      <c r="A240" s="1">
        <v>5105633755</v>
      </c>
      <c r="B240" s="9">
        <v>1500</v>
      </c>
      <c r="C240" s="18" t="s">
        <v>763</v>
      </c>
    </row>
    <row r="241" spans="1:3" x14ac:dyDescent="0.25">
      <c r="A241" s="1">
        <v>5105633868</v>
      </c>
      <c r="B241" s="9">
        <v>10226.82</v>
      </c>
      <c r="C241" s="18" t="s">
        <v>763</v>
      </c>
    </row>
    <row r="242" spans="1:3" x14ac:dyDescent="0.25">
      <c r="A242" s="1">
        <v>5105633869</v>
      </c>
      <c r="B242" s="9">
        <v>1985.65</v>
      </c>
      <c r="C242" s="18" t="s">
        <v>763</v>
      </c>
    </row>
    <row r="243" spans="1:3" x14ac:dyDescent="0.25">
      <c r="A243" s="1">
        <v>5105633895</v>
      </c>
      <c r="B243" s="9">
        <v>8037.02</v>
      </c>
      <c r="C243" s="18" t="s">
        <v>763</v>
      </c>
    </row>
    <row r="244" spans="1:3" x14ac:dyDescent="0.25">
      <c r="A244" s="1">
        <v>5105633908</v>
      </c>
      <c r="B244" s="9">
        <v>7139.99</v>
      </c>
      <c r="C244" s="18" t="s">
        <v>763</v>
      </c>
    </row>
    <row r="245" spans="1:3" x14ac:dyDescent="0.25">
      <c r="A245" s="1">
        <v>5105633913</v>
      </c>
      <c r="B245" s="9">
        <v>827.29</v>
      </c>
      <c r="C245" s="18" t="s">
        <v>763</v>
      </c>
    </row>
    <row r="246" spans="1:3" x14ac:dyDescent="0.25">
      <c r="A246" s="1">
        <v>5105633919</v>
      </c>
      <c r="B246" s="9">
        <v>110832.56</v>
      </c>
      <c r="C246" s="18" t="s">
        <v>763</v>
      </c>
    </row>
    <row r="247" spans="1:3" x14ac:dyDescent="0.25">
      <c r="A247" s="1">
        <v>5105633927</v>
      </c>
      <c r="B247" s="9">
        <v>25353.3</v>
      </c>
      <c r="C247" s="18" t="s">
        <v>763</v>
      </c>
    </row>
    <row r="248" spans="1:3" x14ac:dyDescent="0.25">
      <c r="A248" s="1">
        <v>5105633941</v>
      </c>
      <c r="B248" s="9">
        <v>3500</v>
      </c>
      <c r="C248" s="18" t="s">
        <v>763</v>
      </c>
    </row>
    <row r="249" spans="1:3" x14ac:dyDescent="0.25">
      <c r="A249" s="1">
        <v>5105633944</v>
      </c>
      <c r="B249" s="9">
        <v>244665.64</v>
      </c>
      <c r="C249" s="18" t="s">
        <v>763</v>
      </c>
    </row>
    <row r="250" spans="1:3" x14ac:dyDescent="0.25">
      <c r="A250" s="1">
        <v>5105633945</v>
      </c>
      <c r="B250" s="9">
        <v>58000</v>
      </c>
      <c r="C250" s="18" t="s">
        <v>763</v>
      </c>
    </row>
    <row r="251" spans="1:3" x14ac:dyDescent="0.25">
      <c r="A251" s="1">
        <v>5105633946</v>
      </c>
      <c r="B251" s="9">
        <v>39000</v>
      </c>
      <c r="C251" s="18" t="s">
        <v>763</v>
      </c>
    </row>
    <row r="252" spans="1:3" x14ac:dyDescent="0.25">
      <c r="A252" s="1">
        <v>5105633947</v>
      </c>
      <c r="B252" s="9">
        <v>1500</v>
      </c>
      <c r="C252" s="18" t="s">
        <v>763</v>
      </c>
    </row>
    <row r="253" spans="1:3" x14ac:dyDescent="0.25">
      <c r="A253" s="1">
        <v>5105633950</v>
      </c>
      <c r="B253" s="9">
        <v>243.35</v>
      </c>
      <c r="C253" s="18" t="s">
        <v>763</v>
      </c>
    </row>
    <row r="254" spans="1:3" x14ac:dyDescent="0.25">
      <c r="A254" s="1">
        <v>5105633981</v>
      </c>
      <c r="B254" s="9">
        <v>19726.03</v>
      </c>
      <c r="C254" s="18" t="s">
        <v>763</v>
      </c>
    </row>
    <row r="255" spans="1:3" x14ac:dyDescent="0.25">
      <c r="A255" s="1">
        <v>5105633982</v>
      </c>
      <c r="B255" s="9">
        <v>1404.31</v>
      </c>
      <c r="C255" s="18" t="s">
        <v>763</v>
      </c>
    </row>
    <row r="256" spans="1:3" x14ac:dyDescent="0.25">
      <c r="A256" s="1">
        <v>5105633983</v>
      </c>
      <c r="B256" s="9">
        <v>399.48</v>
      </c>
      <c r="C256" s="18" t="s">
        <v>763</v>
      </c>
    </row>
    <row r="257" spans="1:3" x14ac:dyDescent="0.25">
      <c r="A257" s="1">
        <v>5105634000</v>
      </c>
      <c r="B257" s="9">
        <v>3118.53</v>
      </c>
      <c r="C257" s="18" t="s">
        <v>763</v>
      </c>
    </row>
    <row r="258" spans="1:3" x14ac:dyDescent="0.25">
      <c r="A258" s="1">
        <v>5105634001</v>
      </c>
      <c r="B258" s="9">
        <v>149576.29</v>
      </c>
      <c r="C258" s="18" t="s">
        <v>763</v>
      </c>
    </row>
    <row r="259" spans="1:3" x14ac:dyDescent="0.25">
      <c r="A259" s="1">
        <v>5105634002</v>
      </c>
      <c r="B259" s="9">
        <v>44000</v>
      </c>
      <c r="C259" s="18" t="s">
        <v>763</v>
      </c>
    </row>
    <row r="260" spans="1:3" x14ac:dyDescent="0.25">
      <c r="A260" s="1">
        <v>5105634003</v>
      </c>
      <c r="B260" s="9">
        <v>8640</v>
      </c>
      <c r="C260" s="18" t="s">
        <v>763</v>
      </c>
    </row>
    <row r="261" spans="1:3" x14ac:dyDescent="0.25">
      <c r="A261" s="1">
        <v>5105634040</v>
      </c>
      <c r="B261" s="9">
        <v>137453.79</v>
      </c>
      <c r="C261" s="18" t="s">
        <v>763</v>
      </c>
    </row>
    <row r="262" spans="1:3" x14ac:dyDescent="0.25">
      <c r="A262" s="1">
        <v>5105634182</v>
      </c>
      <c r="B262" s="9">
        <v>64586.04</v>
      </c>
      <c r="C262" s="18" t="s">
        <v>763</v>
      </c>
    </row>
    <row r="263" spans="1:3" x14ac:dyDescent="0.25">
      <c r="A263" s="1">
        <v>5105634253</v>
      </c>
      <c r="B263" s="9">
        <v>19600</v>
      </c>
      <c r="C263" s="18" t="s">
        <v>763</v>
      </c>
    </row>
    <row r="264" spans="1:3" x14ac:dyDescent="0.25">
      <c r="A264" s="1">
        <v>5105634254</v>
      </c>
      <c r="B264" s="9">
        <v>19600</v>
      </c>
      <c r="C264" s="18" t="s">
        <v>763</v>
      </c>
    </row>
    <row r="265" spans="1:3" x14ac:dyDescent="0.25">
      <c r="A265" s="1">
        <v>5105634257</v>
      </c>
      <c r="B265" s="9">
        <v>5889.83</v>
      </c>
      <c r="C265" s="18" t="s">
        <v>763</v>
      </c>
    </row>
    <row r="266" spans="1:3" x14ac:dyDescent="0.25">
      <c r="A266" s="1">
        <v>5105634258</v>
      </c>
      <c r="B266" s="9">
        <v>782.55</v>
      </c>
      <c r="C266" s="18" t="s">
        <v>763</v>
      </c>
    </row>
    <row r="267" spans="1:3" x14ac:dyDescent="0.25">
      <c r="A267" s="1">
        <v>5105634259</v>
      </c>
      <c r="B267" s="9">
        <v>2793.03</v>
      </c>
      <c r="C267" s="18" t="s">
        <v>763</v>
      </c>
    </row>
    <row r="268" spans="1:3" x14ac:dyDescent="0.25">
      <c r="A268" s="1">
        <v>5105634260</v>
      </c>
      <c r="B268" s="9">
        <v>71378</v>
      </c>
      <c r="C268" s="18" t="s">
        <v>763</v>
      </c>
    </row>
    <row r="269" spans="1:3" x14ac:dyDescent="0.25">
      <c r="A269" s="1">
        <v>5105634261</v>
      </c>
      <c r="B269" s="9">
        <v>30974.82</v>
      </c>
      <c r="C269" s="18" t="s">
        <v>763</v>
      </c>
    </row>
    <row r="270" spans="1:3" x14ac:dyDescent="0.25">
      <c r="A270" s="1">
        <v>5105634262</v>
      </c>
      <c r="B270" s="9">
        <v>36347.25</v>
      </c>
      <c r="C270" s="18" t="s">
        <v>763</v>
      </c>
    </row>
    <row r="271" spans="1:3" x14ac:dyDescent="0.25">
      <c r="A271" s="1">
        <v>5105634347</v>
      </c>
      <c r="B271" s="9">
        <v>47852.17</v>
      </c>
      <c r="C271" s="18" t="s">
        <v>763</v>
      </c>
    </row>
    <row r="272" spans="1:3" x14ac:dyDescent="0.25">
      <c r="A272" s="1">
        <v>5105634348</v>
      </c>
      <c r="B272" s="9">
        <v>167476.56</v>
      </c>
      <c r="C272" s="18" t="s">
        <v>763</v>
      </c>
    </row>
    <row r="273" spans="1:3" x14ac:dyDescent="0.25">
      <c r="A273" s="1">
        <v>5105634355</v>
      </c>
      <c r="B273" s="9">
        <v>33450.26</v>
      </c>
      <c r="C273" s="18" t="s">
        <v>763</v>
      </c>
    </row>
    <row r="274" spans="1:3" x14ac:dyDescent="0.25">
      <c r="A274" s="1">
        <v>5105634357</v>
      </c>
      <c r="B274" s="9">
        <v>1680</v>
      </c>
      <c r="C274" s="18" t="s">
        <v>763</v>
      </c>
    </row>
    <row r="275" spans="1:3" x14ac:dyDescent="0.25">
      <c r="A275" s="1">
        <v>5105634359</v>
      </c>
      <c r="B275" s="9">
        <v>16052</v>
      </c>
      <c r="C275" s="18" t="s">
        <v>763</v>
      </c>
    </row>
    <row r="276" spans="1:3" x14ac:dyDescent="0.25">
      <c r="A276" s="1">
        <v>5105634360</v>
      </c>
      <c r="B276" s="9">
        <v>980.63</v>
      </c>
      <c r="C276" s="18" t="s">
        <v>763</v>
      </c>
    </row>
    <row r="277" spans="1:3" x14ac:dyDescent="0.25">
      <c r="A277" s="1">
        <v>5105634457</v>
      </c>
      <c r="B277" s="9">
        <v>19600</v>
      </c>
      <c r="C277" s="18" t="s">
        <v>763</v>
      </c>
    </row>
    <row r="278" spans="1:3" x14ac:dyDescent="0.25">
      <c r="A278" s="1">
        <v>5105634458</v>
      </c>
      <c r="B278" s="9">
        <v>19600</v>
      </c>
      <c r="C278" s="18" t="s">
        <v>763</v>
      </c>
    </row>
    <row r="279" spans="1:3" x14ac:dyDescent="0.25">
      <c r="A279" s="1">
        <v>5105634460</v>
      </c>
      <c r="B279" s="9">
        <v>10960.47</v>
      </c>
      <c r="C279" s="18" t="s">
        <v>763</v>
      </c>
    </row>
    <row r="280" spans="1:3" x14ac:dyDescent="0.25">
      <c r="A280" s="1">
        <v>5105634530</v>
      </c>
      <c r="B280" s="9">
        <v>865.2</v>
      </c>
      <c r="C280" s="18" t="s">
        <v>763</v>
      </c>
    </row>
    <row r="281" spans="1:3" x14ac:dyDescent="0.25">
      <c r="A281" s="1">
        <v>5105634846</v>
      </c>
      <c r="B281" s="9">
        <v>23000</v>
      </c>
      <c r="C281" s="18" t="s">
        <v>763</v>
      </c>
    </row>
    <row r="282" spans="1:3" x14ac:dyDescent="0.25">
      <c r="A282" s="1">
        <v>5105635083</v>
      </c>
      <c r="B282" s="9">
        <v>118531</v>
      </c>
      <c r="C282" s="18" t="s">
        <v>763</v>
      </c>
    </row>
    <row r="283" spans="1:3" x14ac:dyDescent="0.25">
      <c r="A283" s="1">
        <v>5105635085</v>
      </c>
      <c r="B283" s="9">
        <v>700</v>
      </c>
      <c r="C283" s="18" t="s">
        <v>763</v>
      </c>
    </row>
    <row r="284" spans="1:3" x14ac:dyDescent="0.25">
      <c r="A284" s="1">
        <v>5105635340</v>
      </c>
      <c r="B284" s="9">
        <v>19600</v>
      </c>
      <c r="C284" s="18" t="s">
        <v>763</v>
      </c>
    </row>
    <row r="285" spans="1:3" x14ac:dyDescent="0.25">
      <c r="A285" s="1">
        <v>5105635341</v>
      </c>
      <c r="B285" s="9">
        <v>19600</v>
      </c>
      <c r="C285" s="18" t="s">
        <v>763</v>
      </c>
    </row>
    <row r="286" spans="1:3" x14ac:dyDescent="0.25">
      <c r="A286" s="1">
        <v>5105635342</v>
      </c>
      <c r="B286" s="9">
        <v>7608.78</v>
      </c>
      <c r="C286" s="18" t="s">
        <v>763</v>
      </c>
    </row>
    <row r="287" spans="1:3" x14ac:dyDescent="0.25">
      <c r="A287" s="1">
        <v>5105635343</v>
      </c>
      <c r="B287" s="9">
        <v>4495.97</v>
      </c>
      <c r="C287" s="18" t="s">
        <v>763</v>
      </c>
    </row>
    <row r="288" spans="1:3" x14ac:dyDescent="0.25">
      <c r="A288" s="1">
        <v>5105635345</v>
      </c>
      <c r="B288" s="9">
        <v>1120</v>
      </c>
      <c r="C288" s="18" t="s">
        <v>763</v>
      </c>
    </row>
    <row r="289" spans="1:3" x14ac:dyDescent="0.25">
      <c r="A289" s="1">
        <v>5105635346</v>
      </c>
      <c r="B289" s="9">
        <v>980</v>
      </c>
      <c r="C289" s="18" t="s">
        <v>763</v>
      </c>
    </row>
    <row r="290" spans="1:3" x14ac:dyDescent="0.25">
      <c r="A290" s="1">
        <v>5105635347</v>
      </c>
      <c r="B290" s="9">
        <v>3077.93</v>
      </c>
      <c r="C290" s="18" t="s">
        <v>763</v>
      </c>
    </row>
    <row r="291" spans="1:3" x14ac:dyDescent="0.25">
      <c r="A291" s="1">
        <v>5105635364</v>
      </c>
      <c r="B291" s="9">
        <v>3322.92</v>
      </c>
      <c r="C291" s="18" t="s">
        <v>763</v>
      </c>
    </row>
    <row r="292" spans="1:3" x14ac:dyDescent="0.25">
      <c r="A292" s="1">
        <v>5105635366</v>
      </c>
      <c r="B292" s="9">
        <v>13439.86</v>
      </c>
      <c r="C292" s="18" t="s">
        <v>763</v>
      </c>
    </row>
    <row r="293" spans="1:3" x14ac:dyDescent="0.25">
      <c r="A293" s="1">
        <v>5105635367</v>
      </c>
      <c r="B293" s="9">
        <v>13439.86</v>
      </c>
      <c r="C293" s="18" t="s">
        <v>763</v>
      </c>
    </row>
    <row r="294" spans="1:3" x14ac:dyDescent="0.25">
      <c r="A294" s="1">
        <v>5105635499</v>
      </c>
      <c r="B294" s="9">
        <v>284.7</v>
      </c>
      <c r="C294" s="18" t="s">
        <v>763</v>
      </c>
    </row>
    <row r="295" spans="1:3" x14ac:dyDescent="0.25">
      <c r="A295" s="1">
        <v>5105635582</v>
      </c>
      <c r="B295" s="9">
        <v>19600</v>
      </c>
      <c r="C295" s="18" t="s">
        <v>763</v>
      </c>
    </row>
    <row r="296" spans="1:3" x14ac:dyDescent="0.25">
      <c r="A296" s="1">
        <v>5105635583</v>
      </c>
      <c r="B296" s="9">
        <v>4200</v>
      </c>
      <c r="C296" s="18" t="s">
        <v>763</v>
      </c>
    </row>
    <row r="297" spans="1:3" x14ac:dyDescent="0.25">
      <c r="A297" s="1">
        <v>5105635584</v>
      </c>
      <c r="B297" s="9">
        <v>4200</v>
      </c>
      <c r="C297" s="18" t="s">
        <v>763</v>
      </c>
    </row>
    <row r="298" spans="1:3" x14ac:dyDescent="0.25">
      <c r="A298" s="1">
        <v>5105635585</v>
      </c>
      <c r="B298" s="9">
        <v>4200</v>
      </c>
      <c r="C298" s="18" t="s">
        <v>763</v>
      </c>
    </row>
    <row r="299" spans="1:3" x14ac:dyDescent="0.25">
      <c r="A299" s="1">
        <v>5105635586</v>
      </c>
      <c r="B299" s="9">
        <v>4200</v>
      </c>
      <c r="C299" s="18" t="s">
        <v>763</v>
      </c>
    </row>
    <row r="300" spans="1:3" x14ac:dyDescent="0.25">
      <c r="A300" s="1">
        <v>5105635587</v>
      </c>
      <c r="B300" s="9">
        <v>19600</v>
      </c>
      <c r="C300" s="18" t="s">
        <v>763</v>
      </c>
    </row>
    <row r="301" spans="1:3" x14ac:dyDescent="0.25">
      <c r="A301" s="1">
        <v>5105635588</v>
      </c>
      <c r="B301" s="9">
        <v>19600</v>
      </c>
      <c r="C301" s="18" t="s">
        <v>763</v>
      </c>
    </row>
    <row r="302" spans="1:3" x14ac:dyDescent="0.25">
      <c r="A302" s="1">
        <v>5105635589</v>
      </c>
      <c r="B302" s="9">
        <v>19600</v>
      </c>
      <c r="C302" s="18" t="s">
        <v>763</v>
      </c>
    </row>
    <row r="303" spans="1:3" x14ac:dyDescent="0.25">
      <c r="A303" s="1">
        <v>5105635590</v>
      </c>
      <c r="B303" s="9">
        <v>2700</v>
      </c>
      <c r="C303" s="18" t="s">
        <v>763</v>
      </c>
    </row>
    <row r="304" spans="1:3" x14ac:dyDescent="0.25">
      <c r="A304" s="1">
        <v>5105635593</v>
      </c>
      <c r="B304" s="9">
        <v>980</v>
      </c>
      <c r="C304" s="18" t="s">
        <v>763</v>
      </c>
    </row>
    <row r="305" spans="1:3" x14ac:dyDescent="0.25">
      <c r="A305" s="1">
        <v>5105635594</v>
      </c>
      <c r="B305" s="9">
        <v>980</v>
      </c>
      <c r="C305" s="18" t="s">
        <v>763</v>
      </c>
    </row>
    <row r="306" spans="1:3" x14ac:dyDescent="0.25">
      <c r="A306" s="1">
        <v>5105635595</v>
      </c>
      <c r="B306" s="9">
        <v>980</v>
      </c>
      <c r="C306" s="18" t="s">
        <v>763</v>
      </c>
    </row>
    <row r="307" spans="1:3" x14ac:dyDescent="0.25">
      <c r="A307" s="1">
        <v>5105635596</v>
      </c>
      <c r="B307" s="9">
        <v>43957.62</v>
      </c>
      <c r="C307" s="18" t="s">
        <v>763</v>
      </c>
    </row>
    <row r="308" spans="1:3" x14ac:dyDescent="0.25">
      <c r="A308" s="1">
        <v>5105635597</v>
      </c>
      <c r="B308" s="9">
        <v>11026.8</v>
      </c>
      <c r="C308" s="18" t="s">
        <v>763</v>
      </c>
    </row>
    <row r="309" spans="1:3" x14ac:dyDescent="0.25">
      <c r="A309" s="1">
        <v>5105635598</v>
      </c>
      <c r="B309" s="9">
        <v>2077</v>
      </c>
      <c r="C309" s="18" t="s">
        <v>763</v>
      </c>
    </row>
    <row r="310" spans="1:3" x14ac:dyDescent="0.25">
      <c r="A310" s="1">
        <v>5105635888</v>
      </c>
      <c r="B310" s="9">
        <v>72490.16</v>
      </c>
      <c r="C310" s="18" t="s">
        <v>763</v>
      </c>
    </row>
    <row r="311" spans="1:3" x14ac:dyDescent="0.25">
      <c r="A311" s="1">
        <v>5105635979</v>
      </c>
      <c r="B311" s="9">
        <v>31806</v>
      </c>
      <c r="C311" s="18" t="s">
        <v>763</v>
      </c>
    </row>
    <row r="312" spans="1:3" x14ac:dyDescent="0.25">
      <c r="A312" s="1">
        <v>5105635980</v>
      </c>
      <c r="B312" s="9">
        <v>30999.99</v>
      </c>
      <c r="C312" s="18" t="s">
        <v>763</v>
      </c>
    </row>
    <row r="313" spans="1:3" x14ac:dyDescent="0.25">
      <c r="A313" s="1">
        <v>5105636001</v>
      </c>
      <c r="B313" s="9">
        <v>165000</v>
      </c>
      <c r="C313" s="18" t="s">
        <v>763</v>
      </c>
    </row>
    <row r="314" spans="1:3" x14ac:dyDescent="0.25">
      <c r="A314" s="1">
        <v>5105636002</v>
      </c>
      <c r="B314" s="9">
        <v>70000</v>
      </c>
      <c r="C314" s="18" t="s">
        <v>763</v>
      </c>
    </row>
    <row r="315" spans="1:3" x14ac:dyDescent="0.25">
      <c r="A315" s="1">
        <v>5105636003</v>
      </c>
      <c r="B315" s="9">
        <v>15026.4</v>
      </c>
      <c r="C315" s="18" t="s">
        <v>763</v>
      </c>
    </row>
    <row r="316" spans="1:3" x14ac:dyDescent="0.25">
      <c r="A316" s="1">
        <v>5105636004</v>
      </c>
      <c r="B316" s="9">
        <v>6800</v>
      </c>
      <c r="C316" s="18" t="s">
        <v>763</v>
      </c>
    </row>
    <row r="317" spans="1:3" x14ac:dyDescent="0.25">
      <c r="A317" s="1">
        <v>5105636005</v>
      </c>
      <c r="B317" s="9">
        <v>17280</v>
      </c>
      <c r="C317" s="18" t="s">
        <v>763</v>
      </c>
    </row>
    <row r="318" spans="1:3" x14ac:dyDescent="0.25">
      <c r="A318" s="1">
        <v>5105636030</v>
      </c>
      <c r="B318" s="9">
        <v>22014</v>
      </c>
      <c r="C318" s="18" t="s">
        <v>763</v>
      </c>
    </row>
    <row r="319" spans="1:3" x14ac:dyDescent="0.25">
      <c r="A319" s="1">
        <v>5105636047</v>
      </c>
      <c r="B319" s="9">
        <v>12000.02</v>
      </c>
      <c r="C319" s="18" t="s">
        <v>763</v>
      </c>
    </row>
    <row r="320" spans="1:3" x14ac:dyDescent="0.25">
      <c r="A320" s="1">
        <v>5105636102</v>
      </c>
      <c r="B320" s="9">
        <v>2191.7800000000002</v>
      </c>
      <c r="C320" s="18" t="s">
        <v>763</v>
      </c>
    </row>
    <row r="321" spans="1:3" x14ac:dyDescent="0.25">
      <c r="A321" s="1">
        <v>5105636188</v>
      </c>
      <c r="B321" s="9">
        <v>3014.51</v>
      </c>
      <c r="C321" s="18" t="s">
        <v>763</v>
      </c>
    </row>
    <row r="322" spans="1:3" x14ac:dyDescent="0.25">
      <c r="A322" s="1">
        <v>5105636212</v>
      </c>
      <c r="B322" s="9">
        <v>9708.65</v>
      </c>
      <c r="C322" s="18" t="s">
        <v>763</v>
      </c>
    </row>
    <row r="323" spans="1:3" x14ac:dyDescent="0.25">
      <c r="A323" s="1">
        <v>5105636214</v>
      </c>
      <c r="B323" s="9">
        <v>1250</v>
      </c>
      <c r="C323" s="18" t="s">
        <v>763</v>
      </c>
    </row>
    <row r="324" spans="1:3" x14ac:dyDescent="0.25">
      <c r="A324" s="1">
        <v>5105636215</v>
      </c>
      <c r="B324" s="9">
        <v>2371.6</v>
      </c>
      <c r="C324" s="18" t="s">
        <v>763</v>
      </c>
    </row>
    <row r="325" spans="1:3" x14ac:dyDescent="0.25">
      <c r="A325" s="1">
        <v>5105636216</v>
      </c>
      <c r="B325" s="9">
        <v>2508.4</v>
      </c>
      <c r="C325" s="18" t="s">
        <v>763</v>
      </c>
    </row>
    <row r="326" spans="1:3" x14ac:dyDescent="0.25">
      <c r="A326" s="1">
        <v>5105636217</v>
      </c>
      <c r="B326" s="9">
        <v>980</v>
      </c>
      <c r="C326" s="18" t="s">
        <v>763</v>
      </c>
    </row>
    <row r="327" spans="1:3" x14ac:dyDescent="0.25">
      <c r="A327" s="1">
        <v>5105636218</v>
      </c>
      <c r="B327" s="9">
        <v>980</v>
      </c>
      <c r="C327" s="18" t="s">
        <v>763</v>
      </c>
    </row>
    <row r="328" spans="1:3" x14ac:dyDescent="0.25">
      <c r="A328" s="1">
        <v>5105636219</v>
      </c>
      <c r="B328" s="9">
        <v>980</v>
      </c>
      <c r="C328" s="18" t="s">
        <v>763</v>
      </c>
    </row>
    <row r="329" spans="1:3" x14ac:dyDescent="0.25">
      <c r="A329" s="1">
        <v>5105636220</v>
      </c>
      <c r="B329" s="9">
        <v>21308.09</v>
      </c>
      <c r="C329" s="18" t="s">
        <v>763</v>
      </c>
    </row>
    <row r="330" spans="1:3" x14ac:dyDescent="0.25">
      <c r="A330" s="1">
        <v>5105636231</v>
      </c>
      <c r="B330" s="9">
        <v>73202.73</v>
      </c>
      <c r="C330" s="18" t="s">
        <v>763</v>
      </c>
    </row>
    <row r="331" spans="1:3" x14ac:dyDescent="0.25">
      <c r="A331" s="1">
        <v>5105636232</v>
      </c>
      <c r="B331" s="9">
        <v>65.72</v>
      </c>
      <c r="C331" s="18" t="s">
        <v>763</v>
      </c>
    </row>
    <row r="332" spans="1:3" x14ac:dyDescent="0.25">
      <c r="A332" s="1">
        <v>5105636233</v>
      </c>
      <c r="B332" s="9">
        <v>5058.5</v>
      </c>
      <c r="C332" s="18" t="s">
        <v>763</v>
      </c>
    </row>
    <row r="333" spans="1:3" x14ac:dyDescent="0.25">
      <c r="A333" s="1">
        <v>5105636234</v>
      </c>
      <c r="B333" s="9">
        <v>22193.85</v>
      </c>
      <c r="C333" s="18" t="s">
        <v>763</v>
      </c>
    </row>
    <row r="334" spans="1:3" x14ac:dyDescent="0.25">
      <c r="A334" s="1">
        <v>5105636238</v>
      </c>
      <c r="B334" s="9">
        <v>88499.98</v>
      </c>
      <c r="C334" s="18" t="s">
        <v>763</v>
      </c>
    </row>
    <row r="335" spans="1:3" x14ac:dyDescent="0.25">
      <c r="A335" s="1">
        <v>5105636239</v>
      </c>
      <c r="B335" s="9">
        <v>452270.09</v>
      </c>
      <c r="C335" s="18" t="s">
        <v>763</v>
      </c>
    </row>
    <row r="336" spans="1:3" x14ac:dyDescent="0.25">
      <c r="A336" s="1">
        <v>5105636240</v>
      </c>
      <c r="B336" s="9">
        <v>119305.52</v>
      </c>
      <c r="C336" s="18" t="s">
        <v>763</v>
      </c>
    </row>
    <row r="337" spans="1:3" x14ac:dyDescent="0.25">
      <c r="A337" s="1">
        <v>5105636415</v>
      </c>
      <c r="B337" s="9">
        <v>19600</v>
      </c>
      <c r="C337" s="18" t="s">
        <v>763</v>
      </c>
    </row>
    <row r="338" spans="1:3" x14ac:dyDescent="0.25">
      <c r="A338" s="1">
        <v>5105636416</v>
      </c>
      <c r="B338" s="9">
        <v>19600</v>
      </c>
      <c r="C338" s="18" t="s">
        <v>763</v>
      </c>
    </row>
    <row r="339" spans="1:3" x14ac:dyDescent="0.25">
      <c r="A339" s="1">
        <v>5105636417</v>
      </c>
      <c r="B339" s="9">
        <v>19600</v>
      </c>
      <c r="C339" s="18" t="s">
        <v>763</v>
      </c>
    </row>
    <row r="340" spans="1:3" x14ac:dyDescent="0.25">
      <c r="A340" s="1">
        <v>5105636418</v>
      </c>
      <c r="B340" s="9">
        <v>19600</v>
      </c>
      <c r="C340" s="18" t="s">
        <v>763</v>
      </c>
    </row>
    <row r="341" spans="1:3" x14ac:dyDescent="0.25">
      <c r="A341" s="1">
        <v>5105636420</v>
      </c>
      <c r="B341" s="9">
        <v>1176</v>
      </c>
      <c r="C341" s="18" t="s">
        <v>763</v>
      </c>
    </row>
    <row r="342" spans="1:3" x14ac:dyDescent="0.25">
      <c r="A342" s="1">
        <v>5105636432</v>
      </c>
      <c r="B342" s="9">
        <v>1176</v>
      </c>
      <c r="C342" s="18" t="s">
        <v>763</v>
      </c>
    </row>
    <row r="343" spans="1:3" x14ac:dyDescent="0.25">
      <c r="A343" s="1">
        <v>5105636433</v>
      </c>
      <c r="B343" s="9">
        <v>1785.18</v>
      </c>
      <c r="C343" s="18" t="s">
        <v>763</v>
      </c>
    </row>
    <row r="344" spans="1:3" x14ac:dyDescent="0.25">
      <c r="A344" s="1">
        <v>5105636434</v>
      </c>
      <c r="B344" s="9">
        <v>6133.25</v>
      </c>
      <c r="C344" s="18" t="s">
        <v>763</v>
      </c>
    </row>
    <row r="345" spans="1:3" x14ac:dyDescent="0.25">
      <c r="A345" s="1">
        <v>5105636435</v>
      </c>
      <c r="B345" s="9">
        <v>82499.600000000006</v>
      </c>
      <c r="C345" s="18" t="s">
        <v>763</v>
      </c>
    </row>
    <row r="346" spans="1:3" x14ac:dyDescent="0.25">
      <c r="A346" s="1">
        <v>5105636436</v>
      </c>
      <c r="B346" s="9">
        <v>1612</v>
      </c>
      <c r="C346" s="18" t="s">
        <v>763</v>
      </c>
    </row>
    <row r="347" spans="1:3" x14ac:dyDescent="0.25">
      <c r="A347" s="1">
        <v>5105636438</v>
      </c>
      <c r="B347" s="9">
        <v>9888.5300000000007</v>
      </c>
      <c r="C347" s="18" t="s">
        <v>763</v>
      </c>
    </row>
    <row r="348" spans="1:3" x14ac:dyDescent="0.25">
      <c r="A348" s="1">
        <v>5105636480</v>
      </c>
      <c r="B348" s="9">
        <v>115212.88</v>
      </c>
      <c r="C348" s="18" t="s">
        <v>763</v>
      </c>
    </row>
    <row r="349" spans="1:3" x14ac:dyDescent="0.25">
      <c r="A349" s="1">
        <v>5105636568</v>
      </c>
      <c r="B349" s="9">
        <v>3872.16</v>
      </c>
      <c r="C349" s="18" t="s">
        <v>763</v>
      </c>
    </row>
    <row r="350" spans="1:3" x14ac:dyDescent="0.25">
      <c r="A350" s="1">
        <v>5105636838</v>
      </c>
      <c r="B350" s="9">
        <v>146283.31</v>
      </c>
      <c r="C350" s="18" t="s">
        <v>763</v>
      </c>
    </row>
    <row r="351" spans="1:3" x14ac:dyDescent="0.25">
      <c r="A351" s="1">
        <v>5105636903</v>
      </c>
      <c r="B351" s="9">
        <v>37945.71</v>
      </c>
      <c r="C351" s="18" t="s">
        <v>763</v>
      </c>
    </row>
    <row r="352" spans="1:3" x14ac:dyDescent="0.25">
      <c r="A352" s="1">
        <v>5105636904</v>
      </c>
      <c r="B352" s="9">
        <v>12648.51</v>
      </c>
      <c r="C352" s="18" t="s">
        <v>763</v>
      </c>
    </row>
  </sheetData>
  <sortState xmlns:xlrd2="http://schemas.microsoft.com/office/spreadsheetml/2017/richdata2" ref="M2:N46">
    <sortCondition ref="M2:M46"/>
  </sortState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  <ignoredErrors>
    <ignoredError sqref="P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4BB4-4F7F-44BB-B012-8168EFF6CA46}">
  <dimension ref="A2:AL258"/>
  <sheetViews>
    <sheetView topLeftCell="A227" workbookViewId="0">
      <selection activeCell="S250" sqref="S250"/>
    </sheetView>
  </sheetViews>
  <sheetFormatPr defaultRowHeight="15" x14ac:dyDescent="0.25"/>
  <cols>
    <col min="1" max="1" width="5" bestFit="1" customWidth="1"/>
    <col min="2" max="2" width="9" bestFit="1" customWidth="1"/>
    <col min="3" max="3" width="2" bestFit="1" customWidth="1"/>
    <col min="4" max="4" width="13.28515625" bestFit="1" customWidth="1"/>
    <col min="5" max="5" width="23.7109375" bestFit="1" customWidth="1"/>
    <col min="6" max="6" width="5.5703125" bestFit="1" customWidth="1"/>
    <col min="7" max="7" width="19.85546875" bestFit="1" customWidth="1"/>
    <col min="8" max="8" width="10.85546875" bestFit="1" customWidth="1"/>
    <col min="9" max="9" width="11" bestFit="1" customWidth="1"/>
    <col min="10" max="10" width="4" bestFit="1" customWidth="1"/>
    <col min="11" max="11" width="14.140625" bestFit="1" customWidth="1"/>
    <col min="12" max="12" width="11" bestFit="1" customWidth="1"/>
    <col min="13" max="14" width="11.5703125" bestFit="1" customWidth="1"/>
    <col min="15" max="16" width="10.7109375" bestFit="1" customWidth="1"/>
    <col min="17" max="17" width="5" bestFit="1" customWidth="1"/>
    <col min="18" max="18" width="10.7109375" bestFit="1" customWidth="1"/>
    <col min="19" max="19" width="5.140625" bestFit="1" customWidth="1"/>
    <col min="20" max="20" width="57.7109375" bestFit="1" customWidth="1"/>
    <col min="21" max="21" width="55" bestFit="1" customWidth="1"/>
    <col min="24" max="24" width="6" bestFit="1" customWidth="1"/>
    <col min="25" max="25" width="4.5703125" bestFit="1" customWidth="1"/>
    <col min="26" max="26" width="11" bestFit="1" customWidth="1"/>
    <col min="27" max="27" width="39.140625" bestFit="1" customWidth="1"/>
    <col min="28" max="28" width="15.140625" bestFit="1" customWidth="1"/>
    <col min="29" max="29" width="10.7109375" bestFit="1" customWidth="1"/>
    <col min="30" max="30" width="9" bestFit="1" customWidth="1"/>
    <col min="31" max="31" width="30.7109375" bestFit="1" customWidth="1"/>
    <col min="32" max="32" width="13.140625" bestFit="1" customWidth="1"/>
    <col min="33" max="33" width="10.7109375" bestFit="1" customWidth="1"/>
    <col min="34" max="34" width="4" bestFit="1" customWidth="1"/>
    <col min="35" max="35" width="11.7109375" bestFit="1" customWidth="1"/>
    <col min="36" max="36" width="15.5703125" bestFit="1" customWidth="1"/>
  </cols>
  <sheetData>
    <row r="2" spans="1:36" x14ac:dyDescent="0.25">
      <c r="A2" s="7">
        <v>1000</v>
      </c>
      <c r="B2" s="7">
        <v>59000914</v>
      </c>
      <c r="C2" s="1">
        <v>0</v>
      </c>
      <c r="D2" s="1" t="s">
        <v>70</v>
      </c>
      <c r="E2" s="1" t="s">
        <v>71</v>
      </c>
      <c r="F2" s="1" t="s">
        <v>37</v>
      </c>
      <c r="G2" s="1" t="s">
        <v>38</v>
      </c>
      <c r="H2" s="3">
        <v>25300</v>
      </c>
      <c r="I2" s="1">
        <v>4500140921</v>
      </c>
      <c r="J2" s="1">
        <v>10</v>
      </c>
      <c r="K2" s="1" t="str">
        <f t="shared" ref="K2:K65" si="0">CONCATENATE(I2,J2)</f>
        <v>450014092110</v>
      </c>
      <c r="L2" s="1">
        <v>5105636554</v>
      </c>
      <c r="M2" s="9">
        <v>25300</v>
      </c>
      <c r="N2" s="9">
        <v>25300</v>
      </c>
      <c r="O2" s="1"/>
      <c r="P2" s="1"/>
      <c r="Q2" s="7">
        <v>5900</v>
      </c>
      <c r="R2" s="8">
        <v>44270</v>
      </c>
      <c r="S2" s="7" t="s">
        <v>30</v>
      </c>
      <c r="T2" s="1" t="s">
        <v>319</v>
      </c>
      <c r="U2" s="1" t="s">
        <v>320</v>
      </c>
      <c r="V2" s="1"/>
      <c r="W2" s="1"/>
      <c r="X2" s="1"/>
      <c r="Y2" s="1" t="s">
        <v>31</v>
      </c>
      <c r="Z2" s="1">
        <v>100112</v>
      </c>
      <c r="AA2" s="1" t="s">
        <v>330</v>
      </c>
      <c r="AB2" s="6" t="s">
        <v>693</v>
      </c>
      <c r="AC2" s="1" t="s">
        <v>52</v>
      </c>
      <c r="AD2" s="1">
        <v>12301003</v>
      </c>
      <c r="AE2" s="1" t="s">
        <v>125</v>
      </c>
      <c r="AF2" s="4">
        <v>44287</v>
      </c>
      <c r="AG2" s="1">
        <v>120</v>
      </c>
      <c r="AH2" s="1">
        <v>120</v>
      </c>
      <c r="AI2" s="3">
        <v>818568.58</v>
      </c>
      <c r="AJ2" s="1">
        <v>183680</v>
      </c>
    </row>
    <row r="3" spans="1:36" x14ac:dyDescent="0.25">
      <c r="A3" s="7">
        <v>1000</v>
      </c>
      <c r="B3" s="7">
        <v>59000924</v>
      </c>
      <c r="C3" s="1">
        <v>0</v>
      </c>
      <c r="D3" s="1" t="s">
        <v>70</v>
      </c>
      <c r="E3" s="1" t="s">
        <v>71</v>
      </c>
      <c r="F3" s="1" t="s">
        <v>37</v>
      </c>
      <c r="G3" s="1" t="s">
        <v>38</v>
      </c>
      <c r="H3" s="3">
        <v>5085</v>
      </c>
      <c r="I3" s="1">
        <v>4500137641</v>
      </c>
      <c r="J3" s="1">
        <v>30</v>
      </c>
      <c r="K3" s="1" t="str">
        <f t="shared" si="0"/>
        <v>450013764130</v>
      </c>
      <c r="L3" s="1">
        <v>5105636505</v>
      </c>
      <c r="M3" s="9">
        <v>5085</v>
      </c>
      <c r="N3" s="9">
        <v>5085</v>
      </c>
      <c r="O3" s="1"/>
      <c r="P3" s="1"/>
      <c r="Q3" s="7">
        <v>5900</v>
      </c>
      <c r="R3" s="8">
        <v>44305</v>
      </c>
      <c r="S3" s="7" t="s">
        <v>30</v>
      </c>
      <c r="T3" s="1" t="s">
        <v>349</v>
      </c>
      <c r="U3" s="1" t="s">
        <v>350</v>
      </c>
      <c r="V3" s="1"/>
      <c r="W3" s="1"/>
      <c r="X3" s="1"/>
      <c r="Y3" s="1" t="s">
        <v>31</v>
      </c>
      <c r="Z3" s="1">
        <v>101025</v>
      </c>
      <c r="AA3" s="1" t="s">
        <v>188</v>
      </c>
      <c r="AB3" s="6" t="s">
        <v>671</v>
      </c>
      <c r="AC3" s="1" t="s">
        <v>52</v>
      </c>
      <c r="AD3" s="1">
        <v>12301003</v>
      </c>
      <c r="AE3" s="1" t="s">
        <v>125</v>
      </c>
      <c r="AF3" s="4">
        <v>44317</v>
      </c>
      <c r="AG3" s="1">
        <v>120</v>
      </c>
      <c r="AH3" s="1">
        <v>120</v>
      </c>
      <c r="AI3" s="3">
        <v>16635</v>
      </c>
      <c r="AJ3" s="1">
        <v>19985</v>
      </c>
    </row>
    <row r="4" spans="1:36" x14ac:dyDescent="0.25">
      <c r="A4" s="7">
        <v>1000</v>
      </c>
      <c r="B4" s="7">
        <v>59000924</v>
      </c>
      <c r="C4" s="1">
        <v>0</v>
      </c>
      <c r="D4" s="1" t="s">
        <v>70</v>
      </c>
      <c r="E4" s="1" t="s">
        <v>71</v>
      </c>
      <c r="F4" s="1" t="s">
        <v>37</v>
      </c>
      <c r="G4" s="1" t="s">
        <v>38</v>
      </c>
      <c r="H4" s="3">
        <v>-5085</v>
      </c>
      <c r="I4" s="1">
        <v>4500137641</v>
      </c>
      <c r="J4" s="1">
        <v>30</v>
      </c>
      <c r="K4" s="1" t="str">
        <f t="shared" si="0"/>
        <v>450013764130</v>
      </c>
      <c r="L4" s="1">
        <v>5105636505</v>
      </c>
      <c r="M4" s="9">
        <v>5085</v>
      </c>
      <c r="N4" s="9">
        <v>5085</v>
      </c>
      <c r="O4" s="1"/>
      <c r="P4" s="1"/>
      <c r="Q4" s="7">
        <v>5900</v>
      </c>
      <c r="R4" s="8">
        <v>44305</v>
      </c>
      <c r="S4" s="7" t="s">
        <v>30</v>
      </c>
      <c r="T4" s="1" t="s">
        <v>349</v>
      </c>
      <c r="U4" s="1" t="s">
        <v>350</v>
      </c>
      <c r="V4" s="1"/>
      <c r="W4" s="1"/>
      <c r="X4" s="1"/>
      <c r="Y4" s="1" t="s">
        <v>31</v>
      </c>
      <c r="Z4" s="1">
        <v>101025</v>
      </c>
      <c r="AA4" s="1" t="s">
        <v>188</v>
      </c>
      <c r="AB4" s="6" t="s">
        <v>671</v>
      </c>
      <c r="AC4" s="1" t="s">
        <v>52</v>
      </c>
      <c r="AD4" s="1">
        <v>12301003</v>
      </c>
      <c r="AE4" s="1" t="s">
        <v>125</v>
      </c>
      <c r="AF4" s="4">
        <v>44317</v>
      </c>
      <c r="AG4" s="1">
        <v>120</v>
      </c>
      <c r="AH4" s="1">
        <v>120</v>
      </c>
      <c r="AI4" s="3">
        <v>16635</v>
      </c>
      <c r="AJ4" s="1">
        <v>19985</v>
      </c>
    </row>
    <row r="5" spans="1:36" x14ac:dyDescent="0.25">
      <c r="A5" s="7">
        <v>1000</v>
      </c>
      <c r="B5" s="7">
        <v>59000924</v>
      </c>
      <c r="C5" s="1">
        <v>0</v>
      </c>
      <c r="D5" s="1" t="s">
        <v>70</v>
      </c>
      <c r="E5" s="1" t="s">
        <v>71</v>
      </c>
      <c r="F5" s="1" t="s">
        <v>37</v>
      </c>
      <c r="G5" s="1" t="s">
        <v>38</v>
      </c>
      <c r="H5" s="3">
        <v>5085</v>
      </c>
      <c r="I5" s="1">
        <v>4500137641</v>
      </c>
      <c r="J5" s="1">
        <v>30</v>
      </c>
      <c r="K5" s="1" t="str">
        <f t="shared" si="0"/>
        <v>450013764130</v>
      </c>
      <c r="L5" s="1">
        <v>5105636505</v>
      </c>
      <c r="M5" s="9">
        <v>5085</v>
      </c>
      <c r="N5" s="9">
        <v>5085</v>
      </c>
      <c r="O5" s="1"/>
      <c r="P5" s="1"/>
      <c r="Q5" s="7">
        <v>5900</v>
      </c>
      <c r="R5" s="8">
        <v>44305</v>
      </c>
      <c r="S5" s="7" t="s">
        <v>30</v>
      </c>
      <c r="T5" s="1" t="s">
        <v>349</v>
      </c>
      <c r="U5" s="1" t="s">
        <v>350</v>
      </c>
      <c r="V5" s="1"/>
      <c r="W5" s="1"/>
      <c r="X5" s="1"/>
      <c r="Y5" s="1" t="s">
        <v>31</v>
      </c>
      <c r="Z5" s="1">
        <v>101025</v>
      </c>
      <c r="AA5" s="1" t="s">
        <v>188</v>
      </c>
      <c r="AB5" s="6" t="s">
        <v>671</v>
      </c>
      <c r="AC5" s="1" t="s">
        <v>52</v>
      </c>
      <c r="AD5" s="1">
        <v>12301003</v>
      </c>
      <c r="AE5" s="1" t="s">
        <v>125</v>
      </c>
      <c r="AF5" s="4">
        <v>44317</v>
      </c>
      <c r="AG5" s="1">
        <v>120</v>
      </c>
      <c r="AH5" s="1">
        <v>120</v>
      </c>
      <c r="AI5" s="3">
        <v>16635</v>
      </c>
      <c r="AJ5" s="1">
        <v>19985</v>
      </c>
    </row>
    <row r="6" spans="1:36" x14ac:dyDescent="0.25">
      <c r="A6" s="7">
        <v>1000</v>
      </c>
      <c r="B6" s="7">
        <v>51001871</v>
      </c>
      <c r="C6" s="1">
        <v>0</v>
      </c>
      <c r="D6" s="1" t="s">
        <v>57</v>
      </c>
      <c r="E6" s="1" t="s">
        <v>58</v>
      </c>
      <c r="F6" s="1" t="s">
        <v>42</v>
      </c>
      <c r="G6" s="1" t="s">
        <v>43</v>
      </c>
      <c r="H6" s="3">
        <v>28803.22</v>
      </c>
      <c r="I6" s="1">
        <v>4500133781</v>
      </c>
      <c r="J6" s="1">
        <v>70</v>
      </c>
      <c r="K6" s="1" t="str">
        <f t="shared" si="0"/>
        <v>450013378170</v>
      </c>
      <c r="L6" s="1">
        <v>5105636480</v>
      </c>
      <c r="M6" s="9">
        <v>115212.88</v>
      </c>
      <c r="N6" s="9">
        <v>115212.88</v>
      </c>
      <c r="O6" s="1"/>
      <c r="P6" s="1"/>
      <c r="Q6" s="7">
        <v>5100</v>
      </c>
      <c r="R6" s="8">
        <v>44335</v>
      </c>
      <c r="S6" s="7" t="s">
        <v>30</v>
      </c>
      <c r="T6" s="1" t="s">
        <v>110</v>
      </c>
      <c r="U6" s="1" t="s">
        <v>111</v>
      </c>
      <c r="V6" s="1"/>
      <c r="W6" s="1"/>
      <c r="X6" s="1">
        <v>70669</v>
      </c>
      <c r="Y6" s="1" t="s">
        <v>33</v>
      </c>
      <c r="Z6" s="1">
        <v>155935</v>
      </c>
      <c r="AA6" s="1" t="s">
        <v>59</v>
      </c>
      <c r="AB6" s="6" t="s">
        <v>725</v>
      </c>
      <c r="AC6" s="1" t="s">
        <v>52</v>
      </c>
      <c r="AD6" s="1">
        <v>12303001</v>
      </c>
      <c r="AE6" s="1" t="s">
        <v>103</v>
      </c>
      <c r="AF6" s="4">
        <v>44348</v>
      </c>
      <c r="AG6" s="1">
        <v>120</v>
      </c>
      <c r="AH6" s="1">
        <v>120</v>
      </c>
      <c r="AI6" s="3">
        <v>684711.06</v>
      </c>
      <c r="AJ6" s="1">
        <v>9322</v>
      </c>
    </row>
    <row r="7" spans="1:36" x14ac:dyDescent="0.25">
      <c r="A7" s="7">
        <v>1000</v>
      </c>
      <c r="B7" s="7">
        <v>59000923</v>
      </c>
      <c r="C7" s="1">
        <v>0</v>
      </c>
      <c r="D7" s="1" t="s">
        <v>70</v>
      </c>
      <c r="E7" s="1" t="s">
        <v>71</v>
      </c>
      <c r="F7" s="1" t="s">
        <v>37</v>
      </c>
      <c r="G7" s="1" t="s">
        <v>38</v>
      </c>
      <c r="H7" s="3">
        <v>3450</v>
      </c>
      <c r="I7" s="1">
        <v>4500137549</v>
      </c>
      <c r="J7" s="1">
        <v>20</v>
      </c>
      <c r="K7" s="1" t="str">
        <f t="shared" si="0"/>
        <v>450013754920</v>
      </c>
      <c r="L7" s="1">
        <v>5105636319</v>
      </c>
      <c r="M7" s="9">
        <v>3450</v>
      </c>
      <c r="N7" s="9">
        <v>3450</v>
      </c>
      <c r="O7" s="1"/>
      <c r="P7" s="1"/>
      <c r="Q7" s="7">
        <v>5900</v>
      </c>
      <c r="R7" s="8">
        <v>44308</v>
      </c>
      <c r="S7" s="7" t="s">
        <v>30</v>
      </c>
      <c r="T7" s="1" t="s">
        <v>347</v>
      </c>
      <c r="U7" s="1" t="s">
        <v>348</v>
      </c>
      <c r="V7" s="1"/>
      <c r="W7" s="1"/>
      <c r="X7" s="1"/>
      <c r="Y7" s="1" t="s">
        <v>31</v>
      </c>
      <c r="Z7" s="1">
        <v>101025</v>
      </c>
      <c r="AA7" s="1" t="s">
        <v>188</v>
      </c>
      <c r="AB7" s="6" t="s">
        <v>671</v>
      </c>
      <c r="AC7" s="1" t="s">
        <v>52</v>
      </c>
      <c r="AD7" s="1">
        <v>12301003</v>
      </c>
      <c r="AE7" s="1" t="s">
        <v>125</v>
      </c>
      <c r="AF7" s="4">
        <v>44317</v>
      </c>
      <c r="AG7" s="1">
        <v>120</v>
      </c>
      <c r="AH7" s="1">
        <v>120</v>
      </c>
      <c r="AI7" s="3">
        <v>23365</v>
      </c>
      <c r="AJ7" s="1">
        <v>19984</v>
      </c>
    </row>
    <row r="8" spans="1:36" x14ac:dyDescent="0.25">
      <c r="A8" s="7">
        <v>1000</v>
      </c>
      <c r="B8" s="7">
        <v>59000923</v>
      </c>
      <c r="C8" s="1">
        <v>0</v>
      </c>
      <c r="D8" s="1" t="s">
        <v>70</v>
      </c>
      <c r="E8" s="1" t="s">
        <v>71</v>
      </c>
      <c r="F8" s="1" t="s">
        <v>37</v>
      </c>
      <c r="G8" s="1" t="s">
        <v>38</v>
      </c>
      <c r="H8" s="3">
        <v>-3450</v>
      </c>
      <c r="I8" s="1">
        <v>4500137549</v>
      </c>
      <c r="J8" s="1">
        <v>20</v>
      </c>
      <c r="K8" s="1" t="str">
        <f t="shared" si="0"/>
        <v>450013754920</v>
      </c>
      <c r="L8" s="1">
        <v>5105636319</v>
      </c>
      <c r="M8" s="9">
        <v>3450</v>
      </c>
      <c r="N8" s="9">
        <v>3450</v>
      </c>
      <c r="O8" s="1"/>
      <c r="P8" s="1"/>
      <c r="Q8" s="7">
        <v>5900</v>
      </c>
      <c r="R8" s="8">
        <v>44308</v>
      </c>
      <c r="S8" s="7" t="s">
        <v>30</v>
      </c>
      <c r="T8" s="1" t="s">
        <v>347</v>
      </c>
      <c r="U8" s="1" t="s">
        <v>348</v>
      </c>
      <c r="V8" s="1"/>
      <c r="W8" s="1"/>
      <c r="X8" s="1"/>
      <c r="Y8" s="1" t="s">
        <v>31</v>
      </c>
      <c r="Z8" s="1">
        <v>101025</v>
      </c>
      <c r="AA8" s="1" t="s">
        <v>188</v>
      </c>
      <c r="AB8" s="6" t="s">
        <v>671</v>
      </c>
      <c r="AC8" s="1" t="s">
        <v>52</v>
      </c>
      <c r="AD8" s="1">
        <v>12301003</v>
      </c>
      <c r="AE8" s="1" t="s">
        <v>125</v>
      </c>
      <c r="AF8" s="4">
        <v>44317</v>
      </c>
      <c r="AG8" s="1">
        <v>120</v>
      </c>
      <c r="AH8" s="1">
        <v>120</v>
      </c>
      <c r="AI8" s="3">
        <v>23365</v>
      </c>
      <c r="AJ8" s="1">
        <v>19984</v>
      </c>
    </row>
    <row r="9" spans="1:36" x14ac:dyDescent="0.25">
      <c r="A9" s="7">
        <v>1000</v>
      </c>
      <c r="B9" s="7">
        <v>59000923</v>
      </c>
      <c r="C9" s="1">
        <v>0</v>
      </c>
      <c r="D9" s="1" t="s">
        <v>70</v>
      </c>
      <c r="E9" s="1" t="s">
        <v>71</v>
      </c>
      <c r="F9" s="1" t="s">
        <v>37</v>
      </c>
      <c r="G9" s="1" t="s">
        <v>38</v>
      </c>
      <c r="H9" s="3">
        <v>3450</v>
      </c>
      <c r="I9" s="1">
        <v>4500137549</v>
      </c>
      <c r="J9" s="1">
        <v>20</v>
      </c>
      <c r="K9" s="1" t="str">
        <f t="shared" si="0"/>
        <v>450013754920</v>
      </c>
      <c r="L9" s="1">
        <v>5105636319</v>
      </c>
      <c r="M9" s="9">
        <v>3450</v>
      </c>
      <c r="N9" s="9">
        <v>3450</v>
      </c>
      <c r="O9" s="1"/>
      <c r="P9" s="1"/>
      <c r="Q9" s="7">
        <v>5900</v>
      </c>
      <c r="R9" s="8">
        <v>44308</v>
      </c>
      <c r="S9" s="7" t="s">
        <v>30</v>
      </c>
      <c r="T9" s="1" t="s">
        <v>347</v>
      </c>
      <c r="U9" s="1" t="s">
        <v>348</v>
      </c>
      <c r="V9" s="1"/>
      <c r="W9" s="1"/>
      <c r="X9" s="1"/>
      <c r="Y9" s="1" t="s">
        <v>31</v>
      </c>
      <c r="Z9" s="1">
        <v>101025</v>
      </c>
      <c r="AA9" s="1" t="s">
        <v>188</v>
      </c>
      <c r="AB9" s="6" t="s">
        <v>671</v>
      </c>
      <c r="AC9" s="1" t="s">
        <v>52</v>
      </c>
      <c r="AD9" s="1">
        <v>12301003</v>
      </c>
      <c r="AE9" s="1" t="s">
        <v>125</v>
      </c>
      <c r="AF9" s="4">
        <v>44317</v>
      </c>
      <c r="AG9" s="1">
        <v>120</v>
      </c>
      <c r="AH9" s="1">
        <v>120</v>
      </c>
      <c r="AI9" s="3">
        <v>23365</v>
      </c>
      <c r="AJ9" s="1">
        <v>19984</v>
      </c>
    </row>
    <row r="10" spans="1:36" x14ac:dyDescent="0.25">
      <c r="A10" s="7">
        <v>1000</v>
      </c>
      <c r="B10" s="7">
        <v>59000914</v>
      </c>
      <c r="C10" s="1">
        <v>0</v>
      </c>
      <c r="D10" s="1" t="s">
        <v>70</v>
      </c>
      <c r="E10" s="1" t="s">
        <v>71</v>
      </c>
      <c r="F10" s="1" t="s">
        <v>37</v>
      </c>
      <c r="G10" s="1" t="s">
        <v>38</v>
      </c>
      <c r="H10" s="3">
        <v>28903.93</v>
      </c>
      <c r="I10" s="1">
        <v>4500136837</v>
      </c>
      <c r="J10" s="1">
        <v>10</v>
      </c>
      <c r="K10" s="1" t="str">
        <f t="shared" si="0"/>
        <v>450013683710</v>
      </c>
      <c r="L10" s="1">
        <v>5105636262</v>
      </c>
      <c r="M10" s="9">
        <v>28903.93</v>
      </c>
      <c r="N10" s="9">
        <v>28903.93</v>
      </c>
      <c r="O10" s="1"/>
      <c r="P10" s="1"/>
      <c r="Q10" s="7">
        <v>5900</v>
      </c>
      <c r="R10" s="8">
        <v>44270</v>
      </c>
      <c r="S10" s="7" t="s">
        <v>30</v>
      </c>
      <c r="T10" s="1" t="s">
        <v>319</v>
      </c>
      <c r="U10" s="1" t="s">
        <v>320</v>
      </c>
      <c r="V10" s="1"/>
      <c r="W10" s="1"/>
      <c r="X10" s="1"/>
      <c r="Y10" s="1" t="s">
        <v>33</v>
      </c>
      <c r="Z10" s="1">
        <v>1000001367</v>
      </c>
      <c r="AA10" s="1" t="s">
        <v>321</v>
      </c>
      <c r="AB10" s="6" t="s">
        <v>692</v>
      </c>
      <c r="AC10" s="1" t="s">
        <v>52</v>
      </c>
      <c r="AD10" s="1">
        <v>12301003</v>
      </c>
      <c r="AE10" s="1" t="s">
        <v>125</v>
      </c>
      <c r="AF10" s="4">
        <v>44287</v>
      </c>
      <c r="AG10" s="1">
        <v>120</v>
      </c>
      <c r="AH10" s="1">
        <v>120</v>
      </c>
      <c r="AI10" s="3">
        <v>818568.58</v>
      </c>
      <c r="AJ10" s="1" t="s">
        <v>329</v>
      </c>
    </row>
    <row r="11" spans="1:36" x14ac:dyDescent="0.25">
      <c r="A11" s="7">
        <v>1000</v>
      </c>
      <c r="B11" s="7">
        <v>59000944</v>
      </c>
      <c r="C11" s="1">
        <v>0</v>
      </c>
      <c r="D11" s="1" t="s">
        <v>70</v>
      </c>
      <c r="E11" s="1" t="s">
        <v>71</v>
      </c>
      <c r="F11" s="1" t="s">
        <v>37</v>
      </c>
      <c r="G11" s="1" t="s">
        <v>38</v>
      </c>
      <c r="H11" s="3">
        <v>15138.02</v>
      </c>
      <c r="I11" s="1">
        <v>4500140700</v>
      </c>
      <c r="J11" s="1">
        <v>10</v>
      </c>
      <c r="K11" s="1" t="str">
        <f t="shared" si="0"/>
        <v>450014070010</v>
      </c>
      <c r="L11" s="1">
        <v>5105635787</v>
      </c>
      <c r="M11" s="9">
        <v>15138.02</v>
      </c>
      <c r="N11" s="9">
        <v>15138.02</v>
      </c>
      <c r="O11" s="1"/>
      <c r="P11" s="1"/>
      <c r="Q11" s="7">
        <v>5900</v>
      </c>
      <c r="R11" s="8">
        <v>44364</v>
      </c>
      <c r="S11" s="7" t="s">
        <v>30</v>
      </c>
      <c r="T11" s="1" t="s">
        <v>370</v>
      </c>
      <c r="U11" s="1" t="s">
        <v>371</v>
      </c>
      <c r="V11" s="1"/>
      <c r="W11" s="1"/>
      <c r="X11" s="1"/>
      <c r="Y11" s="1" t="s">
        <v>31</v>
      </c>
      <c r="Z11" s="1">
        <v>1000047128</v>
      </c>
      <c r="AA11" s="1" t="s">
        <v>122</v>
      </c>
      <c r="AB11" s="6" t="s">
        <v>661</v>
      </c>
      <c r="AC11" s="1" t="s">
        <v>52</v>
      </c>
      <c r="AD11" s="1">
        <v>12301003</v>
      </c>
      <c r="AE11" s="1" t="s">
        <v>125</v>
      </c>
      <c r="AF11" s="4">
        <v>44378</v>
      </c>
      <c r="AG11" s="1">
        <v>120</v>
      </c>
      <c r="AH11" s="1">
        <v>120</v>
      </c>
      <c r="AI11" s="3">
        <v>15138.02</v>
      </c>
      <c r="AJ11" s="1">
        <v>123040</v>
      </c>
    </row>
    <row r="12" spans="1:36" x14ac:dyDescent="0.25">
      <c r="A12" s="7">
        <v>1000</v>
      </c>
      <c r="B12" s="7">
        <v>59000914</v>
      </c>
      <c r="C12" s="1">
        <v>0</v>
      </c>
      <c r="D12" s="1" t="s">
        <v>70</v>
      </c>
      <c r="E12" s="1" t="s">
        <v>71</v>
      </c>
      <c r="F12" s="1" t="s">
        <v>37</v>
      </c>
      <c r="G12" s="1" t="s">
        <v>38</v>
      </c>
      <c r="H12" s="3">
        <v>40317.22</v>
      </c>
      <c r="I12" s="1">
        <v>4500136836</v>
      </c>
      <c r="J12" s="1">
        <v>30</v>
      </c>
      <c r="K12" s="1" t="str">
        <f t="shared" si="0"/>
        <v>450013683630</v>
      </c>
      <c r="L12" s="1">
        <v>5105634745</v>
      </c>
      <c r="M12" s="9">
        <v>40317.22</v>
      </c>
      <c r="N12" s="9">
        <v>40317.22</v>
      </c>
      <c r="O12" s="1"/>
      <c r="P12" s="1"/>
      <c r="Q12" s="7">
        <v>5900</v>
      </c>
      <c r="R12" s="8">
        <v>44270</v>
      </c>
      <c r="S12" s="7" t="s">
        <v>30</v>
      </c>
      <c r="T12" s="1" t="s">
        <v>319</v>
      </c>
      <c r="U12" s="1" t="s">
        <v>320</v>
      </c>
      <c r="V12" s="1"/>
      <c r="W12" s="1"/>
      <c r="X12" s="1"/>
      <c r="Y12" s="1" t="s">
        <v>39</v>
      </c>
      <c r="Z12" s="1">
        <v>183324</v>
      </c>
      <c r="AA12" s="1" t="s">
        <v>124</v>
      </c>
      <c r="AB12" s="6" t="s">
        <v>643</v>
      </c>
      <c r="AC12" s="1" t="s">
        <v>52</v>
      </c>
      <c r="AD12" s="1">
        <v>12301003</v>
      </c>
      <c r="AE12" s="1" t="s">
        <v>125</v>
      </c>
      <c r="AF12" s="4">
        <v>44287</v>
      </c>
      <c r="AG12" s="1">
        <v>120</v>
      </c>
      <c r="AH12" s="1">
        <v>120</v>
      </c>
      <c r="AI12" s="3">
        <v>818568.58</v>
      </c>
      <c r="AJ12" s="1" t="s">
        <v>328</v>
      </c>
    </row>
    <row r="13" spans="1:36" x14ac:dyDescent="0.25">
      <c r="A13" s="7">
        <v>1000</v>
      </c>
      <c r="B13" s="7">
        <v>59000932</v>
      </c>
      <c r="C13" s="1">
        <v>0</v>
      </c>
      <c r="D13" s="1" t="s">
        <v>70</v>
      </c>
      <c r="E13" s="1" t="s">
        <v>71</v>
      </c>
      <c r="F13" s="1" t="s">
        <v>37</v>
      </c>
      <c r="G13" s="1" t="s">
        <v>38</v>
      </c>
      <c r="H13" s="3">
        <v>20433.84</v>
      </c>
      <c r="I13" s="1">
        <v>4500138249</v>
      </c>
      <c r="J13" s="1">
        <v>20</v>
      </c>
      <c r="K13" s="1" t="str">
        <f t="shared" si="0"/>
        <v>450013824920</v>
      </c>
      <c r="L13" s="1">
        <v>5105634732</v>
      </c>
      <c r="M13" s="9">
        <v>20433.84</v>
      </c>
      <c r="N13" s="9">
        <v>20433.84</v>
      </c>
      <c r="O13" s="1"/>
      <c r="P13" s="1"/>
      <c r="Q13" s="7">
        <v>5900</v>
      </c>
      <c r="R13" s="8">
        <v>44351</v>
      </c>
      <c r="S13" s="7" t="s">
        <v>30</v>
      </c>
      <c r="T13" s="1" t="s">
        <v>362</v>
      </c>
      <c r="U13" s="1" t="s">
        <v>363</v>
      </c>
      <c r="V13" s="1"/>
      <c r="W13" s="1"/>
      <c r="X13" s="1"/>
      <c r="Y13" s="1" t="s">
        <v>31</v>
      </c>
      <c r="Z13" s="1">
        <v>183324</v>
      </c>
      <c r="AA13" s="1" t="s">
        <v>124</v>
      </c>
      <c r="AB13" s="6" t="s">
        <v>643</v>
      </c>
      <c r="AC13" s="1" t="s">
        <v>52</v>
      </c>
      <c r="AD13" s="1">
        <v>12301003</v>
      </c>
      <c r="AE13" s="1" t="s">
        <v>125</v>
      </c>
      <c r="AF13" s="4">
        <v>44378</v>
      </c>
      <c r="AG13" s="1">
        <v>120</v>
      </c>
      <c r="AH13" s="1">
        <v>120</v>
      </c>
      <c r="AI13" s="3">
        <v>40428.480000000003</v>
      </c>
      <c r="AJ13" s="1">
        <v>2518</v>
      </c>
    </row>
    <row r="14" spans="1:36" x14ac:dyDescent="0.25">
      <c r="A14" s="7">
        <v>1000</v>
      </c>
      <c r="B14" s="7">
        <v>51001877</v>
      </c>
      <c r="C14" s="1">
        <v>0</v>
      </c>
      <c r="D14" s="1" t="s">
        <v>70</v>
      </c>
      <c r="E14" s="1" t="s">
        <v>71</v>
      </c>
      <c r="F14" s="1" t="s">
        <v>37</v>
      </c>
      <c r="G14" s="1" t="s">
        <v>38</v>
      </c>
      <c r="H14" s="3">
        <v>1983.36</v>
      </c>
      <c r="I14" s="1">
        <v>4500137829</v>
      </c>
      <c r="J14" s="1">
        <v>30</v>
      </c>
      <c r="K14" s="1" t="str">
        <f t="shared" si="0"/>
        <v>450013782930</v>
      </c>
      <c r="L14" s="1">
        <v>5105634731</v>
      </c>
      <c r="M14" s="9">
        <v>7933.42</v>
      </c>
      <c r="N14" s="9">
        <v>7933.42</v>
      </c>
      <c r="O14" s="1"/>
      <c r="P14" s="1"/>
      <c r="Q14" s="7">
        <v>5100</v>
      </c>
      <c r="R14" s="8">
        <v>44228</v>
      </c>
      <c r="S14" s="7" t="s">
        <v>30</v>
      </c>
      <c r="T14" s="1" t="s">
        <v>119</v>
      </c>
      <c r="U14" s="1" t="s">
        <v>120</v>
      </c>
      <c r="V14" s="1"/>
      <c r="W14" s="1"/>
      <c r="X14" s="1">
        <v>70969</v>
      </c>
      <c r="Y14" s="1" t="s">
        <v>31</v>
      </c>
      <c r="Z14" s="1">
        <v>183324</v>
      </c>
      <c r="AA14" s="1" t="s">
        <v>124</v>
      </c>
      <c r="AB14" s="6" t="s">
        <v>643</v>
      </c>
      <c r="AC14" s="1" t="s">
        <v>52</v>
      </c>
      <c r="AD14" s="1">
        <v>12303001</v>
      </c>
      <c r="AE14" s="1" t="s">
        <v>103</v>
      </c>
      <c r="AF14" s="4">
        <v>44256</v>
      </c>
      <c r="AG14" s="1">
        <v>120</v>
      </c>
      <c r="AH14" s="1">
        <v>120</v>
      </c>
      <c r="AI14" s="3">
        <v>218808.78</v>
      </c>
      <c r="AJ14" s="1">
        <v>2519</v>
      </c>
    </row>
    <row r="15" spans="1:36" x14ac:dyDescent="0.25">
      <c r="A15" s="7">
        <v>1000</v>
      </c>
      <c r="B15" s="7">
        <v>51001878</v>
      </c>
      <c r="C15" s="1">
        <v>0</v>
      </c>
      <c r="D15" s="1" t="s">
        <v>70</v>
      </c>
      <c r="E15" s="1" t="s">
        <v>71</v>
      </c>
      <c r="F15" s="1" t="s">
        <v>37</v>
      </c>
      <c r="G15" s="1" t="s">
        <v>38</v>
      </c>
      <c r="H15" s="3">
        <v>1983.36</v>
      </c>
      <c r="I15" s="1">
        <v>4500137829</v>
      </c>
      <c r="J15" s="1">
        <v>30</v>
      </c>
      <c r="K15" s="1" t="str">
        <f t="shared" si="0"/>
        <v>450013782930</v>
      </c>
      <c r="L15" s="1">
        <v>5105634731</v>
      </c>
      <c r="M15" s="9">
        <v>7933.42</v>
      </c>
      <c r="N15" s="9">
        <v>7933.42</v>
      </c>
      <c r="O15" s="1"/>
      <c r="P15" s="1"/>
      <c r="Q15" s="7">
        <v>5100</v>
      </c>
      <c r="R15" s="8">
        <v>44228</v>
      </c>
      <c r="S15" s="7" t="s">
        <v>30</v>
      </c>
      <c r="T15" s="1" t="s">
        <v>119</v>
      </c>
      <c r="U15" s="1" t="s">
        <v>120</v>
      </c>
      <c r="V15" s="1"/>
      <c r="W15" s="1"/>
      <c r="X15" s="1">
        <v>70970</v>
      </c>
      <c r="Y15" s="1" t="s">
        <v>31</v>
      </c>
      <c r="Z15" s="1">
        <v>183324</v>
      </c>
      <c r="AA15" s="1" t="s">
        <v>124</v>
      </c>
      <c r="AB15" s="6" t="s">
        <v>643</v>
      </c>
      <c r="AC15" s="1" t="s">
        <v>52</v>
      </c>
      <c r="AD15" s="1">
        <v>12303001</v>
      </c>
      <c r="AE15" s="1" t="s">
        <v>103</v>
      </c>
      <c r="AF15" s="4">
        <v>44256</v>
      </c>
      <c r="AG15" s="1">
        <v>120</v>
      </c>
      <c r="AH15" s="1">
        <v>120</v>
      </c>
      <c r="AI15" s="3">
        <v>218808.78</v>
      </c>
      <c r="AJ15" s="1">
        <v>2519</v>
      </c>
    </row>
    <row r="16" spans="1:36" x14ac:dyDescent="0.25">
      <c r="A16" s="7">
        <v>1000</v>
      </c>
      <c r="B16" s="7">
        <v>51001879</v>
      </c>
      <c r="C16" s="1">
        <v>0</v>
      </c>
      <c r="D16" s="1" t="s">
        <v>70</v>
      </c>
      <c r="E16" s="1" t="s">
        <v>71</v>
      </c>
      <c r="F16" s="1" t="s">
        <v>37</v>
      </c>
      <c r="G16" s="1" t="s">
        <v>38</v>
      </c>
      <c r="H16" s="3">
        <v>1983.36</v>
      </c>
      <c r="I16" s="1">
        <v>4500137829</v>
      </c>
      <c r="J16" s="1">
        <v>30</v>
      </c>
      <c r="K16" s="1" t="str">
        <f t="shared" si="0"/>
        <v>450013782930</v>
      </c>
      <c r="L16" s="1">
        <v>5105634731</v>
      </c>
      <c r="M16" s="9">
        <v>7933.42</v>
      </c>
      <c r="N16" s="9">
        <v>7933.42</v>
      </c>
      <c r="O16" s="1"/>
      <c r="P16" s="1"/>
      <c r="Q16" s="7">
        <v>5100</v>
      </c>
      <c r="R16" s="8">
        <v>44228</v>
      </c>
      <c r="S16" s="7" t="s">
        <v>30</v>
      </c>
      <c r="T16" s="1" t="s">
        <v>119</v>
      </c>
      <c r="U16" s="1" t="s">
        <v>120</v>
      </c>
      <c r="V16" s="1"/>
      <c r="W16" s="1"/>
      <c r="X16" s="1">
        <v>70971</v>
      </c>
      <c r="Y16" s="1" t="s">
        <v>31</v>
      </c>
      <c r="Z16" s="1">
        <v>183324</v>
      </c>
      <c r="AA16" s="1" t="s">
        <v>124</v>
      </c>
      <c r="AB16" s="6" t="s">
        <v>643</v>
      </c>
      <c r="AC16" s="1" t="s">
        <v>52</v>
      </c>
      <c r="AD16" s="1">
        <v>12303001</v>
      </c>
      <c r="AE16" s="1" t="s">
        <v>103</v>
      </c>
      <c r="AF16" s="4">
        <v>44256</v>
      </c>
      <c r="AG16" s="1">
        <v>120</v>
      </c>
      <c r="AH16" s="1">
        <v>120</v>
      </c>
      <c r="AI16" s="3">
        <v>218808.79</v>
      </c>
      <c r="AJ16" s="1">
        <v>2519</v>
      </c>
    </row>
    <row r="17" spans="1:36" x14ac:dyDescent="0.25">
      <c r="A17" s="7">
        <v>1000</v>
      </c>
      <c r="B17" s="7">
        <v>51001880</v>
      </c>
      <c r="C17" s="1">
        <v>0</v>
      </c>
      <c r="D17" s="1" t="s">
        <v>70</v>
      </c>
      <c r="E17" s="1" t="s">
        <v>71</v>
      </c>
      <c r="F17" s="1" t="s">
        <v>37</v>
      </c>
      <c r="G17" s="1" t="s">
        <v>38</v>
      </c>
      <c r="H17" s="3">
        <v>1983.36</v>
      </c>
      <c r="I17" s="1">
        <v>4500137829</v>
      </c>
      <c r="J17" s="1">
        <v>30</v>
      </c>
      <c r="K17" s="1" t="str">
        <f t="shared" si="0"/>
        <v>450013782930</v>
      </c>
      <c r="L17" s="1">
        <v>5105634731</v>
      </c>
      <c r="M17" s="9">
        <v>7933.42</v>
      </c>
      <c r="N17" s="9">
        <v>7933.42</v>
      </c>
      <c r="O17" s="1"/>
      <c r="P17" s="1"/>
      <c r="Q17" s="7">
        <v>5100</v>
      </c>
      <c r="R17" s="8">
        <v>44228</v>
      </c>
      <c r="S17" s="7" t="s">
        <v>30</v>
      </c>
      <c r="T17" s="1" t="s">
        <v>119</v>
      </c>
      <c r="U17" s="1" t="s">
        <v>120</v>
      </c>
      <c r="V17" s="1"/>
      <c r="W17" s="1"/>
      <c r="X17" s="1">
        <v>70972</v>
      </c>
      <c r="Y17" s="1" t="s">
        <v>31</v>
      </c>
      <c r="Z17" s="1">
        <v>183324</v>
      </c>
      <c r="AA17" s="1" t="s">
        <v>124</v>
      </c>
      <c r="AB17" s="6" t="s">
        <v>643</v>
      </c>
      <c r="AC17" s="1" t="s">
        <v>52</v>
      </c>
      <c r="AD17" s="1">
        <v>12303001</v>
      </c>
      <c r="AE17" s="1" t="s">
        <v>103</v>
      </c>
      <c r="AF17" s="4">
        <v>44256</v>
      </c>
      <c r="AG17" s="1">
        <v>120</v>
      </c>
      <c r="AH17" s="1">
        <v>120</v>
      </c>
      <c r="AI17" s="3">
        <v>218808.79</v>
      </c>
      <c r="AJ17" s="1">
        <v>2519</v>
      </c>
    </row>
    <row r="18" spans="1:36" x14ac:dyDescent="0.25">
      <c r="A18" s="7">
        <v>1000</v>
      </c>
      <c r="B18" s="7">
        <v>76001038</v>
      </c>
      <c r="C18" s="1">
        <v>0</v>
      </c>
      <c r="D18" s="1" t="s">
        <v>70</v>
      </c>
      <c r="E18" s="1" t="s">
        <v>71</v>
      </c>
      <c r="F18" s="1" t="s">
        <v>37</v>
      </c>
      <c r="G18" s="1" t="s">
        <v>38</v>
      </c>
      <c r="H18" s="3">
        <v>2960</v>
      </c>
      <c r="I18" s="1">
        <v>4500139430</v>
      </c>
      <c r="J18" s="1">
        <v>10</v>
      </c>
      <c r="K18" s="1" t="str">
        <f t="shared" si="0"/>
        <v>450013943010</v>
      </c>
      <c r="L18" s="1">
        <v>5105634599</v>
      </c>
      <c r="M18" s="9">
        <v>23680</v>
      </c>
      <c r="N18" s="9">
        <v>23680</v>
      </c>
      <c r="O18" s="1"/>
      <c r="P18" s="1"/>
      <c r="Q18" s="7">
        <v>7600</v>
      </c>
      <c r="R18" s="8">
        <v>44193</v>
      </c>
      <c r="S18" s="7" t="s">
        <v>30</v>
      </c>
      <c r="T18" s="1" t="s">
        <v>373</v>
      </c>
      <c r="U18" s="1" t="s">
        <v>374</v>
      </c>
      <c r="V18" s="1"/>
      <c r="W18" s="1"/>
      <c r="X18" s="1">
        <v>70181</v>
      </c>
      <c r="Y18" s="1" t="s">
        <v>31</v>
      </c>
      <c r="Z18" s="1">
        <v>183324</v>
      </c>
      <c r="AA18" s="1" t="s">
        <v>124</v>
      </c>
      <c r="AB18" s="6" t="s">
        <v>643</v>
      </c>
      <c r="AC18" s="1" t="s">
        <v>52</v>
      </c>
      <c r="AD18" s="1">
        <v>12301005</v>
      </c>
      <c r="AE18" s="1" t="s">
        <v>372</v>
      </c>
      <c r="AF18" s="4">
        <v>44197</v>
      </c>
      <c r="AG18" s="1">
        <v>132</v>
      </c>
      <c r="AH18" s="1">
        <v>120</v>
      </c>
      <c r="AI18" s="3">
        <v>418244.04</v>
      </c>
      <c r="AJ18" s="1">
        <v>2023</v>
      </c>
    </row>
    <row r="19" spans="1:36" x14ac:dyDescent="0.25">
      <c r="A19" s="7">
        <v>1000</v>
      </c>
      <c r="B19" s="7">
        <v>76001039</v>
      </c>
      <c r="C19" s="1">
        <v>0</v>
      </c>
      <c r="D19" s="1" t="s">
        <v>70</v>
      </c>
      <c r="E19" s="1" t="s">
        <v>71</v>
      </c>
      <c r="F19" s="1" t="s">
        <v>37</v>
      </c>
      <c r="G19" s="1" t="s">
        <v>38</v>
      </c>
      <c r="H19" s="3">
        <v>2960</v>
      </c>
      <c r="I19" s="1">
        <v>4500139430</v>
      </c>
      <c r="J19" s="1">
        <v>10</v>
      </c>
      <c r="K19" s="1" t="str">
        <f t="shared" si="0"/>
        <v>450013943010</v>
      </c>
      <c r="L19" s="1">
        <v>5105634599</v>
      </c>
      <c r="M19" s="9">
        <v>23680</v>
      </c>
      <c r="N19" s="9">
        <v>23680</v>
      </c>
      <c r="O19" s="1"/>
      <c r="P19" s="1"/>
      <c r="Q19" s="7">
        <v>7600</v>
      </c>
      <c r="R19" s="8">
        <v>44193</v>
      </c>
      <c r="S19" s="7" t="s">
        <v>30</v>
      </c>
      <c r="T19" s="1" t="s">
        <v>373</v>
      </c>
      <c r="U19" s="1" t="s">
        <v>374</v>
      </c>
      <c r="V19" s="1"/>
      <c r="W19" s="1"/>
      <c r="X19" s="1">
        <v>70182</v>
      </c>
      <c r="Y19" s="1" t="s">
        <v>31</v>
      </c>
      <c r="Z19" s="1">
        <v>183324</v>
      </c>
      <c r="AA19" s="1" t="s">
        <v>124</v>
      </c>
      <c r="AB19" s="6" t="s">
        <v>643</v>
      </c>
      <c r="AC19" s="1" t="s">
        <v>52</v>
      </c>
      <c r="AD19" s="1">
        <v>12301005</v>
      </c>
      <c r="AE19" s="1" t="s">
        <v>372</v>
      </c>
      <c r="AF19" s="4">
        <v>44197</v>
      </c>
      <c r="AG19" s="1">
        <v>132</v>
      </c>
      <c r="AH19" s="1">
        <v>120</v>
      </c>
      <c r="AI19" s="3">
        <v>418244.04</v>
      </c>
      <c r="AJ19" s="1">
        <v>2023</v>
      </c>
    </row>
    <row r="20" spans="1:36" x14ac:dyDescent="0.25">
      <c r="A20" s="7">
        <v>1000</v>
      </c>
      <c r="B20" s="7">
        <v>76001040</v>
      </c>
      <c r="C20" s="1">
        <v>0</v>
      </c>
      <c r="D20" s="1" t="s">
        <v>70</v>
      </c>
      <c r="E20" s="1" t="s">
        <v>71</v>
      </c>
      <c r="F20" s="1" t="s">
        <v>37</v>
      </c>
      <c r="G20" s="1" t="s">
        <v>38</v>
      </c>
      <c r="H20" s="3">
        <v>2960</v>
      </c>
      <c r="I20" s="1">
        <v>4500139430</v>
      </c>
      <c r="J20" s="1">
        <v>10</v>
      </c>
      <c r="K20" s="1" t="str">
        <f t="shared" si="0"/>
        <v>450013943010</v>
      </c>
      <c r="L20" s="1">
        <v>5105634599</v>
      </c>
      <c r="M20" s="9">
        <v>23680</v>
      </c>
      <c r="N20" s="9">
        <v>23680</v>
      </c>
      <c r="O20" s="1"/>
      <c r="P20" s="1"/>
      <c r="Q20" s="7">
        <v>7600</v>
      </c>
      <c r="R20" s="8">
        <v>44193</v>
      </c>
      <c r="S20" s="7" t="s">
        <v>30</v>
      </c>
      <c r="T20" s="1" t="s">
        <v>373</v>
      </c>
      <c r="U20" s="1" t="s">
        <v>374</v>
      </c>
      <c r="V20" s="1"/>
      <c r="W20" s="1"/>
      <c r="X20" s="1">
        <v>70866</v>
      </c>
      <c r="Y20" s="1" t="s">
        <v>31</v>
      </c>
      <c r="Z20" s="1">
        <v>183324</v>
      </c>
      <c r="AA20" s="1" t="s">
        <v>124</v>
      </c>
      <c r="AB20" s="6" t="s">
        <v>643</v>
      </c>
      <c r="AC20" s="1" t="s">
        <v>52</v>
      </c>
      <c r="AD20" s="1">
        <v>12301005</v>
      </c>
      <c r="AE20" s="1" t="s">
        <v>372</v>
      </c>
      <c r="AF20" s="4">
        <v>44197</v>
      </c>
      <c r="AG20" s="1">
        <v>132</v>
      </c>
      <c r="AH20" s="1">
        <v>120</v>
      </c>
      <c r="AI20" s="3">
        <v>147350.51999999999</v>
      </c>
      <c r="AJ20" s="1">
        <v>2023</v>
      </c>
    </row>
    <row r="21" spans="1:36" x14ac:dyDescent="0.25">
      <c r="A21" s="7">
        <v>1000</v>
      </c>
      <c r="B21" s="7">
        <v>76001041</v>
      </c>
      <c r="C21" s="1">
        <v>0</v>
      </c>
      <c r="D21" s="1" t="s">
        <v>70</v>
      </c>
      <c r="E21" s="1" t="s">
        <v>71</v>
      </c>
      <c r="F21" s="1" t="s">
        <v>37</v>
      </c>
      <c r="G21" s="1" t="s">
        <v>38</v>
      </c>
      <c r="H21" s="3">
        <v>2960</v>
      </c>
      <c r="I21" s="1">
        <v>4500139430</v>
      </c>
      <c r="J21" s="1">
        <v>10</v>
      </c>
      <c r="K21" s="1" t="str">
        <f t="shared" si="0"/>
        <v>450013943010</v>
      </c>
      <c r="L21" s="1">
        <v>5105634599</v>
      </c>
      <c r="M21" s="9">
        <v>23680</v>
      </c>
      <c r="N21" s="9">
        <v>23680</v>
      </c>
      <c r="O21" s="1"/>
      <c r="P21" s="1"/>
      <c r="Q21" s="7">
        <v>7600</v>
      </c>
      <c r="R21" s="8">
        <v>44193</v>
      </c>
      <c r="S21" s="7" t="s">
        <v>30</v>
      </c>
      <c r="T21" s="1" t="s">
        <v>373</v>
      </c>
      <c r="U21" s="1" t="s">
        <v>374</v>
      </c>
      <c r="V21" s="1"/>
      <c r="W21" s="1"/>
      <c r="X21" s="1">
        <v>70867</v>
      </c>
      <c r="Y21" s="1" t="s">
        <v>31</v>
      </c>
      <c r="Z21" s="1">
        <v>183324</v>
      </c>
      <c r="AA21" s="1" t="s">
        <v>124</v>
      </c>
      <c r="AB21" s="6" t="s">
        <v>643</v>
      </c>
      <c r="AC21" s="1" t="s">
        <v>52</v>
      </c>
      <c r="AD21" s="1">
        <v>12301005</v>
      </c>
      <c r="AE21" s="1" t="s">
        <v>372</v>
      </c>
      <c r="AF21" s="4">
        <v>44197</v>
      </c>
      <c r="AG21" s="1">
        <v>132</v>
      </c>
      <c r="AH21" s="1">
        <v>120</v>
      </c>
      <c r="AI21" s="3">
        <v>147350.51999999999</v>
      </c>
      <c r="AJ21" s="1">
        <v>2023</v>
      </c>
    </row>
    <row r="22" spans="1:36" x14ac:dyDescent="0.25">
      <c r="A22" s="7">
        <v>1000</v>
      </c>
      <c r="B22" s="7">
        <v>76001042</v>
      </c>
      <c r="C22" s="1">
        <v>0</v>
      </c>
      <c r="D22" s="1" t="s">
        <v>70</v>
      </c>
      <c r="E22" s="1" t="s">
        <v>71</v>
      </c>
      <c r="F22" s="1" t="s">
        <v>37</v>
      </c>
      <c r="G22" s="1" t="s">
        <v>38</v>
      </c>
      <c r="H22" s="3">
        <v>2960</v>
      </c>
      <c r="I22" s="1">
        <v>4500139430</v>
      </c>
      <c r="J22" s="1">
        <v>10</v>
      </c>
      <c r="K22" s="1" t="str">
        <f t="shared" si="0"/>
        <v>450013943010</v>
      </c>
      <c r="L22" s="1">
        <v>5105634599</v>
      </c>
      <c r="M22" s="9">
        <v>23680</v>
      </c>
      <c r="N22" s="9">
        <v>23680</v>
      </c>
      <c r="O22" s="1"/>
      <c r="P22" s="1"/>
      <c r="Q22" s="7">
        <v>7600</v>
      </c>
      <c r="R22" s="8">
        <v>44193</v>
      </c>
      <c r="S22" s="7" t="s">
        <v>30</v>
      </c>
      <c r="T22" s="1" t="s">
        <v>373</v>
      </c>
      <c r="U22" s="1" t="s">
        <v>374</v>
      </c>
      <c r="V22" s="1"/>
      <c r="W22" s="1"/>
      <c r="X22" s="1">
        <v>70868</v>
      </c>
      <c r="Y22" s="1" t="s">
        <v>31</v>
      </c>
      <c r="Z22" s="1">
        <v>183324</v>
      </c>
      <c r="AA22" s="1" t="s">
        <v>124</v>
      </c>
      <c r="AB22" s="6" t="s">
        <v>643</v>
      </c>
      <c r="AC22" s="1" t="s">
        <v>52</v>
      </c>
      <c r="AD22" s="1">
        <v>12301005</v>
      </c>
      <c r="AE22" s="1" t="s">
        <v>372</v>
      </c>
      <c r="AF22" s="4">
        <v>44197</v>
      </c>
      <c r="AG22" s="1">
        <v>132</v>
      </c>
      <c r="AH22" s="1">
        <v>120</v>
      </c>
      <c r="AI22" s="3">
        <v>148105.70000000001</v>
      </c>
      <c r="AJ22" s="1">
        <v>2023</v>
      </c>
    </row>
    <row r="23" spans="1:36" x14ac:dyDescent="0.25">
      <c r="A23" s="7">
        <v>1000</v>
      </c>
      <c r="B23" s="7">
        <v>76001043</v>
      </c>
      <c r="C23" s="1">
        <v>0</v>
      </c>
      <c r="D23" s="1" t="s">
        <v>70</v>
      </c>
      <c r="E23" s="1" t="s">
        <v>71</v>
      </c>
      <c r="F23" s="1" t="s">
        <v>37</v>
      </c>
      <c r="G23" s="1" t="s">
        <v>38</v>
      </c>
      <c r="H23" s="3">
        <v>2960</v>
      </c>
      <c r="I23" s="1">
        <v>4500139430</v>
      </c>
      <c r="J23" s="1">
        <v>10</v>
      </c>
      <c r="K23" s="1" t="str">
        <f t="shared" si="0"/>
        <v>450013943010</v>
      </c>
      <c r="L23" s="1">
        <v>5105634599</v>
      </c>
      <c r="M23" s="9">
        <v>23680</v>
      </c>
      <c r="N23" s="9">
        <v>23680</v>
      </c>
      <c r="O23" s="1"/>
      <c r="P23" s="1"/>
      <c r="Q23" s="7">
        <v>7600</v>
      </c>
      <c r="R23" s="8">
        <v>44193</v>
      </c>
      <c r="S23" s="7" t="s">
        <v>30</v>
      </c>
      <c r="T23" s="1" t="s">
        <v>373</v>
      </c>
      <c r="U23" s="1" t="s">
        <v>374</v>
      </c>
      <c r="V23" s="1"/>
      <c r="W23" s="1"/>
      <c r="X23" s="1">
        <v>70869</v>
      </c>
      <c r="Y23" s="1" t="s">
        <v>31</v>
      </c>
      <c r="Z23" s="1">
        <v>183324</v>
      </c>
      <c r="AA23" s="1" t="s">
        <v>124</v>
      </c>
      <c r="AB23" s="6" t="s">
        <v>643</v>
      </c>
      <c r="AC23" s="1" t="s">
        <v>52</v>
      </c>
      <c r="AD23" s="1">
        <v>12301005</v>
      </c>
      <c r="AE23" s="1" t="s">
        <v>372</v>
      </c>
      <c r="AF23" s="4">
        <v>44197</v>
      </c>
      <c r="AG23" s="1">
        <v>132</v>
      </c>
      <c r="AH23" s="1">
        <v>120</v>
      </c>
      <c r="AI23" s="3">
        <v>148318.78</v>
      </c>
      <c r="AJ23" s="1">
        <v>2023</v>
      </c>
    </row>
    <row r="24" spans="1:36" x14ac:dyDescent="0.25">
      <c r="A24" s="7">
        <v>1000</v>
      </c>
      <c r="B24" s="7">
        <v>76001044</v>
      </c>
      <c r="C24" s="1">
        <v>0</v>
      </c>
      <c r="D24" s="1" t="s">
        <v>70</v>
      </c>
      <c r="E24" s="1" t="s">
        <v>71</v>
      </c>
      <c r="F24" s="1" t="s">
        <v>37</v>
      </c>
      <c r="G24" s="1" t="s">
        <v>38</v>
      </c>
      <c r="H24" s="3">
        <v>2960</v>
      </c>
      <c r="I24" s="1">
        <v>4500139430</v>
      </c>
      <c r="J24" s="1">
        <v>10</v>
      </c>
      <c r="K24" s="1" t="str">
        <f t="shared" si="0"/>
        <v>450013943010</v>
      </c>
      <c r="L24" s="1">
        <v>5105634599</v>
      </c>
      <c r="M24" s="9">
        <v>23680</v>
      </c>
      <c r="N24" s="9">
        <v>23680</v>
      </c>
      <c r="O24" s="1"/>
      <c r="P24" s="1"/>
      <c r="Q24" s="7">
        <v>7600</v>
      </c>
      <c r="R24" s="8">
        <v>44193</v>
      </c>
      <c r="S24" s="7" t="s">
        <v>30</v>
      </c>
      <c r="T24" s="1" t="s">
        <v>373</v>
      </c>
      <c r="U24" s="1" t="s">
        <v>374</v>
      </c>
      <c r="V24" s="1"/>
      <c r="W24" s="1"/>
      <c r="X24" s="1">
        <v>70870</v>
      </c>
      <c r="Y24" s="1" t="s">
        <v>31</v>
      </c>
      <c r="Z24" s="1">
        <v>183324</v>
      </c>
      <c r="AA24" s="1" t="s">
        <v>124</v>
      </c>
      <c r="AB24" s="6" t="s">
        <v>643</v>
      </c>
      <c r="AC24" s="1" t="s">
        <v>52</v>
      </c>
      <c r="AD24" s="1">
        <v>12301005</v>
      </c>
      <c r="AE24" s="1" t="s">
        <v>372</v>
      </c>
      <c r="AF24" s="4">
        <v>44197</v>
      </c>
      <c r="AG24" s="1">
        <v>132</v>
      </c>
      <c r="AH24" s="1">
        <v>120</v>
      </c>
      <c r="AI24" s="3">
        <v>148342.44</v>
      </c>
      <c r="AJ24" s="1">
        <v>2023</v>
      </c>
    </row>
    <row r="25" spans="1:36" x14ac:dyDescent="0.25">
      <c r="A25" s="7">
        <v>1000</v>
      </c>
      <c r="B25" s="7">
        <v>76001045</v>
      </c>
      <c r="C25" s="1">
        <v>0</v>
      </c>
      <c r="D25" s="1" t="s">
        <v>70</v>
      </c>
      <c r="E25" s="1" t="s">
        <v>71</v>
      </c>
      <c r="F25" s="1" t="s">
        <v>37</v>
      </c>
      <c r="G25" s="1" t="s">
        <v>38</v>
      </c>
      <c r="H25" s="3">
        <v>2960</v>
      </c>
      <c r="I25" s="1">
        <v>4500139430</v>
      </c>
      <c r="J25" s="1">
        <v>10</v>
      </c>
      <c r="K25" s="1" t="str">
        <f t="shared" si="0"/>
        <v>450013943010</v>
      </c>
      <c r="L25" s="1">
        <v>5105634599</v>
      </c>
      <c r="M25" s="9">
        <v>23680</v>
      </c>
      <c r="N25" s="9">
        <v>23680</v>
      </c>
      <c r="O25" s="1"/>
      <c r="P25" s="1"/>
      <c r="Q25" s="7">
        <v>7600</v>
      </c>
      <c r="R25" s="8">
        <v>44193</v>
      </c>
      <c r="S25" s="7" t="s">
        <v>30</v>
      </c>
      <c r="T25" s="1" t="s">
        <v>373</v>
      </c>
      <c r="U25" s="1" t="s">
        <v>374</v>
      </c>
      <c r="V25" s="1"/>
      <c r="W25" s="1"/>
      <c r="X25" s="1">
        <v>70871</v>
      </c>
      <c r="Y25" s="1" t="s">
        <v>31</v>
      </c>
      <c r="Z25" s="1">
        <v>183324</v>
      </c>
      <c r="AA25" s="1" t="s">
        <v>124</v>
      </c>
      <c r="AB25" s="6" t="s">
        <v>643</v>
      </c>
      <c r="AC25" s="1" t="s">
        <v>52</v>
      </c>
      <c r="AD25" s="1">
        <v>12301005</v>
      </c>
      <c r="AE25" s="1" t="s">
        <v>372</v>
      </c>
      <c r="AF25" s="4">
        <v>44197</v>
      </c>
      <c r="AG25" s="1">
        <v>132</v>
      </c>
      <c r="AH25" s="1">
        <v>120</v>
      </c>
      <c r="AI25" s="3">
        <v>148302.99</v>
      </c>
      <c r="AJ25" s="1">
        <v>2023</v>
      </c>
    </row>
    <row r="26" spans="1:36" x14ac:dyDescent="0.25">
      <c r="A26" s="7">
        <v>1000</v>
      </c>
      <c r="B26" s="7">
        <v>59000932</v>
      </c>
      <c r="C26" s="1">
        <v>0</v>
      </c>
      <c r="D26" s="1" t="s">
        <v>70</v>
      </c>
      <c r="E26" s="1" t="s">
        <v>71</v>
      </c>
      <c r="F26" s="1" t="s">
        <v>37</v>
      </c>
      <c r="G26" s="1" t="s">
        <v>38</v>
      </c>
      <c r="H26" s="3">
        <v>19994.64</v>
      </c>
      <c r="I26" s="1">
        <v>4500138249</v>
      </c>
      <c r="J26" s="1">
        <v>30</v>
      </c>
      <c r="K26" s="1" t="str">
        <f t="shared" si="0"/>
        <v>450013824930</v>
      </c>
      <c r="L26" s="1">
        <v>5105634598</v>
      </c>
      <c r="M26" s="9">
        <v>19994.64</v>
      </c>
      <c r="N26" s="9">
        <v>19994.64</v>
      </c>
      <c r="O26" s="1"/>
      <c r="P26" s="1"/>
      <c r="Q26" s="7">
        <v>5900</v>
      </c>
      <c r="R26" s="8">
        <v>44351</v>
      </c>
      <c r="S26" s="7" t="s">
        <v>30</v>
      </c>
      <c r="T26" s="1" t="s">
        <v>362</v>
      </c>
      <c r="U26" s="1" t="s">
        <v>363</v>
      </c>
      <c r="V26" s="1"/>
      <c r="W26" s="1"/>
      <c r="X26" s="1"/>
      <c r="Y26" s="1" t="s">
        <v>31</v>
      </c>
      <c r="Z26" s="1">
        <v>183324</v>
      </c>
      <c r="AA26" s="1" t="s">
        <v>124</v>
      </c>
      <c r="AB26" s="6" t="s">
        <v>643</v>
      </c>
      <c r="AC26" s="1" t="s">
        <v>52</v>
      </c>
      <c r="AD26" s="1">
        <v>12301003</v>
      </c>
      <c r="AE26" s="1" t="s">
        <v>125</v>
      </c>
      <c r="AF26" s="4">
        <v>44378</v>
      </c>
      <c r="AG26" s="1">
        <v>120</v>
      </c>
      <c r="AH26" s="1">
        <v>120</v>
      </c>
      <c r="AI26" s="3">
        <v>40428.480000000003</v>
      </c>
      <c r="AJ26" s="1">
        <v>2025</v>
      </c>
    </row>
    <row r="27" spans="1:36" x14ac:dyDescent="0.25">
      <c r="A27" s="7">
        <v>1000</v>
      </c>
      <c r="B27" s="7">
        <v>51001877</v>
      </c>
      <c r="C27" s="1">
        <v>0</v>
      </c>
      <c r="D27" s="1" t="s">
        <v>70</v>
      </c>
      <c r="E27" s="1" t="s">
        <v>71</v>
      </c>
      <c r="F27" s="1" t="s">
        <v>37</v>
      </c>
      <c r="G27" s="1" t="s">
        <v>38</v>
      </c>
      <c r="H27" s="3">
        <v>793.05</v>
      </c>
      <c r="I27" s="1">
        <v>4500137829</v>
      </c>
      <c r="J27" s="1">
        <v>40</v>
      </c>
      <c r="K27" s="1" t="str">
        <f t="shared" si="0"/>
        <v>450013782940</v>
      </c>
      <c r="L27" s="1">
        <v>5105634585</v>
      </c>
      <c r="M27" s="9">
        <v>3172.19</v>
      </c>
      <c r="N27" s="9">
        <v>3172.19</v>
      </c>
      <c r="O27" s="1"/>
      <c r="P27" s="1"/>
      <c r="Q27" s="7">
        <v>5100</v>
      </c>
      <c r="R27" s="8">
        <v>44228</v>
      </c>
      <c r="S27" s="7" t="s">
        <v>30</v>
      </c>
      <c r="T27" s="1" t="s">
        <v>119</v>
      </c>
      <c r="U27" s="1" t="s">
        <v>120</v>
      </c>
      <c r="V27" s="1"/>
      <c r="W27" s="1"/>
      <c r="X27" s="1">
        <v>70969</v>
      </c>
      <c r="Y27" s="1" t="s">
        <v>31</v>
      </c>
      <c r="Z27" s="1">
        <v>183324</v>
      </c>
      <c r="AA27" s="1" t="s">
        <v>124</v>
      </c>
      <c r="AB27" s="6" t="s">
        <v>643</v>
      </c>
      <c r="AC27" s="1" t="s">
        <v>52</v>
      </c>
      <c r="AD27" s="1">
        <v>12303001</v>
      </c>
      <c r="AE27" s="1" t="s">
        <v>103</v>
      </c>
      <c r="AF27" s="4">
        <v>44256</v>
      </c>
      <c r="AG27" s="1">
        <v>120</v>
      </c>
      <c r="AH27" s="1">
        <v>120</v>
      </c>
      <c r="AI27" s="3">
        <v>218808.78</v>
      </c>
      <c r="AJ27" s="1">
        <v>2024</v>
      </c>
    </row>
    <row r="28" spans="1:36" x14ac:dyDescent="0.25">
      <c r="A28" s="7">
        <v>1000</v>
      </c>
      <c r="B28" s="7">
        <v>51001878</v>
      </c>
      <c r="C28" s="1">
        <v>0</v>
      </c>
      <c r="D28" s="1" t="s">
        <v>70</v>
      </c>
      <c r="E28" s="1" t="s">
        <v>71</v>
      </c>
      <c r="F28" s="1" t="s">
        <v>37</v>
      </c>
      <c r="G28" s="1" t="s">
        <v>38</v>
      </c>
      <c r="H28" s="3">
        <v>793.05</v>
      </c>
      <c r="I28" s="1">
        <v>4500137829</v>
      </c>
      <c r="J28" s="1">
        <v>40</v>
      </c>
      <c r="K28" s="1" t="str">
        <f t="shared" si="0"/>
        <v>450013782940</v>
      </c>
      <c r="L28" s="1">
        <v>5105634585</v>
      </c>
      <c r="M28" s="9">
        <v>3172.19</v>
      </c>
      <c r="N28" s="9">
        <v>3172.19</v>
      </c>
      <c r="O28" s="1"/>
      <c r="P28" s="1"/>
      <c r="Q28" s="7">
        <v>5100</v>
      </c>
      <c r="R28" s="8">
        <v>44228</v>
      </c>
      <c r="S28" s="7" t="s">
        <v>30</v>
      </c>
      <c r="T28" s="1" t="s">
        <v>119</v>
      </c>
      <c r="U28" s="1" t="s">
        <v>120</v>
      </c>
      <c r="V28" s="1"/>
      <c r="W28" s="1"/>
      <c r="X28" s="1">
        <v>70970</v>
      </c>
      <c r="Y28" s="1" t="s">
        <v>31</v>
      </c>
      <c r="Z28" s="1">
        <v>183324</v>
      </c>
      <c r="AA28" s="1" t="s">
        <v>124</v>
      </c>
      <c r="AB28" s="6" t="s">
        <v>643</v>
      </c>
      <c r="AC28" s="1" t="s">
        <v>52</v>
      </c>
      <c r="AD28" s="1">
        <v>12303001</v>
      </c>
      <c r="AE28" s="1" t="s">
        <v>103</v>
      </c>
      <c r="AF28" s="4">
        <v>44256</v>
      </c>
      <c r="AG28" s="1">
        <v>120</v>
      </c>
      <c r="AH28" s="1">
        <v>120</v>
      </c>
      <c r="AI28" s="3">
        <v>218808.78</v>
      </c>
      <c r="AJ28" s="1">
        <v>2024</v>
      </c>
    </row>
    <row r="29" spans="1:36" x14ac:dyDescent="0.25">
      <c r="A29" s="7">
        <v>1000</v>
      </c>
      <c r="B29" s="7">
        <v>51001879</v>
      </c>
      <c r="C29" s="1">
        <v>0</v>
      </c>
      <c r="D29" s="1" t="s">
        <v>70</v>
      </c>
      <c r="E29" s="1" t="s">
        <v>71</v>
      </c>
      <c r="F29" s="1" t="s">
        <v>37</v>
      </c>
      <c r="G29" s="1" t="s">
        <v>38</v>
      </c>
      <c r="H29" s="3">
        <v>793.05</v>
      </c>
      <c r="I29" s="1">
        <v>4500137829</v>
      </c>
      <c r="J29" s="1">
        <v>40</v>
      </c>
      <c r="K29" s="1" t="str">
        <f t="shared" si="0"/>
        <v>450013782940</v>
      </c>
      <c r="L29" s="1">
        <v>5105634585</v>
      </c>
      <c r="M29" s="9">
        <v>3172.19</v>
      </c>
      <c r="N29" s="9">
        <v>3172.19</v>
      </c>
      <c r="O29" s="1"/>
      <c r="P29" s="1"/>
      <c r="Q29" s="7">
        <v>5100</v>
      </c>
      <c r="R29" s="8">
        <v>44228</v>
      </c>
      <c r="S29" s="7" t="s">
        <v>30</v>
      </c>
      <c r="T29" s="1" t="s">
        <v>119</v>
      </c>
      <c r="U29" s="1" t="s">
        <v>120</v>
      </c>
      <c r="V29" s="1"/>
      <c r="W29" s="1"/>
      <c r="X29" s="1">
        <v>70971</v>
      </c>
      <c r="Y29" s="1" t="s">
        <v>31</v>
      </c>
      <c r="Z29" s="1">
        <v>183324</v>
      </c>
      <c r="AA29" s="1" t="s">
        <v>124</v>
      </c>
      <c r="AB29" s="6" t="s">
        <v>643</v>
      </c>
      <c r="AC29" s="1" t="s">
        <v>52</v>
      </c>
      <c r="AD29" s="1">
        <v>12303001</v>
      </c>
      <c r="AE29" s="1" t="s">
        <v>103</v>
      </c>
      <c r="AF29" s="4">
        <v>44256</v>
      </c>
      <c r="AG29" s="1">
        <v>120</v>
      </c>
      <c r="AH29" s="1">
        <v>120</v>
      </c>
      <c r="AI29" s="3">
        <v>218808.79</v>
      </c>
      <c r="AJ29" s="1">
        <v>2024</v>
      </c>
    </row>
    <row r="30" spans="1:36" x14ac:dyDescent="0.25">
      <c r="A30" s="7">
        <v>1000</v>
      </c>
      <c r="B30" s="7">
        <v>51001880</v>
      </c>
      <c r="C30" s="1">
        <v>0</v>
      </c>
      <c r="D30" s="1" t="s">
        <v>70</v>
      </c>
      <c r="E30" s="1" t="s">
        <v>71</v>
      </c>
      <c r="F30" s="1" t="s">
        <v>37</v>
      </c>
      <c r="G30" s="1" t="s">
        <v>38</v>
      </c>
      <c r="H30" s="3">
        <v>793.05</v>
      </c>
      <c r="I30" s="1">
        <v>4500137829</v>
      </c>
      <c r="J30" s="1">
        <v>40</v>
      </c>
      <c r="K30" s="1" t="str">
        <f t="shared" si="0"/>
        <v>450013782940</v>
      </c>
      <c r="L30" s="1">
        <v>5105634585</v>
      </c>
      <c r="M30" s="9">
        <v>3172.19</v>
      </c>
      <c r="N30" s="9">
        <v>3172.19</v>
      </c>
      <c r="O30" s="1"/>
      <c r="P30" s="1"/>
      <c r="Q30" s="7">
        <v>5100</v>
      </c>
      <c r="R30" s="8">
        <v>44228</v>
      </c>
      <c r="S30" s="7" t="s">
        <v>30</v>
      </c>
      <c r="T30" s="1" t="s">
        <v>119</v>
      </c>
      <c r="U30" s="1" t="s">
        <v>120</v>
      </c>
      <c r="V30" s="1"/>
      <c r="W30" s="1"/>
      <c r="X30" s="1">
        <v>70972</v>
      </c>
      <c r="Y30" s="1" t="s">
        <v>31</v>
      </c>
      <c r="Z30" s="1">
        <v>183324</v>
      </c>
      <c r="AA30" s="1" t="s">
        <v>124</v>
      </c>
      <c r="AB30" s="6" t="s">
        <v>643</v>
      </c>
      <c r="AC30" s="1" t="s">
        <v>52</v>
      </c>
      <c r="AD30" s="1">
        <v>12303001</v>
      </c>
      <c r="AE30" s="1" t="s">
        <v>103</v>
      </c>
      <c r="AF30" s="4">
        <v>44256</v>
      </c>
      <c r="AG30" s="1">
        <v>120</v>
      </c>
      <c r="AH30" s="1">
        <v>120</v>
      </c>
      <c r="AI30" s="3">
        <v>218808.79</v>
      </c>
      <c r="AJ30" s="1">
        <v>2024</v>
      </c>
    </row>
    <row r="31" spans="1:36" x14ac:dyDescent="0.25">
      <c r="A31" s="7">
        <v>1000</v>
      </c>
      <c r="B31" s="7">
        <v>76001038</v>
      </c>
      <c r="C31" s="1">
        <v>0</v>
      </c>
      <c r="D31" s="1" t="s">
        <v>70</v>
      </c>
      <c r="E31" s="1" t="s">
        <v>71</v>
      </c>
      <c r="F31" s="1" t="s">
        <v>37</v>
      </c>
      <c r="G31" s="1" t="s">
        <v>38</v>
      </c>
      <c r="H31" s="3">
        <v>152.54</v>
      </c>
      <c r="I31" s="1">
        <v>4500139725</v>
      </c>
      <c r="J31" s="1">
        <v>10</v>
      </c>
      <c r="K31" s="1" t="str">
        <f t="shared" si="0"/>
        <v>450013972510</v>
      </c>
      <c r="L31" s="1">
        <v>5105634288</v>
      </c>
      <c r="M31" s="9">
        <v>1220.33</v>
      </c>
      <c r="N31" s="9">
        <v>1220.33</v>
      </c>
      <c r="O31" s="1"/>
      <c r="P31" s="1"/>
      <c r="Q31" s="7">
        <v>7600</v>
      </c>
      <c r="R31" s="8">
        <v>44193</v>
      </c>
      <c r="S31" s="7" t="s">
        <v>30</v>
      </c>
      <c r="T31" s="1" t="s">
        <v>373</v>
      </c>
      <c r="U31" s="1" t="s">
        <v>374</v>
      </c>
      <c r="V31" s="1"/>
      <c r="W31" s="1"/>
      <c r="X31" s="1">
        <v>70181</v>
      </c>
      <c r="Y31" s="1" t="s">
        <v>31</v>
      </c>
      <c r="Z31" s="1">
        <v>1000046325</v>
      </c>
      <c r="AA31" s="1" t="s">
        <v>375</v>
      </c>
      <c r="AB31" s="6" t="s">
        <v>651</v>
      </c>
      <c r="AC31" s="1" t="s">
        <v>52</v>
      </c>
      <c r="AD31" s="1">
        <v>12301005</v>
      </c>
      <c r="AE31" s="1" t="s">
        <v>372</v>
      </c>
      <c r="AF31" s="4">
        <v>44197</v>
      </c>
      <c r="AG31" s="1">
        <v>132</v>
      </c>
      <c r="AH31" s="1">
        <v>120</v>
      </c>
      <c r="AI31" s="3">
        <v>418244.04</v>
      </c>
      <c r="AJ31" s="1">
        <v>8462</v>
      </c>
    </row>
    <row r="32" spans="1:36" x14ac:dyDescent="0.25">
      <c r="A32" s="7">
        <v>1000</v>
      </c>
      <c r="B32" s="7">
        <v>76001039</v>
      </c>
      <c r="C32" s="1">
        <v>0</v>
      </c>
      <c r="D32" s="1" t="s">
        <v>70</v>
      </c>
      <c r="E32" s="1" t="s">
        <v>71</v>
      </c>
      <c r="F32" s="1" t="s">
        <v>37</v>
      </c>
      <c r="G32" s="1" t="s">
        <v>38</v>
      </c>
      <c r="H32" s="3">
        <v>152.54</v>
      </c>
      <c r="I32" s="1">
        <v>4500139725</v>
      </c>
      <c r="J32" s="1">
        <v>10</v>
      </c>
      <c r="K32" s="1" t="str">
        <f t="shared" si="0"/>
        <v>450013972510</v>
      </c>
      <c r="L32" s="1">
        <v>5105634288</v>
      </c>
      <c r="M32" s="9">
        <v>1220.33</v>
      </c>
      <c r="N32" s="9">
        <v>1220.33</v>
      </c>
      <c r="O32" s="1"/>
      <c r="P32" s="1"/>
      <c r="Q32" s="7">
        <v>7600</v>
      </c>
      <c r="R32" s="8">
        <v>44193</v>
      </c>
      <c r="S32" s="7" t="s">
        <v>30</v>
      </c>
      <c r="T32" s="1" t="s">
        <v>373</v>
      </c>
      <c r="U32" s="1" t="s">
        <v>374</v>
      </c>
      <c r="V32" s="1"/>
      <c r="W32" s="1"/>
      <c r="X32" s="1">
        <v>70182</v>
      </c>
      <c r="Y32" s="1" t="s">
        <v>31</v>
      </c>
      <c r="Z32" s="1">
        <v>1000046325</v>
      </c>
      <c r="AA32" s="1" t="s">
        <v>375</v>
      </c>
      <c r="AB32" s="6" t="s">
        <v>651</v>
      </c>
      <c r="AC32" s="1" t="s">
        <v>52</v>
      </c>
      <c r="AD32" s="1">
        <v>12301005</v>
      </c>
      <c r="AE32" s="1" t="s">
        <v>372</v>
      </c>
      <c r="AF32" s="4">
        <v>44197</v>
      </c>
      <c r="AG32" s="1">
        <v>132</v>
      </c>
      <c r="AH32" s="1">
        <v>120</v>
      </c>
      <c r="AI32" s="3">
        <v>418244.04</v>
      </c>
      <c r="AJ32" s="1">
        <v>8462</v>
      </c>
    </row>
    <row r="33" spans="1:36" x14ac:dyDescent="0.25">
      <c r="A33" s="7">
        <v>1000</v>
      </c>
      <c r="B33" s="7">
        <v>76001040</v>
      </c>
      <c r="C33" s="1">
        <v>0</v>
      </c>
      <c r="D33" s="1" t="s">
        <v>70</v>
      </c>
      <c r="E33" s="1" t="s">
        <v>71</v>
      </c>
      <c r="F33" s="1" t="s">
        <v>37</v>
      </c>
      <c r="G33" s="1" t="s">
        <v>38</v>
      </c>
      <c r="H33" s="3">
        <v>152.54</v>
      </c>
      <c r="I33" s="1">
        <v>4500139725</v>
      </c>
      <c r="J33" s="1">
        <v>10</v>
      </c>
      <c r="K33" s="1" t="str">
        <f t="shared" si="0"/>
        <v>450013972510</v>
      </c>
      <c r="L33" s="1">
        <v>5105634288</v>
      </c>
      <c r="M33" s="9">
        <v>1220.33</v>
      </c>
      <c r="N33" s="9">
        <v>1220.33</v>
      </c>
      <c r="O33" s="1"/>
      <c r="P33" s="1"/>
      <c r="Q33" s="7">
        <v>7600</v>
      </c>
      <c r="R33" s="8">
        <v>44193</v>
      </c>
      <c r="S33" s="7" t="s">
        <v>30</v>
      </c>
      <c r="T33" s="1" t="s">
        <v>373</v>
      </c>
      <c r="U33" s="1" t="s">
        <v>374</v>
      </c>
      <c r="V33" s="1"/>
      <c r="W33" s="1"/>
      <c r="X33" s="1">
        <v>70866</v>
      </c>
      <c r="Y33" s="1" t="s">
        <v>31</v>
      </c>
      <c r="Z33" s="1">
        <v>1000046325</v>
      </c>
      <c r="AA33" s="1" t="s">
        <v>375</v>
      </c>
      <c r="AB33" s="6" t="s">
        <v>651</v>
      </c>
      <c r="AC33" s="1" t="s">
        <v>52</v>
      </c>
      <c r="AD33" s="1">
        <v>12301005</v>
      </c>
      <c r="AE33" s="1" t="s">
        <v>372</v>
      </c>
      <c r="AF33" s="4">
        <v>44197</v>
      </c>
      <c r="AG33" s="1">
        <v>132</v>
      </c>
      <c r="AH33" s="1">
        <v>120</v>
      </c>
      <c r="AI33" s="3">
        <v>147350.51999999999</v>
      </c>
      <c r="AJ33" s="1">
        <v>8462</v>
      </c>
    </row>
    <row r="34" spans="1:36" x14ac:dyDescent="0.25">
      <c r="A34" s="7">
        <v>1000</v>
      </c>
      <c r="B34" s="7">
        <v>76001041</v>
      </c>
      <c r="C34" s="1">
        <v>0</v>
      </c>
      <c r="D34" s="1" t="s">
        <v>70</v>
      </c>
      <c r="E34" s="1" t="s">
        <v>71</v>
      </c>
      <c r="F34" s="1" t="s">
        <v>37</v>
      </c>
      <c r="G34" s="1" t="s">
        <v>38</v>
      </c>
      <c r="H34" s="3">
        <v>152.54</v>
      </c>
      <c r="I34" s="1">
        <v>4500139725</v>
      </c>
      <c r="J34" s="1">
        <v>10</v>
      </c>
      <c r="K34" s="1" t="str">
        <f t="shared" si="0"/>
        <v>450013972510</v>
      </c>
      <c r="L34" s="1">
        <v>5105634288</v>
      </c>
      <c r="M34" s="9">
        <v>1220.33</v>
      </c>
      <c r="N34" s="9">
        <v>1220.33</v>
      </c>
      <c r="O34" s="1"/>
      <c r="P34" s="1"/>
      <c r="Q34" s="7">
        <v>7600</v>
      </c>
      <c r="R34" s="8">
        <v>44193</v>
      </c>
      <c r="S34" s="7" t="s">
        <v>30</v>
      </c>
      <c r="T34" s="1" t="s">
        <v>373</v>
      </c>
      <c r="U34" s="1" t="s">
        <v>374</v>
      </c>
      <c r="V34" s="1"/>
      <c r="W34" s="1"/>
      <c r="X34" s="1">
        <v>70867</v>
      </c>
      <c r="Y34" s="1" t="s">
        <v>31</v>
      </c>
      <c r="Z34" s="1">
        <v>1000046325</v>
      </c>
      <c r="AA34" s="1" t="s">
        <v>375</v>
      </c>
      <c r="AB34" s="6" t="s">
        <v>651</v>
      </c>
      <c r="AC34" s="1" t="s">
        <v>52</v>
      </c>
      <c r="AD34" s="1">
        <v>12301005</v>
      </c>
      <c r="AE34" s="1" t="s">
        <v>372</v>
      </c>
      <c r="AF34" s="4">
        <v>44197</v>
      </c>
      <c r="AG34" s="1">
        <v>132</v>
      </c>
      <c r="AH34" s="1">
        <v>120</v>
      </c>
      <c r="AI34" s="3">
        <v>147350.51999999999</v>
      </c>
      <c r="AJ34" s="1">
        <v>8462</v>
      </c>
    </row>
    <row r="35" spans="1:36" x14ac:dyDescent="0.25">
      <c r="A35" s="7">
        <v>1000</v>
      </c>
      <c r="B35" s="7">
        <v>76001042</v>
      </c>
      <c r="C35" s="1">
        <v>0</v>
      </c>
      <c r="D35" s="1" t="s">
        <v>70</v>
      </c>
      <c r="E35" s="1" t="s">
        <v>71</v>
      </c>
      <c r="F35" s="1" t="s">
        <v>37</v>
      </c>
      <c r="G35" s="1" t="s">
        <v>38</v>
      </c>
      <c r="H35" s="3">
        <v>152.54</v>
      </c>
      <c r="I35" s="1">
        <v>4500139725</v>
      </c>
      <c r="J35" s="1">
        <v>10</v>
      </c>
      <c r="K35" s="1" t="str">
        <f t="shared" si="0"/>
        <v>450013972510</v>
      </c>
      <c r="L35" s="1">
        <v>5105634288</v>
      </c>
      <c r="M35" s="9">
        <v>1220.33</v>
      </c>
      <c r="N35" s="9">
        <v>1220.33</v>
      </c>
      <c r="O35" s="1"/>
      <c r="P35" s="1"/>
      <c r="Q35" s="7">
        <v>7600</v>
      </c>
      <c r="R35" s="8">
        <v>44193</v>
      </c>
      <c r="S35" s="7" t="s">
        <v>30</v>
      </c>
      <c r="T35" s="1" t="s">
        <v>373</v>
      </c>
      <c r="U35" s="1" t="s">
        <v>374</v>
      </c>
      <c r="V35" s="1"/>
      <c r="W35" s="1"/>
      <c r="X35" s="1">
        <v>70868</v>
      </c>
      <c r="Y35" s="1" t="s">
        <v>31</v>
      </c>
      <c r="Z35" s="1">
        <v>1000046325</v>
      </c>
      <c r="AA35" s="1" t="s">
        <v>375</v>
      </c>
      <c r="AB35" s="6" t="s">
        <v>651</v>
      </c>
      <c r="AC35" s="1" t="s">
        <v>52</v>
      </c>
      <c r="AD35" s="1">
        <v>12301005</v>
      </c>
      <c r="AE35" s="1" t="s">
        <v>372</v>
      </c>
      <c r="AF35" s="4">
        <v>44197</v>
      </c>
      <c r="AG35" s="1">
        <v>132</v>
      </c>
      <c r="AH35" s="1">
        <v>120</v>
      </c>
      <c r="AI35" s="3">
        <v>148105.70000000001</v>
      </c>
      <c r="AJ35" s="1">
        <v>8462</v>
      </c>
    </row>
    <row r="36" spans="1:36" x14ac:dyDescent="0.25">
      <c r="A36" s="7">
        <v>1000</v>
      </c>
      <c r="B36" s="7">
        <v>76001043</v>
      </c>
      <c r="C36" s="1">
        <v>0</v>
      </c>
      <c r="D36" s="1" t="s">
        <v>70</v>
      </c>
      <c r="E36" s="1" t="s">
        <v>71</v>
      </c>
      <c r="F36" s="1" t="s">
        <v>37</v>
      </c>
      <c r="G36" s="1" t="s">
        <v>38</v>
      </c>
      <c r="H36" s="3">
        <v>152.54</v>
      </c>
      <c r="I36" s="1">
        <v>4500139725</v>
      </c>
      <c r="J36" s="1">
        <v>10</v>
      </c>
      <c r="K36" s="1" t="str">
        <f t="shared" si="0"/>
        <v>450013972510</v>
      </c>
      <c r="L36" s="1">
        <v>5105634288</v>
      </c>
      <c r="M36" s="9">
        <v>1220.33</v>
      </c>
      <c r="N36" s="9">
        <v>1220.33</v>
      </c>
      <c r="O36" s="1"/>
      <c r="P36" s="1"/>
      <c r="Q36" s="7">
        <v>7600</v>
      </c>
      <c r="R36" s="8">
        <v>44193</v>
      </c>
      <c r="S36" s="7" t="s">
        <v>30</v>
      </c>
      <c r="T36" s="1" t="s">
        <v>373</v>
      </c>
      <c r="U36" s="1" t="s">
        <v>374</v>
      </c>
      <c r="V36" s="1"/>
      <c r="W36" s="1"/>
      <c r="X36" s="1">
        <v>70869</v>
      </c>
      <c r="Y36" s="1" t="s">
        <v>31</v>
      </c>
      <c r="Z36" s="1">
        <v>1000046325</v>
      </c>
      <c r="AA36" s="1" t="s">
        <v>375</v>
      </c>
      <c r="AB36" s="6" t="s">
        <v>651</v>
      </c>
      <c r="AC36" s="1" t="s">
        <v>52</v>
      </c>
      <c r="AD36" s="1">
        <v>12301005</v>
      </c>
      <c r="AE36" s="1" t="s">
        <v>372</v>
      </c>
      <c r="AF36" s="4">
        <v>44197</v>
      </c>
      <c r="AG36" s="1">
        <v>132</v>
      </c>
      <c r="AH36" s="1">
        <v>120</v>
      </c>
      <c r="AI36" s="3">
        <v>148318.78</v>
      </c>
      <c r="AJ36" s="1">
        <v>8462</v>
      </c>
    </row>
    <row r="37" spans="1:36" x14ac:dyDescent="0.25">
      <c r="A37" s="7">
        <v>1000</v>
      </c>
      <c r="B37" s="7">
        <v>76001044</v>
      </c>
      <c r="C37" s="1">
        <v>0</v>
      </c>
      <c r="D37" s="1" t="s">
        <v>70</v>
      </c>
      <c r="E37" s="1" t="s">
        <v>71</v>
      </c>
      <c r="F37" s="1" t="s">
        <v>37</v>
      </c>
      <c r="G37" s="1" t="s">
        <v>38</v>
      </c>
      <c r="H37" s="3">
        <v>152.54</v>
      </c>
      <c r="I37" s="1">
        <v>4500139725</v>
      </c>
      <c r="J37" s="1">
        <v>10</v>
      </c>
      <c r="K37" s="1" t="str">
        <f t="shared" si="0"/>
        <v>450013972510</v>
      </c>
      <c r="L37" s="1">
        <v>5105634288</v>
      </c>
      <c r="M37" s="9">
        <v>1220.33</v>
      </c>
      <c r="N37" s="9">
        <v>1220.33</v>
      </c>
      <c r="O37" s="1"/>
      <c r="P37" s="1"/>
      <c r="Q37" s="7">
        <v>7600</v>
      </c>
      <c r="R37" s="8">
        <v>44193</v>
      </c>
      <c r="S37" s="7" t="s">
        <v>30</v>
      </c>
      <c r="T37" s="1" t="s">
        <v>373</v>
      </c>
      <c r="U37" s="1" t="s">
        <v>374</v>
      </c>
      <c r="V37" s="1"/>
      <c r="W37" s="1"/>
      <c r="X37" s="1">
        <v>70870</v>
      </c>
      <c r="Y37" s="1" t="s">
        <v>31</v>
      </c>
      <c r="Z37" s="1">
        <v>1000046325</v>
      </c>
      <c r="AA37" s="1" t="s">
        <v>375</v>
      </c>
      <c r="AB37" s="6" t="s">
        <v>651</v>
      </c>
      <c r="AC37" s="1" t="s">
        <v>52</v>
      </c>
      <c r="AD37" s="1">
        <v>12301005</v>
      </c>
      <c r="AE37" s="1" t="s">
        <v>372</v>
      </c>
      <c r="AF37" s="4">
        <v>44197</v>
      </c>
      <c r="AG37" s="1">
        <v>132</v>
      </c>
      <c r="AH37" s="1">
        <v>120</v>
      </c>
      <c r="AI37" s="3">
        <v>148342.44</v>
      </c>
      <c r="AJ37" s="1">
        <v>8462</v>
      </c>
    </row>
    <row r="38" spans="1:36" x14ac:dyDescent="0.25">
      <c r="A38" s="7">
        <v>1000</v>
      </c>
      <c r="B38" s="7">
        <v>76001045</v>
      </c>
      <c r="C38" s="1">
        <v>0</v>
      </c>
      <c r="D38" s="1" t="s">
        <v>70</v>
      </c>
      <c r="E38" s="1" t="s">
        <v>71</v>
      </c>
      <c r="F38" s="1" t="s">
        <v>37</v>
      </c>
      <c r="G38" s="1" t="s">
        <v>38</v>
      </c>
      <c r="H38" s="3">
        <v>152.54</v>
      </c>
      <c r="I38" s="1">
        <v>4500139725</v>
      </c>
      <c r="J38" s="1">
        <v>10</v>
      </c>
      <c r="K38" s="1" t="str">
        <f t="shared" si="0"/>
        <v>450013972510</v>
      </c>
      <c r="L38" s="1">
        <v>5105634288</v>
      </c>
      <c r="M38" s="9">
        <v>1220.33</v>
      </c>
      <c r="N38" s="9">
        <v>1220.33</v>
      </c>
      <c r="O38" s="1"/>
      <c r="P38" s="1"/>
      <c r="Q38" s="7">
        <v>7600</v>
      </c>
      <c r="R38" s="8">
        <v>44193</v>
      </c>
      <c r="S38" s="7" t="s">
        <v>30</v>
      </c>
      <c r="T38" s="1" t="s">
        <v>373</v>
      </c>
      <c r="U38" s="1" t="s">
        <v>374</v>
      </c>
      <c r="V38" s="1"/>
      <c r="W38" s="1"/>
      <c r="X38" s="1">
        <v>70871</v>
      </c>
      <c r="Y38" s="1" t="s">
        <v>31</v>
      </c>
      <c r="Z38" s="1">
        <v>1000046325</v>
      </c>
      <c r="AA38" s="1" t="s">
        <v>375</v>
      </c>
      <c r="AB38" s="6" t="s">
        <v>651</v>
      </c>
      <c r="AC38" s="1" t="s">
        <v>52</v>
      </c>
      <c r="AD38" s="1">
        <v>12301005</v>
      </c>
      <c r="AE38" s="1" t="s">
        <v>372</v>
      </c>
      <c r="AF38" s="4">
        <v>44197</v>
      </c>
      <c r="AG38" s="1">
        <v>132</v>
      </c>
      <c r="AH38" s="1">
        <v>120</v>
      </c>
      <c r="AI38" s="3">
        <v>148302.99</v>
      </c>
      <c r="AJ38" s="1">
        <v>8462</v>
      </c>
    </row>
    <row r="39" spans="1:36" x14ac:dyDescent="0.25">
      <c r="A39" s="7">
        <v>1000</v>
      </c>
      <c r="B39" s="7">
        <v>59000899</v>
      </c>
      <c r="C39" s="1">
        <v>0</v>
      </c>
      <c r="D39" s="1" t="s">
        <v>70</v>
      </c>
      <c r="E39" s="1" t="s">
        <v>71</v>
      </c>
      <c r="F39" s="1" t="s">
        <v>37</v>
      </c>
      <c r="G39" s="1" t="s">
        <v>38</v>
      </c>
      <c r="H39" s="3">
        <v>182969.11</v>
      </c>
      <c r="I39" s="1">
        <v>4500136182</v>
      </c>
      <c r="J39" s="1">
        <v>40</v>
      </c>
      <c r="K39" s="1" t="str">
        <f t="shared" si="0"/>
        <v>450013618240</v>
      </c>
      <c r="L39" s="1">
        <v>5105634039</v>
      </c>
      <c r="M39" s="9">
        <v>182969.11</v>
      </c>
      <c r="N39" s="9">
        <v>182969.11</v>
      </c>
      <c r="O39" s="1"/>
      <c r="P39" s="1"/>
      <c r="Q39" s="7">
        <v>5900</v>
      </c>
      <c r="R39" s="8">
        <v>44229</v>
      </c>
      <c r="S39" s="7" t="s">
        <v>30</v>
      </c>
      <c r="T39" s="1" t="s">
        <v>317</v>
      </c>
      <c r="U39" s="1" t="s">
        <v>318</v>
      </c>
      <c r="V39" s="1"/>
      <c r="W39" s="1"/>
      <c r="X39" s="1"/>
      <c r="Y39" s="1" t="s">
        <v>39</v>
      </c>
      <c r="Z39" s="1">
        <v>169634</v>
      </c>
      <c r="AA39" s="1" t="s">
        <v>150</v>
      </c>
      <c r="AB39" s="6" t="s">
        <v>628</v>
      </c>
      <c r="AC39" s="1" t="s">
        <v>52</v>
      </c>
      <c r="AD39" s="1">
        <v>12301003</v>
      </c>
      <c r="AE39" s="1" t="s">
        <v>125</v>
      </c>
      <c r="AF39" s="4">
        <v>44256</v>
      </c>
      <c r="AG39" s="1">
        <v>120</v>
      </c>
      <c r="AH39" s="1">
        <v>120</v>
      </c>
      <c r="AI39" s="3">
        <v>1660415.87</v>
      </c>
      <c r="AJ39" s="1">
        <v>9213</v>
      </c>
    </row>
    <row r="40" spans="1:36" x14ac:dyDescent="0.25">
      <c r="A40" s="7">
        <v>1000</v>
      </c>
      <c r="B40" s="7">
        <v>59000921</v>
      </c>
      <c r="C40" s="1">
        <v>0</v>
      </c>
      <c r="D40" s="1" t="s">
        <v>70</v>
      </c>
      <c r="E40" s="1" t="s">
        <v>71</v>
      </c>
      <c r="F40" s="1" t="s">
        <v>37</v>
      </c>
      <c r="G40" s="1" t="s">
        <v>38</v>
      </c>
      <c r="H40" s="3">
        <v>34000</v>
      </c>
      <c r="I40" s="1">
        <v>4500139228</v>
      </c>
      <c r="J40" s="1">
        <v>20</v>
      </c>
      <c r="K40" s="1" t="str">
        <f t="shared" si="0"/>
        <v>450013922820</v>
      </c>
      <c r="L40" s="1">
        <v>5105634038</v>
      </c>
      <c r="M40" s="9">
        <v>34000</v>
      </c>
      <c r="N40" s="9">
        <v>34000</v>
      </c>
      <c r="O40" s="1"/>
      <c r="P40" s="1"/>
      <c r="Q40" s="7">
        <v>5900</v>
      </c>
      <c r="R40" s="8">
        <v>44309</v>
      </c>
      <c r="S40" s="7" t="s">
        <v>30</v>
      </c>
      <c r="T40" s="1" t="s">
        <v>343</v>
      </c>
      <c r="U40" s="1" t="s">
        <v>344</v>
      </c>
      <c r="V40" s="1"/>
      <c r="W40" s="1"/>
      <c r="X40" s="1"/>
      <c r="Y40" s="1" t="s">
        <v>39</v>
      </c>
      <c r="Z40" s="1">
        <v>169634</v>
      </c>
      <c r="AA40" s="1" t="s">
        <v>150</v>
      </c>
      <c r="AB40" s="6" t="s">
        <v>628</v>
      </c>
      <c r="AC40" s="1" t="s">
        <v>52</v>
      </c>
      <c r="AD40" s="1">
        <v>12301003</v>
      </c>
      <c r="AE40" s="1" t="s">
        <v>125</v>
      </c>
      <c r="AF40" s="4">
        <v>44317</v>
      </c>
      <c r="AG40" s="1">
        <v>120</v>
      </c>
      <c r="AH40" s="1">
        <v>120</v>
      </c>
      <c r="AI40" s="3">
        <v>170000</v>
      </c>
      <c r="AJ40" s="1">
        <v>9212</v>
      </c>
    </row>
    <row r="41" spans="1:36" x14ac:dyDescent="0.25">
      <c r="A41" s="7">
        <v>1000</v>
      </c>
      <c r="B41" s="7">
        <v>59000930</v>
      </c>
      <c r="C41" s="1">
        <v>0</v>
      </c>
      <c r="D41" s="1" t="s">
        <v>70</v>
      </c>
      <c r="E41" s="1" t="s">
        <v>71</v>
      </c>
      <c r="F41" s="1" t="s">
        <v>45</v>
      </c>
      <c r="G41" s="1" t="s">
        <v>46</v>
      </c>
      <c r="H41" s="3">
        <v>58851.01</v>
      </c>
      <c r="I41" s="1">
        <v>4500138655</v>
      </c>
      <c r="J41" s="1">
        <v>50</v>
      </c>
      <c r="K41" s="1" t="str">
        <f t="shared" si="0"/>
        <v>450013865550</v>
      </c>
      <c r="L41" s="1">
        <v>5105633999</v>
      </c>
      <c r="M41" s="9">
        <v>58851.01</v>
      </c>
      <c r="N41" s="9">
        <v>58851.01</v>
      </c>
      <c r="O41" s="1"/>
      <c r="P41" s="1"/>
      <c r="Q41" s="7">
        <v>5900</v>
      </c>
      <c r="R41" s="8">
        <v>44341</v>
      </c>
      <c r="S41" s="7" t="s">
        <v>30</v>
      </c>
      <c r="T41" s="1" t="s">
        <v>360</v>
      </c>
      <c r="U41" s="1"/>
      <c r="V41" s="1"/>
      <c r="W41" s="1"/>
      <c r="X41" s="1"/>
      <c r="Y41" s="1" t="s">
        <v>33</v>
      </c>
      <c r="Z41" s="1">
        <v>1000047359</v>
      </c>
      <c r="AA41" s="1" t="s">
        <v>285</v>
      </c>
      <c r="AB41" s="6" t="s">
        <v>653</v>
      </c>
      <c r="AC41" s="1" t="s">
        <v>52</v>
      </c>
      <c r="AD41" s="1">
        <v>12301003</v>
      </c>
      <c r="AE41" s="1" t="s">
        <v>125</v>
      </c>
      <c r="AF41" s="4">
        <v>44348</v>
      </c>
      <c r="AG41" s="1">
        <v>120</v>
      </c>
      <c r="AH41" s="1">
        <v>120</v>
      </c>
      <c r="AI41" s="3">
        <v>58851.01</v>
      </c>
      <c r="AJ41" s="1" t="s">
        <v>361</v>
      </c>
    </row>
    <row r="42" spans="1:36" x14ac:dyDescent="0.25">
      <c r="A42" s="7">
        <v>1000</v>
      </c>
      <c r="B42" s="7">
        <v>59000929</v>
      </c>
      <c r="C42" s="1">
        <v>0</v>
      </c>
      <c r="D42" s="1" t="s">
        <v>70</v>
      </c>
      <c r="E42" s="1" t="s">
        <v>71</v>
      </c>
      <c r="F42" s="1" t="s">
        <v>45</v>
      </c>
      <c r="G42" s="1" t="s">
        <v>46</v>
      </c>
      <c r="H42" s="3">
        <v>58571.68</v>
      </c>
      <c r="I42" s="1">
        <v>4500138655</v>
      </c>
      <c r="J42" s="1">
        <v>40</v>
      </c>
      <c r="K42" s="1" t="str">
        <f t="shared" si="0"/>
        <v>450013865540</v>
      </c>
      <c r="L42" s="1">
        <v>5105633530</v>
      </c>
      <c r="M42" s="9">
        <v>58571.68</v>
      </c>
      <c r="N42" s="9">
        <v>58571.68</v>
      </c>
      <c r="O42" s="1"/>
      <c r="P42" s="1"/>
      <c r="Q42" s="7">
        <v>5900</v>
      </c>
      <c r="R42" s="8">
        <v>44335</v>
      </c>
      <c r="S42" s="7" t="s">
        <v>30</v>
      </c>
      <c r="T42" s="1" t="s">
        <v>357</v>
      </c>
      <c r="U42" s="1"/>
      <c r="V42" s="1"/>
      <c r="W42" s="1"/>
      <c r="X42" s="1"/>
      <c r="Y42" s="1" t="s">
        <v>33</v>
      </c>
      <c r="Z42" s="1">
        <v>1000047359</v>
      </c>
      <c r="AA42" s="1" t="s">
        <v>285</v>
      </c>
      <c r="AB42" s="6" t="s">
        <v>653</v>
      </c>
      <c r="AC42" s="1" t="s">
        <v>52</v>
      </c>
      <c r="AD42" s="1">
        <v>12301003</v>
      </c>
      <c r="AE42" s="1" t="s">
        <v>125</v>
      </c>
      <c r="AF42" s="4">
        <v>44348</v>
      </c>
      <c r="AG42" s="1">
        <v>120</v>
      </c>
      <c r="AH42" s="1">
        <v>120</v>
      </c>
      <c r="AI42" s="3">
        <v>93935.08</v>
      </c>
      <c r="AJ42" s="1" t="s">
        <v>359</v>
      </c>
    </row>
    <row r="43" spans="1:36" x14ac:dyDescent="0.25">
      <c r="A43" s="7">
        <v>1000</v>
      </c>
      <c r="B43" s="7">
        <v>59000929</v>
      </c>
      <c r="C43" s="1">
        <v>0</v>
      </c>
      <c r="D43" s="1" t="s">
        <v>70</v>
      </c>
      <c r="E43" s="1" t="s">
        <v>71</v>
      </c>
      <c r="F43" s="1" t="s">
        <v>45</v>
      </c>
      <c r="G43" s="1" t="s">
        <v>46</v>
      </c>
      <c r="H43" s="3">
        <v>12977.1</v>
      </c>
      <c r="I43" s="1">
        <v>4500138655</v>
      </c>
      <c r="J43" s="1">
        <v>30</v>
      </c>
      <c r="K43" s="1" t="str">
        <f t="shared" si="0"/>
        <v>450013865530</v>
      </c>
      <c r="L43" s="1">
        <v>5105633529</v>
      </c>
      <c r="M43" s="9">
        <v>12977.1</v>
      </c>
      <c r="N43" s="9">
        <v>12977.1</v>
      </c>
      <c r="O43" s="1"/>
      <c r="P43" s="1"/>
      <c r="Q43" s="7">
        <v>5900</v>
      </c>
      <c r="R43" s="8">
        <v>44335</v>
      </c>
      <c r="S43" s="7" t="s">
        <v>30</v>
      </c>
      <c r="T43" s="1" t="s">
        <v>357</v>
      </c>
      <c r="U43" s="1"/>
      <c r="V43" s="1"/>
      <c r="W43" s="1"/>
      <c r="X43" s="1"/>
      <c r="Y43" s="1" t="s">
        <v>33</v>
      </c>
      <c r="Z43" s="1">
        <v>1000047359</v>
      </c>
      <c r="AA43" s="1" t="s">
        <v>285</v>
      </c>
      <c r="AB43" s="6" t="s">
        <v>653</v>
      </c>
      <c r="AC43" s="1" t="s">
        <v>52</v>
      </c>
      <c r="AD43" s="1">
        <v>12301003</v>
      </c>
      <c r="AE43" s="1" t="s">
        <v>125</v>
      </c>
      <c r="AF43" s="4">
        <v>44348</v>
      </c>
      <c r="AG43" s="1">
        <v>120</v>
      </c>
      <c r="AH43" s="1">
        <v>120</v>
      </c>
      <c r="AI43" s="3">
        <v>93935.08</v>
      </c>
      <c r="AJ43" s="1" t="s">
        <v>358</v>
      </c>
    </row>
    <row r="44" spans="1:36" x14ac:dyDescent="0.25">
      <c r="A44" s="7">
        <v>1000</v>
      </c>
      <c r="B44" s="7">
        <v>51001871</v>
      </c>
      <c r="C44" s="1">
        <v>0</v>
      </c>
      <c r="D44" s="1" t="s">
        <v>57</v>
      </c>
      <c r="E44" s="1" t="s">
        <v>58</v>
      </c>
      <c r="F44" s="1" t="s">
        <v>42</v>
      </c>
      <c r="G44" s="1" t="s">
        <v>43</v>
      </c>
      <c r="H44" s="3">
        <v>6689.5</v>
      </c>
      <c r="I44" s="1">
        <v>4500133781</v>
      </c>
      <c r="J44" s="1">
        <v>60</v>
      </c>
      <c r="K44" s="1" t="str">
        <f t="shared" si="0"/>
        <v>450013378160</v>
      </c>
      <c r="L44" s="1">
        <v>5105633528</v>
      </c>
      <c r="M44" s="9">
        <v>6689.5</v>
      </c>
      <c r="N44" s="9">
        <v>6689.5</v>
      </c>
      <c r="O44" s="1"/>
      <c r="P44" s="1"/>
      <c r="Q44" s="7">
        <v>5100</v>
      </c>
      <c r="R44" s="8">
        <v>44335</v>
      </c>
      <c r="S44" s="7" t="s">
        <v>30</v>
      </c>
      <c r="T44" s="1" t="s">
        <v>110</v>
      </c>
      <c r="U44" s="1" t="s">
        <v>111</v>
      </c>
      <c r="V44" s="1"/>
      <c r="W44" s="1"/>
      <c r="X44" s="1">
        <v>70669</v>
      </c>
      <c r="Y44" s="1" t="s">
        <v>33</v>
      </c>
      <c r="Z44" s="1">
        <v>155935</v>
      </c>
      <c r="AA44" s="1" t="s">
        <v>59</v>
      </c>
      <c r="AB44" s="6" t="s">
        <v>725</v>
      </c>
      <c r="AC44" s="1" t="s">
        <v>52</v>
      </c>
      <c r="AD44" s="1">
        <v>12303001</v>
      </c>
      <c r="AE44" s="1" t="s">
        <v>103</v>
      </c>
      <c r="AF44" s="4">
        <v>44348</v>
      </c>
      <c r="AG44" s="1">
        <v>120</v>
      </c>
      <c r="AH44" s="1">
        <v>120</v>
      </c>
      <c r="AI44" s="3">
        <v>684711.06</v>
      </c>
      <c r="AJ44" s="1" t="s">
        <v>61</v>
      </c>
    </row>
    <row r="45" spans="1:36" x14ac:dyDescent="0.25">
      <c r="A45" s="7">
        <v>1000</v>
      </c>
      <c r="B45" s="7">
        <v>51001871</v>
      </c>
      <c r="C45" s="1">
        <v>0</v>
      </c>
      <c r="D45" s="1" t="s">
        <v>57</v>
      </c>
      <c r="E45" s="1" t="s">
        <v>58</v>
      </c>
      <c r="F45" s="1" t="s">
        <v>42</v>
      </c>
      <c r="G45" s="1" t="s">
        <v>43</v>
      </c>
      <c r="H45" s="3">
        <v>649218.34</v>
      </c>
      <c r="I45" s="1">
        <v>4500133781</v>
      </c>
      <c r="J45" s="1">
        <v>20</v>
      </c>
      <c r="K45" s="1" t="str">
        <f t="shared" si="0"/>
        <v>450013378120</v>
      </c>
      <c r="L45" s="1">
        <v>5105633528</v>
      </c>
      <c r="M45" s="9">
        <v>649218.34</v>
      </c>
      <c r="N45" s="9">
        <v>649218.34</v>
      </c>
      <c r="O45" s="1"/>
      <c r="P45" s="1"/>
      <c r="Q45" s="7">
        <v>5100</v>
      </c>
      <c r="R45" s="8">
        <v>44335</v>
      </c>
      <c r="S45" s="7" t="s">
        <v>30</v>
      </c>
      <c r="T45" s="1" t="s">
        <v>110</v>
      </c>
      <c r="U45" s="1" t="s">
        <v>111</v>
      </c>
      <c r="V45" s="1"/>
      <c r="W45" s="1"/>
      <c r="X45" s="1">
        <v>70669</v>
      </c>
      <c r="Y45" s="1" t="s">
        <v>33</v>
      </c>
      <c r="Z45" s="1">
        <v>155935</v>
      </c>
      <c r="AA45" s="1" t="s">
        <v>59</v>
      </c>
      <c r="AB45" s="6" t="s">
        <v>725</v>
      </c>
      <c r="AC45" s="1" t="s">
        <v>52</v>
      </c>
      <c r="AD45" s="1">
        <v>12303001</v>
      </c>
      <c r="AE45" s="1" t="s">
        <v>103</v>
      </c>
      <c r="AF45" s="4">
        <v>44348</v>
      </c>
      <c r="AG45" s="1">
        <v>120</v>
      </c>
      <c r="AH45" s="1">
        <v>120</v>
      </c>
      <c r="AI45" s="3">
        <v>684711.06</v>
      </c>
      <c r="AJ45" s="1" t="s">
        <v>61</v>
      </c>
    </row>
    <row r="46" spans="1:36" x14ac:dyDescent="0.25">
      <c r="A46" s="7">
        <v>1000</v>
      </c>
      <c r="B46" s="7">
        <v>76001038</v>
      </c>
      <c r="C46" s="1">
        <v>0</v>
      </c>
      <c r="D46" s="1" t="s">
        <v>70</v>
      </c>
      <c r="E46" s="1" t="s">
        <v>71</v>
      </c>
      <c r="F46" s="1" t="s">
        <v>37</v>
      </c>
      <c r="G46" s="1" t="s">
        <v>38</v>
      </c>
      <c r="H46" s="3">
        <v>5410.83</v>
      </c>
      <c r="I46" s="1">
        <v>4500139250</v>
      </c>
      <c r="J46" s="1">
        <v>10</v>
      </c>
      <c r="K46" s="1" t="str">
        <f t="shared" si="0"/>
        <v>450013925010</v>
      </c>
      <c r="L46" s="1">
        <v>5105633322</v>
      </c>
      <c r="M46" s="9">
        <v>43286.64</v>
      </c>
      <c r="N46" s="9">
        <v>43286.64</v>
      </c>
      <c r="O46" s="1"/>
      <c r="P46" s="1"/>
      <c r="Q46" s="7">
        <v>7600</v>
      </c>
      <c r="R46" s="8">
        <v>44193</v>
      </c>
      <c r="S46" s="7" t="s">
        <v>30</v>
      </c>
      <c r="T46" s="1" t="s">
        <v>373</v>
      </c>
      <c r="U46" s="1" t="s">
        <v>374</v>
      </c>
      <c r="V46" s="1"/>
      <c r="W46" s="1"/>
      <c r="X46" s="1">
        <v>70181</v>
      </c>
      <c r="Y46" s="1" t="s">
        <v>31</v>
      </c>
      <c r="Z46" s="1">
        <v>106830</v>
      </c>
      <c r="AA46" s="1" t="s">
        <v>94</v>
      </c>
      <c r="AB46" s="6" t="s">
        <v>650</v>
      </c>
      <c r="AC46" s="1" t="s">
        <v>52</v>
      </c>
      <c r="AD46" s="1">
        <v>12301005</v>
      </c>
      <c r="AE46" s="1" t="s">
        <v>372</v>
      </c>
      <c r="AF46" s="4">
        <v>44197</v>
      </c>
      <c r="AG46" s="1">
        <v>132</v>
      </c>
      <c r="AH46" s="1">
        <v>120</v>
      </c>
      <c r="AI46" s="3">
        <v>418244.04</v>
      </c>
      <c r="AJ46" s="1">
        <v>220711</v>
      </c>
    </row>
    <row r="47" spans="1:36" x14ac:dyDescent="0.25">
      <c r="A47" s="7">
        <v>1000</v>
      </c>
      <c r="B47" s="7">
        <v>76001039</v>
      </c>
      <c r="C47" s="1">
        <v>0</v>
      </c>
      <c r="D47" s="1" t="s">
        <v>70</v>
      </c>
      <c r="E47" s="1" t="s">
        <v>71</v>
      </c>
      <c r="F47" s="1" t="s">
        <v>37</v>
      </c>
      <c r="G47" s="1" t="s">
        <v>38</v>
      </c>
      <c r="H47" s="3">
        <v>5410.83</v>
      </c>
      <c r="I47" s="1">
        <v>4500139250</v>
      </c>
      <c r="J47" s="1">
        <v>10</v>
      </c>
      <c r="K47" s="1" t="str">
        <f t="shared" si="0"/>
        <v>450013925010</v>
      </c>
      <c r="L47" s="1">
        <v>5105633322</v>
      </c>
      <c r="M47" s="9">
        <v>43286.64</v>
      </c>
      <c r="N47" s="9">
        <v>43286.64</v>
      </c>
      <c r="O47" s="1"/>
      <c r="P47" s="1"/>
      <c r="Q47" s="7">
        <v>7600</v>
      </c>
      <c r="R47" s="8">
        <v>44193</v>
      </c>
      <c r="S47" s="7" t="s">
        <v>30</v>
      </c>
      <c r="T47" s="1" t="s">
        <v>373</v>
      </c>
      <c r="U47" s="1" t="s">
        <v>374</v>
      </c>
      <c r="V47" s="1"/>
      <c r="W47" s="1"/>
      <c r="X47" s="1">
        <v>70182</v>
      </c>
      <c r="Y47" s="1" t="s">
        <v>31</v>
      </c>
      <c r="Z47" s="1">
        <v>106830</v>
      </c>
      <c r="AA47" s="1" t="s">
        <v>94</v>
      </c>
      <c r="AB47" s="6" t="s">
        <v>650</v>
      </c>
      <c r="AC47" s="1" t="s">
        <v>52</v>
      </c>
      <c r="AD47" s="1">
        <v>12301005</v>
      </c>
      <c r="AE47" s="1" t="s">
        <v>372</v>
      </c>
      <c r="AF47" s="4">
        <v>44197</v>
      </c>
      <c r="AG47" s="1">
        <v>132</v>
      </c>
      <c r="AH47" s="1">
        <v>120</v>
      </c>
      <c r="AI47" s="3">
        <v>418244.04</v>
      </c>
      <c r="AJ47" s="1">
        <v>220711</v>
      </c>
    </row>
    <row r="48" spans="1:36" x14ac:dyDescent="0.25">
      <c r="A48" s="7">
        <v>1000</v>
      </c>
      <c r="B48" s="7">
        <v>76001040</v>
      </c>
      <c r="C48" s="1">
        <v>0</v>
      </c>
      <c r="D48" s="1" t="s">
        <v>70</v>
      </c>
      <c r="E48" s="1" t="s">
        <v>71</v>
      </c>
      <c r="F48" s="1" t="s">
        <v>37</v>
      </c>
      <c r="G48" s="1" t="s">
        <v>38</v>
      </c>
      <c r="H48" s="3">
        <v>5410.83</v>
      </c>
      <c r="I48" s="1">
        <v>4500139250</v>
      </c>
      <c r="J48" s="1">
        <v>10</v>
      </c>
      <c r="K48" s="1" t="str">
        <f t="shared" si="0"/>
        <v>450013925010</v>
      </c>
      <c r="L48" s="1">
        <v>5105633322</v>
      </c>
      <c r="M48" s="9">
        <v>43286.64</v>
      </c>
      <c r="N48" s="9">
        <v>43286.64</v>
      </c>
      <c r="O48" s="1"/>
      <c r="P48" s="1"/>
      <c r="Q48" s="7">
        <v>7600</v>
      </c>
      <c r="R48" s="8">
        <v>44193</v>
      </c>
      <c r="S48" s="7" t="s">
        <v>30</v>
      </c>
      <c r="T48" s="1" t="s">
        <v>373</v>
      </c>
      <c r="U48" s="1" t="s">
        <v>374</v>
      </c>
      <c r="V48" s="1"/>
      <c r="W48" s="1"/>
      <c r="X48" s="1">
        <v>70866</v>
      </c>
      <c r="Y48" s="1" t="s">
        <v>31</v>
      </c>
      <c r="Z48" s="1">
        <v>106830</v>
      </c>
      <c r="AA48" s="1" t="s">
        <v>94</v>
      </c>
      <c r="AB48" s="6" t="s">
        <v>650</v>
      </c>
      <c r="AC48" s="1" t="s">
        <v>52</v>
      </c>
      <c r="AD48" s="1">
        <v>12301005</v>
      </c>
      <c r="AE48" s="1" t="s">
        <v>372</v>
      </c>
      <c r="AF48" s="4">
        <v>44197</v>
      </c>
      <c r="AG48" s="1">
        <v>132</v>
      </c>
      <c r="AH48" s="1">
        <v>120</v>
      </c>
      <c r="AI48" s="3">
        <v>147350.51999999999</v>
      </c>
      <c r="AJ48" s="1">
        <v>220711</v>
      </c>
    </row>
    <row r="49" spans="1:36" x14ac:dyDescent="0.25">
      <c r="A49" s="7">
        <v>1000</v>
      </c>
      <c r="B49" s="7">
        <v>76001041</v>
      </c>
      <c r="C49" s="1">
        <v>0</v>
      </c>
      <c r="D49" s="1" t="s">
        <v>70</v>
      </c>
      <c r="E49" s="1" t="s">
        <v>71</v>
      </c>
      <c r="F49" s="1" t="s">
        <v>37</v>
      </c>
      <c r="G49" s="1" t="s">
        <v>38</v>
      </c>
      <c r="H49" s="3">
        <v>5410.83</v>
      </c>
      <c r="I49" s="1">
        <v>4500139250</v>
      </c>
      <c r="J49" s="1">
        <v>10</v>
      </c>
      <c r="K49" s="1" t="str">
        <f t="shared" si="0"/>
        <v>450013925010</v>
      </c>
      <c r="L49" s="1">
        <v>5105633322</v>
      </c>
      <c r="M49" s="9">
        <v>43286.64</v>
      </c>
      <c r="N49" s="9">
        <v>43286.64</v>
      </c>
      <c r="O49" s="1"/>
      <c r="P49" s="1"/>
      <c r="Q49" s="7">
        <v>7600</v>
      </c>
      <c r="R49" s="8">
        <v>44193</v>
      </c>
      <c r="S49" s="7" t="s">
        <v>30</v>
      </c>
      <c r="T49" s="1" t="s">
        <v>373</v>
      </c>
      <c r="U49" s="1" t="s">
        <v>374</v>
      </c>
      <c r="V49" s="1"/>
      <c r="W49" s="1"/>
      <c r="X49" s="1">
        <v>70867</v>
      </c>
      <c r="Y49" s="1" t="s">
        <v>31</v>
      </c>
      <c r="Z49" s="1">
        <v>106830</v>
      </c>
      <c r="AA49" s="1" t="s">
        <v>94</v>
      </c>
      <c r="AB49" s="6" t="s">
        <v>650</v>
      </c>
      <c r="AC49" s="1" t="s">
        <v>52</v>
      </c>
      <c r="AD49" s="1">
        <v>12301005</v>
      </c>
      <c r="AE49" s="1" t="s">
        <v>372</v>
      </c>
      <c r="AF49" s="4">
        <v>44197</v>
      </c>
      <c r="AG49" s="1">
        <v>132</v>
      </c>
      <c r="AH49" s="1">
        <v>120</v>
      </c>
      <c r="AI49" s="3">
        <v>147350.51999999999</v>
      </c>
      <c r="AJ49" s="1">
        <v>220711</v>
      </c>
    </row>
    <row r="50" spans="1:36" x14ac:dyDescent="0.25">
      <c r="A50" s="7">
        <v>1000</v>
      </c>
      <c r="B50" s="7">
        <v>76001042</v>
      </c>
      <c r="C50" s="1">
        <v>0</v>
      </c>
      <c r="D50" s="1" t="s">
        <v>70</v>
      </c>
      <c r="E50" s="1" t="s">
        <v>71</v>
      </c>
      <c r="F50" s="1" t="s">
        <v>37</v>
      </c>
      <c r="G50" s="1" t="s">
        <v>38</v>
      </c>
      <c r="H50" s="3">
        <v>5410.83</v>
      </c>
      <c r="I50" s="1">
        <v>4500139250</v>
      </c>
      <c r="J50" s="1">
        <v>10</v>
      </c>
      <c r="K50" s="1" t="str">
        <f t="shared" si="0"/>
        <v>450013925010</v>
      </c>
      <c r="L50" s="1">
        <v>5105633322</v>
      </c>
      <c r="M50" s="9">
        <v>43286.64</v>
      </c>
      <c r="N50" s="9">
        <v>43286.64</v>
      </c>
      <c r="O50" s="1"/>
      <c r="P50" s="1"/>
      <c r="Q50" s="7">
        <v>7600</v>
      </c>
      <c r="R50" s="8">
        <v>44193</v>
      </c>
      <c r="S50" s="7" t="s">
        <v>30</v>
      </c>
      <c r="T50" s="1" t="s">
        <v>373</v>
      </c>
      <c r="U50" s="1" t="s">
        <v>374</v>
      </c>
      <c r="V50" s="1"/>
      <c r="W50" s="1"/>
      <c r="X50" s="1">
        <v>70868</v>
      </c>
      <c r="Y50" s="1" t="s">
        <v>31</v>
      </c>
      <c r="Z50" s="1">
        <v>106830</v>
      </c>
      <c r="AA50" s="1" t="s">
        <v>94</v>
      </c>
      <c r="AB50" s="6" t="s">
        <v>650</v>
      </c>
      <c r="AC50" s="1" t="s">
        <v>52</v>
      </c>
      <c r="AD50" s="1">
        <v>12301005</v>
      </c>
      <c r="AE50" s="1" t="s">
        <v>372</v>
      </c>
      <c r="AF50" s="4">
        <v>44197</v>
      </c>
      <c r="AG50" s="1">
        <v>132</v>
      </c>
      <c r="AH50" s="1">
        <v>120</v>
      </c>
      <c r="AI50" s="3">
        <v>148105.70000000001</v>
      </c>
      <c r="AJ50" s="1">
        <v>220711</v>
      </c>
    </row>
    <row r="51" spans="1:36" x14ac:dyDescent="0.25">
      <c r="A51" s="7">
        <v>1000</v>
      </c>
      <c r="B51" s="7">
        <v>76001043</v>
      </c>
      <c r="C51" s="1">
        <v>0</v>
      </c>
      <c r="D51" s="1" t="s">
        <v>70</v>
      </c>
      <c r="E51" s="1" t="s">
        <v>71</v>
      </c>
      <c r="F51" s="1" t="s">
        <v>37</v>
      </c>
      <c r="G51" s="1" t="s">
        <v>38</v>
      </c>
      <c r="H51" s="3">
        <v>5410.83</v>
      </c>
      <c r="I51" s="1">
        <v>4500139250</v>
      </c>
      <c r="J51" s="1">
        <v>10</v>
      </c>
      <c r="K51" s="1" t="str">
        <f t="shared" si="0"/>
        <v>450013925010</v>
      </c>
      <c r="L51" s="1">
        <v>5105633322</v>
      </c>
      <c r="M51" s="9">
        <v>43286.64</v>
      </c>
      <c r="N51" s="9">
        <v>43286.64</v>
      </c>
      <c r="O51" s="1"/>
      <c r="P51" s="1"/>
      <c r="Q51" s="7">
        <v>7600</v>
      </c>
      <c r="R51" s="8">
        <v>44193</v>
      </c>
      <c r="S51" s="7" t="s">
        <v>30</v>
      </c>
      <c r="T51" s="1" t="s">
        <v>373</v>
      </c>
      <c r="U51" s="1" t="s">
        <v>374</v>
      </c>
      <c r="V51" s="1"/>
      <c r="W51" s="1"/>
      <c r="X51" s="1">
        <v>70869</v>
      </c>
      <c r="Y51" s="1" t="s">
        <v>31</v>
      </c>
      <c r="Z51" s="1">
        <v>106830</v>
      </c>
      <c r="AA51" s="1" t="s">
        <v>94</v>
      </c>
      <c r="AB51" s="6" t="s">
        <v>650</v>
      </c>
      <c r="AC51" s="1" t="s">
        <v>52</v>
      </c>
      <c r="AD51" s="1">
        <v>12301005</v>
      </c>
      <c r="AE51" s="1" t="s">
        <v>372</v>
      </c>
      <c r="AF51" s="4">
        <v>44197</v>
      </c>
      <c r="AG51" s="1">
        <v>132</v>
      </c>
      <c r="AH51" s="1">
        <v>120</v>
      </c>
      <c r="AI51" s="3">
        <v>148318.78</v>
      </c>
      <c r="AJ51" s="1">
        <v>220711</v>
      </c>
    </row>
    <row r="52" spans="1:36" x14ac:dyDescent="0.25">
      <c r="A52" s="7">
        <v>1000</v>
      </c>
      <c r="B52" s="7">
        <v>76001044</v>
      </c>
      <c r="C52" s="1">
        <v>0</v>
      </c>
      <c r="D52" s="1" t="s">
        <v>70</v>
      </c>
      <c r="E52" s="1" t="s">
        <v>71</v>
      </c>
      <c r="F52" s="1" t="s">
        <v>37</v>
      </c>
      <c r="G52" s="1" t="s">
        <v>38</v>
      </c>
      <c r="H52" s="3">
        <v>5410.83</v>
      </c>
      <c r="I52" s="1">
        <v>4500139250</v>
      </c>
      <c r="J52" s="1">
        <v>10</v>
      </c>
      <c r="K52" s="1" t="str">
        <f t="shared" si="0"/>
        <v>450013925010</v>
      </c>
      <c r="L52" s="1">
        <v>5105633322</v>
      </c>
      <c r="M52" s="9">
        <v>43286.64</v>
      </c>
      <c r="N52" s="9">
        <v>43286.64</v>
      </c>
      <c r="O52" s="1"/>
      <c r="P52" s="1"/>
      <c r="Q52" s="7">
        <v>7600</v>
      </c>
      <c r="R52" s="8">
        <v>44193</v>
      </c>
      <c r="S52" s="7" t="s">
        <v>30</v>
      </c>
      <c r="T52" s="1" t="s">
        <v>373</v>
      </c>
      <c r="U52" s="1" t="s">
        <v>374</v>
      </c>
      <c r="V52" s="1"/>
      <c r="W52" s="1"/>
      <c r="X52" s="1">
        <v>70870</v>
      </c>
      <c r="Y52" s="1" t="s">
        <v>31</v>
      </c>
      <c r="Z52" s="1">
        <v>106830</v>
      </c>
      <c r="AA52" s="1" t="s">
        <v>94</v>
      </c>
      <c r="AB52" s="6" t="s">
        <v>650</v>
      </c>
      <c r="AC52" s="1" t="s">
        <v>52</v>
      </c>
      <c r="AD52" s="1">
        <v>12301005</v>
      </c>
      <c r="AE52" s="1" t="s">
        <v>372</v>
      </c>
      <c r="AF52" s="4">
        <v>44197</v>
      </c>
      <c r="AG52" s="1">
        <v>132</v>
      </c>
      <c r="AH52" s="1">
        <v>120</v>
      </c>
      <c r="AI52" s="3">
        <v>148342.44</v>
      </c>
      <c r="AJ52" s="1">
        <v>220711</v>
      </c>
    </row>
    <row r="53" spans="1:36" x14ac:dyDescent="0.25">
      <c r="A53" s="7">
        <v>1000</v>
      </c>
      <c r="B53" s="7">
        <v>76001045</v>
      </c>
      <c r="C53" s="1">
        <v>0</v>
      </c>
      <c r="D53" s="1" t="s">
        <v>70</v>
      </c>
      <c r="E53" s="1" t="s">
        <v>71</v>
      </c>
      <c r="F53" s="1" t="s">
        <v>37</v>
      </c>
      <c r="G53" s="1" t="s">
        <v>38</v>
      </c>
      <c r="H53" s="3">
        <v>5410.83</v>
      </c>
      <c r="I53" s="1">
        <v>4500139250</v>
      </c>
      <c r="J53" s="1">
        <v>10</v>
      </c>
      <c r="K53" s="1" t="str">
        <f t="shared" si="0"/>
        <v>450013925010</v>
      </c>
      <c r="L53" s="1">
        <v>5105633322</v>
      </c>
      <c r="M53" s="9">
        <v>43286.64</v>
      </c>
      <c r="N53" s="9">
        <v>43286.64</v>
      </c>
      <c r="O53" s="1"/>
      <c r="P53" s="1"/>
      <c r="Q53" s="7">
        <v>7600</v>
      </c>
      <c r="R53" s="8">
        <v>44193</v>
      </c>
      <c r="S53" s="7" t="s">
        <v>30</v>
      </c>
      <c r="T53" s="1" t="s">
        <v>373</v>
      </c>
      <c r="U53" s="1" t="s">
        <v>374</v>
      </c>
      <c r="V53" s="1"/>
      <c r="W53" s="1"/>
      <c r="X53" s="1">
        <v>70871</v>
      </c>
      <c r="Y53" s="1" t="s">
        <v>31</v>
      </c>
      <c r="Z53" s="1">
        <v>106830</v>
      </c>
      <c r="AA53" s="1" t="s">
        <v>94</v>
      </c>
      <c r="AB53" s="6" t="s">
        <v>650</v>
      </c>
      <c r="AC53" s="1" t="s">
        <v>52</v>
      </c>
      <c r="AD53" s="1">
        <v>12301005</v>
      </c>
      <c r="AE53" s="1" t="s">
        <v>372</v>
      </c>
      <c r="AF53" s="4">
        <v>44197</v>
      </c>
      <c r="AG53" s="1">
        <v>132</v>
      </c>
      <c r="AH53" s="1">
        <v>120</v>
      </c>
      <c r="AI53" s="3">
        <v>148302.99</v>
      </c>
      <c r="AJ53" s="1">
        <v>220711</v>
      </c>
    </row>
    <row r="54" spans="1:36" x14ac:dyDescent="0.25">
      <c r="A54" s="7">
        <v>1000</v>
      </c>
      <c r="B54" s="7">
        <v>76001038</v>
      </c>
      <c r="C54" s="1">
        <v>0</v>
      </c>
      <c r="D54" s="1" t="s">
        <v>70</v>
      </c>
      <c r="E54" s="1" t="s">
        <v>71</v>
      </c>
      <c r="F54" s="1" t="s">
        <v>37</v>
      </c>
      <c r="G54" s="1" t="s">
        <v>38</v>
      </c>
      <c r="H54" s="3">
        <v>2850</v>
      </c>
      <c r="I54" s="1">
        <v>4500140166</v>
      </c>
      <c r="J54" s="1">
        <v>10</v>
      </c>
      <c r="K54" s="1" t="str">
        <f t="shared" si="0"/>
        <v>450014016610</v>
      </c>
      <c r="L54" s="1">
        <v>5105633102</v>
      </c>
      <c r="M54" s="9">
        <v>22800</v>
      </c>
      <c r="N54" s="9">
        <v>22800</v>
      </c>
      <c r="O54" s="1"/>
      <c r="P54" s="1"/>
      <c r="Q54" s="7">
        <v>7600</v>
      </c>
      <c r="R54" s="8">
        <v>44193</v>
      </c>
      <c r="S54" s="7" t="s">
        <v>30</v>
      </c>
      <c r="T54" s="1" t="s">
        <v>373</v>
      </c>
      <c r="U54" s="1" t="s">
        <v>374</v>
      </c>
      <c r="V54" s="1"/>
      <c r="W54" s="1"/>
      <c r="X54" s="1">
        <v>70181</v>
      </c>
      <c r="Y54" s="1" t="s">
        <v>31</v>
      </c>
      <c r="Z54" s="1">
        <v>119379</v>
      </c>
      <c r="AA54" s="1" t="s">
        <v>93</v>
      </c>
      <c r="AB54" s="6" t="s">
        <v>649</v>
      </c>
      <c r="AC54" s="1" t="s">
        <v>52</v>
      </c>
      <c r="AD54" s="1">
        <v>12301005</v>
      </c>
      <c r="AE54" s="1" t="s">
        <v>372</v>
      </c>
      <c r="AF54" s="4">
        <v>44197</v>
      </c>
      <c r="AG54" s="1">
        <v>132</v>
      </c>
      <c r="AH54" s="1">
        <v>120</v>
      </c>
      <c r="AI54" s="3">
        <v>418244.04</v>
      </c>
      <c r="AJ54" s="1">
        <v>197679</v>
      </c>
    </row>
    <row r="55" spans="1:36" x14ac:dyDescent="0.25">
      <c r="A55" s="7">
        <v>1000</v>
      </c>
      <c r="B55" s="7">
        <v>76001039</v>
      </c>
      <c r="C55" s="1">
        <v>0</v>
      </c>
      <c r="D55" s="1" t="s">
        <v>70</v>
      </c>
      <c r="E55" s="1" t="s">
        <v>71</v>
      </c>
      <c r="F55" s="1" t="s">
        <v>37</v>
      </c>
      <c r="G55" s="1" t="s">
        <v>38</v>
      </c>
      <c r="H55" s="3">
        <v>2850</v>
      </c>
      <c r="I55" s="1">
        <v>4500140166</v>
      </c>
      <c r="J55" s="1">
        <v>10</v>
      </c>
      <c r="K55" s="1" t="str">
        <f t="shared" si="0"/>
        <v>450014016610</v>
      </c>
      <c r="L55" s="1">
        <v>5105633102</v>
      </c>
      <c r="M55" s="9">
        <v>22800</v>
      </c>
      <c r="N55" s="9">
        <v>22800</v>
      </c>
      <c r="O55" s="1"/>
      <c r="P55" s="1"/>
      <c r="Q55" s="7">
        <v>7600</v>
      </c>
      <c r="R55" s="8">
        <v>44193</v>
      </c>
      <c r="S55" s="7" t="s">
        <v>30</v>
      </c>
      <c r="T55" s="1" t="s">
        <v>373</v>
      </c>
      <c r="U55" s="1" t="s">
        <v>374</v>
      </c>
      <c r="V55" s="1"/>
      <c r="W55" s="1"/>
      <c r="X55" s="1">
        <v>70182</v>
      </c>
      <c r="Y55" s="1" t="s">
        <v>31</v>
      </c>
      <c r="Z55" s="1">
        <v>119379</v>
      </c>
      <c r="AA55" s="1" t="s">
        <v>93</v>
      </c>
      <c r="AB55" s="6" t="s">
        <v>649</v>
      </c>
      <c r="AC55" s="1" t="s">
        <v>52</v>
      </c>
      <c r="AD55" s="1">
        <v>12301005</v>
      </c>
      <c r="AE55" s="1" t="s">
        <v>372</v>
      </c>
      <c r="AF55" s="4">
        <v>44197</v>
      </c>
      <c r="AG55" s="1">
        <v>132</v>
      </c>
      <c r="AH55" s="1">
        <v>120</v>
      </c>
      <c r="AI55" s="3">
        <v>418244.04</v>
      </c>
      <c r="AJ55" s="1">
        <v>197679</v>
      </c>
    </row>
    <row r="56" spans="1:36" x14ac:dyDescent="0.25">
      <c r="A56" s="7">
        <v>1000</v>
      </c>
      <c r="B56" s="7">
        <v>76001040</v>
      </c>
      <c r="C56" s="1">
        <v>0</v>
      </c>
      <c r="D56" s="1" t="s">
        <v>70</v>
      </c>
      <c r="E56" s="1" t="s">
        <v>71</v>
      </c>
      <c r="F56" s="1" t="s">
        <v>37</v>
      </c>
      <c r="G56" s="1" t="s">
        <v>38</v>
      </c>
      <c r="H56" s="3">
        <v>2850</v>
      </c>
      <c r="I56" s="1">
        <v>4500140166</v>
      </c>
      <c r="J56" s="1">
        <v>10</v>
      </c>
      <c r="K56" s="1" t="str">
        <f t="shared" si="0"/>
        <v>450014016610</v>
      </c>
      <c r="L56" s="1">
        <v>5105633102</v>
      </c>
      <c r="M56" s="9">
        <v>22800</v>
      </c>
      <c r="N56" s="9">
        <v>22800</v>
      </c>
      <c r="O56" s="1"/>
      <c r="P56" s="1"/>
      <c r="Q56" s="7">
        <v>7600</v>
      </c>
      <c r="R56" s="8">
        <v>44193</v>
      </c>
      <c r="S56" s="7" t="s">
        <v>30</v>
      </c>
      <c r="T56" s="1" t="s">
        <v>373</v>
      </c>
      <c r="U56" s="1" t="s">
        <v>374</v>
      </c>
      <c r="V56" s="1"/>
      <c r="W56" s="1"/>
      <c r="X56" s="1">
        <v>70866</v>
      </c>
      <c r="Y56" s="1" t="s">
        <v>31</v>
      </c>
      <c r="Z56" s="1">
        <v>119379</v>
      </c>
      <c r="AA56" s="1" t="s">
        <v>93</v>
      </c>
      <c r="AB56" s="6" t="s">
        <v>649</v>
      </c>
      <c r="AC56" s="1" t="s">
        <v>52</v>
      </c>
      <c r="AD56" s="1">
        <v>12301005</v>
      </c>
      <c r="AE56" s="1" t="s">
        <v>372</v>
      </c>
      <c r="AF56" s="4">
        <v>44197</v>
      </c>
      <c r="AG56" s="1">
        <v>132</v>
      </c>
      <c r="AH56" s="1">
        <v>120</v>
      </c>
      <c r="AI56" s="3">
        <v>147350.51999999999</v>
      </c>
      <c r="AJ56" s="1">
        <v>197679</v>
      </c>
    </row>
    <row r="57" spans="1:36" x14ac:dyDescent="0.25">
      <c r="A57" s="7">
        <v>1000</v>
      </c>
      <c r="B57" s="7">
        <v>76001041</v>
      </c>
      <c r="C57" s="1">
        <v>0</v>
      </c>
      <c r="D57" s="1" t="s">
        <v>70</v>
      </c>
      <c r="E57" s="1" t="s">
        <v>71</v>
      </c>
      <c r="F57" s="1" t="s">
        <v>37</v>
      </c>
      <c r="G57" s="1" t="s">
        <v>38</v>
      </c>
      <c r="H57" s="3">
        <v>2850</v>
      </c>
      <c r="I57" s="1">
        <v>4500140166</v>
      </c>
      <c r="J57" s="1">
        <v>10</v>
      </c>
      <c r="K57" s="1" t="str">
        <f t="shared" si="0"/>
        <v>450014016610</v>
      </c>
      <c r="L57" s="1">
        <v>5105633102</v>
      </c>
      <c r="M57" s="9">
        <v>22800</v>
      </c>
      <c r="N57" s="9">
        <v>22800</v>
      </c>
      <c r="O57" s="1"/>
      <c r="P57" s="1"/>
      <c r="Q57" s="7">
        <v>7600</v>
      </c>
      <c r="R57" s="8">
        <v>44193</v>
      </c>
      <c r="S57" s="7" t="s">
        <v>30</v>
      </c>
      <c r="T57" s="1" t="s">
        <v>373</v>
      </c>
      <c r="U57" s="1" t="s">
        <v>374</v>
      </c>
      <c r="V57" s="1"/>
      <c r="W57" s="1"/>
      <c r="X57" s="1">
        <v>70867</v>
      </c>
      <c r="Y57" s="1" t="s">
        <v>31</v>
      </c>
      <c r="Z57" s="1">
        <v>119379</v>
      </c>
      <c r="AA57" s="1" t="s">
        <v>93</v>
      </c>
      <c r="AB57" s="6" t="s">
        <v>649</v>
      </c>
      <c r="AC57" s="1" t="s">
        <v>52</v>
      </c>
      <c r="AD57" s="1">
        <v>12301005</v>
      </c>
      <c r="AE57" s="1" t="s">
        <v>372</v>
      </c>
      <c r="AF57" s="4">
        <v>44197</v>
      </c>
      <c r="AG57" s="1">
        <v>132</v>
      </c>
      <c r="AH57" s="1">
        <v>120</v>
      </c>
      <c r="AI57" s="3">
        <v>147350.51999999999</v>
      </c>
      <c r="AJ57" s="1">
        <v>197679</v>
      </c>
    </row>
    <row r="58" spans="1:36" x14ac:dyDescent="0.25">
      <c r="A58" s="7">
        <v>1000</v>
      </c>
      <c r="B58" s="7">
        <v>76001042</v>
      </c>
      <c r="C58" s="1">
        <v>0</v>
      </c>
      <c r="D58" s="1" t="s">
        <v>70</v>
      </c>
      <c r="E58" s="1" t="s">
        <v>71</v>
      </c>
      <c r="F58" s="1" t="s">
        <v>37</v>
      </c>
      <c r="G58" s="1" t="s">
        <v>38</v>
      </c>
      <c r="H58" s="3">
        <v>2850</v>
      </c>
      <c r="I58" s="1">
        <v>4500140166</v>
      </c>
      <c r="J58" s="1">
        <v>10</v>
      </c>
      <c r="K58" s="1" t="str">
        <f t="shared" si="0"/>
        <v>450014016610</v>
      </c>
      <c r="L58" s="1">
        <v>5105633102</v>
      </c>
      <c r="M58" s="9">
        <v>22800</v>
      </c>
      <c r="N58" s="9">
        <v>22800</v>
      </c>
      <c r="O58" s="1"/>
      <c r="P58" s="1"/>
      <c r="Q58" s="7">
        <v>7600</v>
      </c>
      <c r="R58" s="8">
        <v>44193</v>
      </c>
      <c r="S58" s="7" t="s">
        <v>30</v>
      </c>
      <c r="T58" s="1" t="s">
        <v>373</v>
      </c>
      <c r="U58" s="1" t="s">
        <v>374</v>
      </c>
      <c r="V58" s="1"/>
      <c r="W58" s="1"/>
      <c r="X58" s="1">
        <v>70868</v>
      </c>
      <c r="Y58" s="1" t="s">
        <v>31</v>
      </c>
      <c r="Z58" s="1">
        <v>119379</v>
      </c>
      <c r="AA58" s="1" t="s">
        <v>93</v>
      </c>
      <c r="AB58" s="6" t="s">
        <v>649</v>
      </c>
      <c r="AC58" s="1" t="s">
        <v>52</v>
      </c>
      <c r="AD58" s="1">
        <v>12301005</v>
      </c>
      <c r="AE58" s="1" t="s">
        <v>372</v>
      </c>
      <c r="AF58" s="4">
        <v>44197</v>
      </c>
      <c r="AG58" s="1">
        <v>132</v>
      </c>
      <c r="AH58" s="1">
        <v>120</v>
      </c>
      <c r="AI58" s="3">
        <v>148105.70000000001</v>
      </c>
      <c r="AJ58" s="1">
        <v>197679</v>
      </c>
    </row>
    <row r="59" spans="1:36" x14ac:dyDescent="0.25">
      <c r="A59" s="7">
        <v>1000</v>
      </c>
      <c r="B59" s="7">
        <v>76001043</v>
      </c>
      <c r="C59" s="1">
        <v>0</v>
      </c>
      <c r="D59" s="1" t="s">
        <v>70</v>
      </c>
      <c r="E59" s="1" t="s">
        <v>71</v>
      </c>
      <c r="F59" s="1" t="s">
        <v>37</v>
      </c>
      <c r="G59" s="1" t="s">
        <v>38</v>
      </c>
      <c r="H59" s="3">
        <v>2850</v>
      </c>
      <c r="I59" s="1">
        <v>4500140166</v>
      </c>
      <c r="J59" s="1">
        <v>10</v>
      </c>
      <c r="K59" s="1" t="str">
        <f t="shared" si="0"/>
        <v>450014016610</v>
      </c>
      <c r="L59" s="1">
        <v>5105633102</v>
      </c>
      <c r="M59" s="9">
        <v>22800</v>
      </c>
      <c r="N59" s="9">
        <v>22800</v>
      </c>
      <c r="O59" s="1"/>
      <c r="P59" s="1"/>
      <c r="Q59" s="7">
        <v>7600</v>
      </c>
      <c r="R59" s="8">
        <v>44193</v>
      </c>
      <c r="S59" s="7" t="s">
        <v>30</v>
      </c>
      <c r="T59" s="1" t="s">
        <v>373</v>
      </c>
      <c r="U59" s="1" t="s">
        <v>374</v>
      </c>
      <c r="V59" s="1"/>
      <c r="W59" s="1"/>
      <c r="X59" s="1">
        <v>70869</v>
      </c>
      <c r="Y59" s="1" t="s">
        <v>31</v>
      </c>
      <c r="Z59" s="1">
        <v>119379</v>
      </c>
      <c r="AA59" s="1" t="s">
        <v>93</v>
      </c>
      <c r="AB59" s="6" t="s">
        <v>649</v>
      </c>
      <c r="AC59" s="1" t="s">
        <v>52</v>
      </c>
      <c r="AD59" s="1">
        <v>12301005</v>
      </c>
      <c r="AE59" s="1" t="s">
        <v>372</v>
      </c>
      <c r="AF59" s="4">
        <v>44197</v>
      </c>
      <c r="AG59" s="1">
        <v>132</v>
      </c>
      <c r="AH59" s="1">
        <v>120</v>
      </c>
      <c r="AI59" s="3">
        <v>148318.78</v>
      </c>
      <c r="AJ59" s="1">
        <v>197679</v>
      </c>
    </row>
    <row r="60" spans="1:36" x14ac:dyDescent="0.25">
      <c r="A60" s="7">
        <v>1000</v>
      </c>
      <c r="B60" s="7">
        <v>76001044</v>
      </c>
      <c r="C60" s="1">
        <v>0</v>
      </c>
      <c r="D60" s="1" t="s">
        <v>70</v>
      </c>
      <c r="E60" s="1" t="s">
        <v>71</v>
      </c>
      <c r="F60" s="1" t="s">
        <v>37</v>
      </c>
      <c r="G60" s="1" t="s">
        <v>38</v>
      </c>
      <c r="H60" s="3">
        <v>2850</v>
      </c>
      <c r="I60" s="1">
        <v>4500140166</v>
      </c>
      <c r="J60" s="1">
        <v>10</v>
      </c>
      <c r="K60" s="1" t="str">
        <f t="shared" si="0"/>
        <v>450014016610</v>
      </c>
      <c r="L60" s="1">
        <v>5105633102</v>
      </c>
      <c r="M60" s="9">
        <v>22800</v>
      </c>
      <c r="N60" s="9">
        <v>22800</v>
      </c>
      <c r="O60" s="1"/>
      <c r="P60" s="1"/>
      <c r="Q60" s="7">
        <v>7600</v>
      </c>
      <c r="R60" s="8">
        <v>44193</v>
      </c>
      <c r="S60" s="7" t="s">
        <v>30</v>
      </c>
      <c r="T60" s="1" t="s">
        <v>373</v>
      </c>
      <c r="U60" s="1" t="s">
        <v>374</v>
      </c>
      <c r="V60" s="1"/>
      <c r="W60" s="1"/>
      <c r="X60" s="1">
        <v>70870</v>
      </c>
      <c r="Y60" s="1" t="s">
        <v>31</v>
      </c>
      <c r="Z60" s="1">
        <v>119379</v>
      </c>
      <c r="AA60" s="1" t="s">
        <v>93</v>
      </c>
      <c r="AB60" s="6" t="s">
        <v>649</v>
      </c>
      <c r="AC60" s="1" t="s">
        <v>52</v>
      </c>
      <c r="AD60" s="1">
        <v>12301005</v>
      </c>
      <c r="AE60" s="1" t="s">
        <v>372</v>
      </c>
      <c r="AF60" s="4">
        <v>44197</v>
      </c>
      <c r="AG60" s="1">
        <v>132</v>
      </c>
      <c r="AH60" s="1">
        <v>120</v>
      </c>
      <c r="AI60" s="3">
        <v>148342.44</v>
      </c>
      <c r="AJ60" s="1">
        <v>197679</v>
      </c>
    </row>
    <row r="61" spans="1:36" x14ac:dyDescent="0.25">
      <c r="A61" s="7">
        <v>1000</v>
      </c>
      <c r="B61" s="7">
        <v>76001045</v>
      </c>
      <c r="C61" s="1">
        <v>0</v>
      </c>
      <c r="D61" s="1" t="s">
        <v>70</v>
      </c>
      <c r="E61" s="1" t="s">
        <v>71</v>
      </c>
      <c r="F61" s="1" t="s">
        <v>37</v>
      </c>
      <c r="G61" s="1" t="s">
        <v>38</v>
      </c>
      <c r="H61" s="3">
        <v>2850</v>
      </c>
      <c r="I61" s="1">
        <v>4500140166</v>
      </c>
      <c r="J61" s="1">
        <v>10</v>
      </c>
      <c r="K61" s="1" t="str">
        <f t="shared" si="0"/>
        <v>450014016610</v>
      </c>
      <c r="L61" s="1">
        <v>5105633102</v>
      </c>
      <c r="M61" s="9">
        <v>22800</v>
      </c>
      <c r="N61" s="9">
        <v>22800</v>
      </c>
      <c r="O61" s="1"/>
      <c r="P61" s="1"/>
      <c r="Q61" s="7">
        <v>7600</v>
      </c>
      <c r="R61" s="8">
        <v>44193</v>
      </c>
      <c r="S61" s="7" t="s">
        <v>30</v>
      </c>
      <c r="T61" s="1" t="s">
        <v>373</v>
      </c>
      <c r="U61" s="1" t="s">
        <v>374</v>
      </c>
      <c r="V61" s="1"/>
      <c r="W61" s="1"/>
      <c r="X61" s="1">
        <v>70871</v>
      </c>
      <c r="Y61" s="1" t="s">
        <v>31</v>
      </c>
      <c r="Z61" s="1">
        <v>119379</v>
      </c>
      <c r="AA61" s="1" t="s">
        <v>93</v>
      </c>
      <c r="AB61" s="6" t="s">
        <v>649</v>
      </c>
      <c r="AC61" s="1" t="s">
        <v>52</v>
      </c>
      <c r="AD61" s="1">
        <v>12301005</v>
      </c>
      <c r="AE61" s="1" t="s">
        <v>372</v>
      </c>
      <c r="AF61" s="4">
        <v>44197</v>
      </c>
      <c r="AG61" s="1">
        <v>132</v>
      </c>
      <c r="AH61" s="1">
        <v>120</v>
      </c>
      <c r="AI61" s="3">
        <v>148302.99</v>
      </c>
      <c r="AJ61" s="1">
        <v>197679</v>
      </c>
    </row>
    <row r="62" spans="1:36" x14ac:dyDescent="0.25">
      <c r="A62" s="7">
        <v>1000</v>
      </c>
      <c r="B62" s="7">
        <v>59000925</v>
      </c>
      <c r="C62" s="1">
        <v>0</v>
      </c>
      <c r="D62" s="1" t="s">
        <v>70</v>
      </c>
      <c r="E62" s="1" t="s">
        <v>71</v>
      </c>
      <c r="F62" s="1" t="s">
        <v>45</v>
      </c>
      <c r="G62" s="1" t="s">
        <v>46</v>
      </c>
      <c r="H62" s="3">
        <v>12822.72</v>
      </c>
      <c r="I62" s="1">
        <v>4500138252</v>
      </c>
      <c r="J62" s="1">
        <v>20</v>
      </c>
      <c r="K62" s="1" t="str">
        <f t="shared" si="0"/>
        <v>450013825220</v>
      </c>
      <c r="L62" s="1">
        <v>5105632928</v>
      </c>
      <c r="M62" s="9">
        <v>51290.86</v>
      </c>
      <c r="N62" s="9">
        <v>51290.86</v>
      </c>
      <c r="O62" s="1"/>
      <c r="P62" s="1"/>
      <c r="Q62" s="7">
        <v>5900</v>
      </c>
      <c r="R62" s="8">
        <v>44327</v>
      </c>
      <c r="S62" s="7" t="s">
        <v>30</v>
      </c>
      <c r="T62" s="1" t="s">
        <v>351</v>
      </c>
      <c r="U62" s="1" t="s">
        <v>352</v>
      </c>
      <c r="V62" s="1"/>
      <c r="W62" s="1"/>
      <c r="X62" s="1"/>
      <c r="Y62" s="1" t="s">
        <v>33</v>
      </c>
      <c r="Z62" s="1">
        <v>119379</v>
      </c>
      <c r="AA62" s="1" t="s">
        <v>93</v>
      </c>
      <c r="AB62" s="6" t="s">
        <v>649</v>
      </c>
      <c r="AC62" s="1" t="s">
        <v>52</v>
      </c>
      <c r="AD62" s="1">
        <v>12301003</v>
      </c>
      <c r="AE62" s="1" t="s">
        <v>125</v>
      </c>
      <c r="AF62" s="4">
        <v>44348</v>
      </c>
      <c r="AG62" s="1">
        <v>120</v>
      </c>
      <c r="AH62" s="1">
        <v>120</v>
      </c>
      <c r="AI62" s="3">
        <v>19077.28</v>
      </c>
      <c r="AJ62" s="1">
        <v>198579</v>
      </c>
    </row>
    <row r="63" spans="1:36" x14ac:dyDescent="0.25">
      <c r="A63" s="7">
        <v>1000</v>
      </c>
      <c r="B63" s="7">
        <v>59000926</v>
      </c>
      <c r="C63" s="1">
        <v>0</v>
      </c>
      <c r="D63" s="1" t="s">
        <v>70</v>
      </c>
      <c r="E63" s="1" t="s">
        <v>71</v>
      </c>
      <c r="F63" s="1" t="s">
        <v>45</v>
      </c>
      <c r="G63" s="1" t="s">
        <v>46</v>
      </c>
      <c r="H63" s="3">
        <v>12822.72</v>
      </c>
      <c r="I63" s="1">
        <v>4500138252</v>
      </c>
      <c r="J63" s="1">
        <v>20</v>
      </c>
      <c r="K63" s="1" t="str">
        <f t="shared" si="0"/>
        <v>450013825220</v>
      </c>
      <c r="L63" s="1">
        <v>5105632928</v>
      </c>
      <c r="M63" s="9">
        <v>51290.86</v>
      </c>
      <c r="N63" s="9">
        <v>51290.86</v>
      </c>
      <c r="O63" s="1"/>
      <c r="P63" s="1"/>
      <c r="Q63" s="7">
        <v>5900</v>
      </c>
      <c r="R63" s="8">
        <v>44327</v>
      </c>
      <c r="S63" s="7" t="s">
        <v>30</v>
      </c>
      <c r="T63" s="1" t="s">
        <v>353</v>
      </c>
      <c r="U63" s="1"/>
      <c r="V63" s="1"/>
      <c r="W63" s="1"/>
      <c r="X63" s="1"/>
      <c r="Y63" s="1" t="s">
        <v>33</v>
      </c>
      <c r="Z63" s="1">
        <v>119379</v>
      </c>
      <c r="AA63" s="1" t="s">
        <v>93</v>
      </c>
      <c r="AB63" s="6" t="s">
        <v>649</v>
      </c>
      <c r="AC63" s="1" t="s">
        <v>52</v>
      </c>
      <c r="AD63" s="1">
        <v>12301003</v>
      </c>
      <c r="AE63" s="1" t="s">
        <v>125</v>
      </c>
      <c r="AF63" s="4">
        <v>44348</v>
      </c>
      <c r="AG63" s="1">
        <v>120</v>
      </c>
      <c r="AH63" s="1">
        <v>120</v>
      </c>
      <c r="AI63" s="3">
        <v>19077.28</v>
      </c>
      <c r="AJ63" s="1">
        <v>198579</v>
      </c>
    </row>
    <row r="64" spans="1:36" x14ac:dyDescent="0.25">
      <c r="A64" s="7">
        <v>1000</v>
      </c>
      <c r="B64" s="7">
        <v>59000927</v>
      </c>
      <c r="C64" s="1">
        <v>0</v>
      </c>
      <c r="D64" s="1" t="s">
        <v>70</v>
      </c>
      <c r="E64" s="1" t="s">
        <v>71</v>
      </c>
      <c r="F64" s="1" t="s">
        <v>45</v>
      </c>
      <c r="G64" s="1" t="s">
        <v>46</v>
      </c>
      <c r="H64" s="3">
        <v>12822.72</v>
      </c>
      <c r="I64" s="1">
        <v>4500138252</v>
      </c>
      <c r="J64" s="1">
        <v>20</v>
      </c>
      <c r="K64" s="1" t="str">
        <f t="shared" si="0"/>
        <v>450013825220</v>
      </c>
      <c r="L64" s="1">
        <v>5105632928</v>
      </c>
      <c r="M64" s="9">
        <v>51290.86</v>
      </c>
      <c r="N64" s="9">
        <v>51290.86</v>
      </c>
      <c r="O64" s="1"/>
      <c r="P64" s="1"/>
      <c r="Q64" s="7">
        <v>5900</v>
      </c>
      <c r="R64" s="8">
        <v>44327</v>
      </c>
      <c r="S64" s="7" t="s">
        <v>30</v>
      </c>
      <c r="T64" s="1" t="s">
        <v>354</v>
      </c>
      <c r="U64" s="1" t="s">
        <v>355</v>
      </c>
      <c r="V64" s="1"/>
      <c r="W64" s="1"/>
      <c r="X64" s="1"/>
      <c r="Y64" s="1" t="s">
        <v>33</v>
      </c>
      <c r="Z64" s="1">
        <v>119379</v>
      </c>
      <c r="AA64" s="1" t="s">
        <v>93</v>
      </c>
      <c r="AB64" s="6" t="s">
        <v>649</v>
      </c>
      <c r="AC64" s="1" t="s">
        <v>52</v>
      </c>
      <c r="AD64" s="1">
        <v>12301003</v>
      </c>
      <c r="AE64" s="1" t="s">
        <v>125</v>
      </c>
      <c r="AF64" s="4">
        <v>44348</v>
      </c>
      <c r="AG64" s="1">
        <v>120</v>
      </c>
      <c r="AH64" s="1">
        <v>120</v>
      </c>
      <c r="AI64" s="3">
        <v>19077.28</v>
      </c>
      <c r="AJ64" s="1">
        <v>198579</v>
      </c>
    </row>
    <row r="65" spans="1:36" x14ac:dyDescent="0.25">
      <c r="A65" s="7">
        <v>1000</v>
      </c>
      <c r="B65" s="7">
        <v>59000928</v>
      </c>
      <c r="C65" s="1">
        <v>0</v>
      </c>
      <c r="D65" s="1" t="s">
        <v>70</v>
      </c>
      <c r="E65" s="1" t="s">
        <v>71</v>
      </c>
      <c r="F65" s="1" t="s">
        <v>45</v>
      </c>
      <c r="G65" s="1" t="s">
        <v>46</v>
      </c>
      <c r="H65" s="3">
        <v>12822.72</v>
      </c>
      <c r="I65" s="1">
        <v>4500138252</v>
      </c>
      <c r="J65" s="1">
        <v>20</v>
      </c>
      <c r="K65" s="1" t="str">
        <f t="shared" si="0"/>
        <v>450013825220</v>
      </c>
      <c r="L65" s="1">
        <v>5105632928</v>
      </c>
      <c r="M65" s="9">
        <v>51290.86</v>
      </c>
      <c r="N65" s="9">
        <v>51290.86</v>
      </c>
      <c r="O65" s="1"/>
      <c r="P65" s="1"/>
      <c r="Q65" s="7">
        <v>5900</v>
      </c>
      <c r="R65" s="8">
        <v>44327</v>
      </c>
      <c r="S65" s="7" t="s">
        <v>30</v>
      </c>
      <c r="T65" s="1" t="s">
        <v>356</v>
      </c>
      <c r="U65" s="1"/>
      <c r="V65" s="1"/>
      <c r="W65" s="1"/>
      <c r="X65" s="1"/>
      <c r="Y65" s="1" t="s">
        <v>33</v>
      </c>
      <c r="Z65" s="1">
        <v>119379</v>
      </c>
      <c r="AA65" s="1" t="s">
        <v>93</v>
      </c>
      <c r="AB65" s="6" t="s">
        <v>649</v>
      </c>
      <c r="AC65" s="1" t="s">
        <v>52</v>
      </c>
      <c r="AD65" s="1">
        <v>12301003</v>
      </c>
      <c r="AE65" s="1" t="s">
        <v>125</v>
      </c>
      <c r="AF65" s="4">
        <v>44348</v>
      </c>
      <c r="AG65" s="1">
        <v>120</v>
      </c>
      <c r="AH65" s="1">
        <v>120</v>
      </c>
      <c r="AI65" s="3">
        <v>19077.28</v>
      </c>
      <c r="AJ65" s="1">
        <v>198579</v>
      </c>
    </row>
    <row r="66" spans="1:36" x14ac:dyDescent="0.25">
      <c r="A66" s="7">
        <v>1000</v>
      </c>
      <c r="B66" s="7">
        <v>59000914</v>
      </c>
      <c r="C66" s="1">
        <v>0</v>
      </c>
      <c r="D66" s="1" t="s">
        <v>70</v>
      </c>
      <c r="E66" s="1" t="s">
        <v>71</v>
      </c>
      <c r="F66" s="1" t="s">
        <v>37</v>
      </c>
      <c r="G66" s="1" t="s">
        <v>38</v>
      </c>
      <c r="H66" s="3">
        <v>19398.419999999998</v>
      </c>
      <c r="I66" s="1">
        <v>4500136836</v>
      </c>
      <c r="J66" s="1">
        <v>50</v>
      </c>
      <c r="K66" s="1" t="str">
        <f t="shared" ref="K66:K129" si="1">CONCATENATE(I66,J66)</f>
        <v>450013683650</v>
      </c>
      <c r="L66" s="1">
        <v>5105632888</v>
      </c>
      <c r="M66" s="9">
        <v>19398.419999999998</v>
      </c>
      <c r="N66" s="9">
        <v>19398.419999999998</v>
      </c>
      <c r="O66" s="1"/>
      <c r="P66" s="1"/>
      <c r="Q66" s="7">
        <v>5900</v>
      </c>
      <c r="R66" s="8">
        <v>44270</v>
      </c>
      <c r="S66" s="7" t="s">
        <v>30</v>
      </c>
      <c r="T66" s="1" t="s">
        <v>319</v>
      </c>
      <c r="U66" s="1" t="s">
        <v>320</v>
      </c>
      <c r="V66" s="1"/>
      <c r="W66" s="1"/>
      <c r="X66" s="1"/>
      <c r="Y66" s="1" t="s">
        <v>39</v>
      </c>
      <c r="Z66" s="1">
        <v>183324</v>
      </c>
      <c r="AA66" s="1" t="s">
        <v>124</v>
      </c>
      <c r="AB66" s="6" t="s">
        <v>643</v>
      </c>
      <c r="AC66" s="1" t="s">
        <v>52</v>
      </c>
      <c r="AD66" s="1">
        <v>12301003</v>
      </c>
      <c r="AE66" s="1" t="s">
        <v>125</v>
      </c>
      <c r="AF66" s="4">
        <v>44287</v>
      </c>
      <c r="AG66" s="1">
        <v>120</v>
      </c>
      <c r="AH66" s="1">
        <v>120</v>
      </c>
      <c r="AI66" s="3">
        <v>818568.58</v>
      </c>
      <c r="AJ66" s="1">
        <v>2504</v>
      </c>
    </row>
    <row r="67" spans="1:36" x14ac:dyDescent="0.25">
      <c r="A67" s="7">
        <v>1000</v>
      </c>
      <c r="B67" s="7">
        <v>59000914</v>
      </c>
      <c r="C67" s="1">
        <v>0</v>
      </c>
      <c r="D67" s="1" t="s">
        <v>70</v>
      </c>
      <c r="E67" s="1" t="s">
        <v>71</v>
      </c>
      <c r="F67" s="1" t="s">
        <v>37</v>
      </c>
      <c r="G67" s="1" t="s">
        <v>38</v>
      </c>
      <c r="H67" s="3">
        <v>80600</v>
      </c>
      <c r="I67" s="1">
        <v>4500136836</v>
      </c>
      <c r="J67" s="1">
        <v>20</v>
      </c>
      <c r="K67" s="1" t="str">
        <f t="shared" si="1"/>
        <v>450013683620</v>
      </c>
      <c r="L67" s="1">
        <v>5105632888</v>
      </c>
      <c r="M67" s="9">
        <v>80600</v>
      </c>
      <c r="N67" s="9">
        <v>80600</v>
      </c>
      <c r="O67" s="1"/>
      <c r="P67" s="1"/>
      <c r="Q67" s="7">
        <v>5900</v>
      </c>
      <c r="R67" s="8">
        <v>44270</v>
      </c>
      <c r="S67" s="7" t="s">
        <v>30</v>
      </c>
      <c r="T67" s="1" t="s">
        <v>319</v>
      </c>
      <c r="U67" s="1" t="s">
        <v>320</v>
      </c>
      <c r="V67" s="1"/>
      <c r="W67" s="1"/>
      <c r="X67" s="1"/>
      <c r="Y67" s="1" t="s">
        <v>39</v>
      </c>
      <c r="Z67" s="1">
        <v>183324</v>
      </c>
      <c r="AA67" s="1" t="s">
        <v>124</v>
      </c>
      <c r="AB67" s="6" t="s">
        <v>643</v>
      </c>
      <c r="AC67" s="1" t="s">
        <v>52</v>
      </c>
      <c r="AD67" s="1">
        <v>12301003</v>
      </c>
      <c r="AE67" s="1" t="s">
        <v>125</v>
      </c>
      <c r="AF67" s="4">
        <v>44287</v>
      </c>
      <c r="AG67" s="1">
        <v>120</v>
      </c>
      <c r="AH67" s="1">
        <v>120</v>
      </c>
      <c r="AI67" s="3">
        <v>818568.58</v>
      </c>
      <c r="AJ67" s="1">
        <v>2504</v>
      </c>
    </row>
    <row r="68" spans="1:36" x14ac:dyDescent="0.25">
      <c r="A68" s="7">
        <v>1000</v>
      </c>
      <c r="B68" s="7">
        <v>59000914</v>
      </c>
      <c r="C68" s="1">
        <v>0</v>
      </c>
      <c r="D68" s="1" t="s">
        <v>70</v>
      </c>
      <c r="E68" s="1" t="s">
        <v>71</v>
      </c>
      <c r="F68" s="1" t="s">
        <v>37</v>
      </c>
      <c r="G68" s="1" t="s">
        <v>38</v>
      </c>
      <c r="H68" s="3">
        <v>100501.74</v>
      </c>
      <c r="I68" s="1">
        <v>4500136836</v>
      </c>
      <c r="J68" s="1">
        <v>70</v>
      </c>
      <c r="K68" s="1" t="str">
        <f t="shared" si="1"/>
        <v>450013683670</v>
      </c>
      <c r="L68" s="1">
        <v>5105632888</v>
      </c>
      <c r="M68" s="9">
        <v>100501.74</v>
      </c>
      <c r="N68" s="9">
        <v>100501.74</v>
      </c>
      <c r="O68" s="1"/>
      <c r="P68" s="1"/>
      <c r="Q68" s="7">
        <v>5900</v>
      </c>
      <c r="R68" s="8">
        <v>44270</v>
      </c>
      <c r="S68" s="7" t="s">
        <v>30</v>
      </c>
      <c r="T68" s="1" t="s">
        <v>319</v>
      </c>
      <c r="U68" s="1" t="s">
        <v>320</v>
      </c>
      <c r="V68" s="1"/>
      <c r="W68" s="1"/>
      <c r="X68" s="1"/>
      <c r="Y68" s="1" t="s">
        <v>39</v>
      </c>
      <c r="Z68" s="1">
        <v>183324</v>
      </c>
      <c r="AA68" s="1" t="s">
        <v>124</v>
      </c>
      <c r="AB68" s="6" t="s">
        <v>643</v>
      </c>
      <c r="AC68" s="1" t="s">
        <v>52</v>
      </c>
      <c r="AD68" s="1">
        <v>12301003</v>
      </c>
      <c r="AE68" s="1" t="s">
        <v>125</v>
      </c>
      <c r="AF68" s="4">
        <v>44287</v>
      </c>
      <c r="AG68" s="1">
        <v>120</v>
      </c>
      <c r="AH68" s="1">
        <v>120</v>
      </c>
      <c r="AI68" s="3">
        <v>818568.58</v>
      </c>
      <c r="AJ68" s="1">
        <v>2504</v>
      </c>
    </row>
    <row r="69" spans="1:36" x14ac:dyDescent="0.25">
      <c r="A69" s="7">
        <v>1000</v>
      </c>
      <c r="B69" s="7">
        <v>59000914</v>
      </c>
      <c r="C69" s="1">
        <v>0</v>
      </c>
      <c r="D69" s="1" t="s">
        <v>70</v>
      </c>
      <c r="E69" s="1" t="s">
        <v>71</v>
      </c>
      <c r="F69" s="1" t="s">
        <v>37</v>
      </c>
      <c r="G69" s="1" t="s">
        <v>38</v>
      </c>
      <c r="H69" s="3">
        <v>7278.96</v>
      </c>
      <c r="I69" s="1">
        <v>4500136836</v>
      </c>
      <c r="J69" s="1">
        <v>80</v>
      </c>
      <c r="K69" s="1" t="str">
        <f t="shared" si="1"/>
        <v>450013683680</v>
      </c>
      <c r="L69" s="1">
        <v>5105632888</v>
      </c>
      <c r="M69" s="9">
        <v>7278.96</v>
      </c>
      <c r="N69" s="9">
        <v>7278.96</v>
      </c>
      <c r="O69" s="1"/>
      <c r="P69" s="1"/>
      <c r="Q69" s="7">
        <v>5900</v>
      </c>
      <c r="R69" s="8">
        <v>44270</v>
      </c>
      <c r="S69" s="7" t="s">
        <v>30</v>
      </c>
      <c r="T69" s="1" t="s">
        <v>319</v>
      </c>
      <c r="U69" s="1" t="s">
        <v>320</v>
      </c>
      <c r="V69" s="1"/>
      <c r="W69" s="1"/>
      <c r="X69" s="1"/>
      <c r="Y69" s="1" t="s">
        <v>39</v>
      </c>
      <c r="Z69" s="1">
        <v>183324</v>
      </c>
      <c r="AA69" s="1" t="s">
        <v>124</v>
      </c>
      <c r="AB69" s="6" t="s">
        <v>643</v>
      </c>
      <c r="AC69" s="1" t="s">
        <v>52</v>
      </c>
      <c r="AD69" s="1">
        <v>12301003</v>
      </c>
      <c r="AE69" s="1" t="s">
        <v>125</v>
      </c>
      <c r="AF69" s="4">
        <v>44287</v>
      </c>
      <c r="AG69" s="1">
        <v>120</v>
      </c>
      <c r="AH69" s="1">
        <v>120</v>
      </c>
      <c r="AI69" s="3">
        <v>818568.58</v>
      </c>
      <c r="AJ69" s="1">
        <v>2504</v>
      </c>
    </row>
    <row r="70" spans="1:36" x14ac:dyDescent="0.25">
      <c r="A70" s="7">
        <v>1000</v>
      </c>
      <c r="B70" s="7">
        <v>59000898</v>
      </c>
      <c r="C70" s="1">
        <v>0</v>
      </c>
      <c r="D70" s="1" t="s">
        <v>70</v>
      </c>
      <c r="E70" s="1" t="s">
        <v>71</v>
      </c>
      <c r="F70" s="1" t="s">
        <v>37</v>
      </c>
      <c r="G70" s="1" t="s">
        <v>38</v>
      </c>
      <c r="H70" s="3">
        <v>57630.400000000001</v>
      </c>
      <c r="I70" s="1">
        <v>4500133464</v>
      </c>
      <c r="J70" s="1">
        <v>130</v>
      </c>
      <c r="K70" s="1" t="str">
        <f t="shared" si="1"/>
        <v>4500133464130</v>
      </c>
      <c r="L70" s="1">
        <v>5105632780</v>
      </c>
      <c r="M70" s="9">
        <v>57630.400000000001</v>
      </c>
      <c r="N70" s="9">
        <v>57630.400000000001</v>
      </c>
      <c r="O70" s="1"/>
      <c r="P70" s="1"/>
      <c r="Q70" s="7">
        <v>5900</v>
      </c>
      <c r="R70" s="8">
        <v>44193</v>
      </c>
      <c r="S70" s="7" t="s">
        <v>30</v>
      </c>
      <c r="T70" s="1" t="s">
        <v>308</v>
      </c>
      <c r="U70" s="1" t="s">
        <v>309</v>
      </c>
      <c r="V70" s="1"/>
      <c r="W70" s="1"/>
      <c r="X70" s="1"/>
      <c r="Y70" s="1" t="s">
        <v>39</v>
      </c>
      <c r="Z70" s="1">
        <v>183324</v>
      </c>
      <c r="AA70" s="1" t="s">
        <v>124</v>
      </c>
      <c r="AB70" s="6" t="s">
        <v>643</v>
      </c>
      <c r="AC70" s="1" t="s">
        <v>52</v>
      </c>
      <c r="AD70" s="1">
        <v>12301003</v>
      </c>
      <c r="AE70" s="1" t="s">
        <v>125</v>
      </c>
      <c r="AF70" s="4">
        <v>44197</v>
      </c>
      <c r="AG70" s="1">
        <v>120</v>
      </c>
      <c r="AH70" s="1">
        <v>120</v>
      </c>
      <c r="AI70" s="3">
        <v>1488658.62</v>
      </c>
      <c r="AJ70" s="1">
        <v>2503</v>
      </c>
    </row>
    <row r="71" spans="1:36" x14ac:dyDescent="0.25">
      <c r="A71" s="7">
        <v>1000</v>
      </c>
      <c r="B71" s="7">
        <v>76001038</v>
      </c>
      <c r="C71" s="1">
        <v>0</v>
      </c>
      <c r="D71" s="1" t="s">
        <v>70</v>
      </c>
      <c r="E71" s="1" t="s">
        <v>71</v>
      </c>
      <c r="F71" s="1" t="s">
        <v>37</v>
      </c>
      <c r="G71" s="1" t="s">
        <v>38</v>
      </c>
      <c r="H71" s="3">
        <v>3762.5</v>
      </c>
      <c r="I71" s="1">
        <v>4500139732</v>
      </c>
      <c r="J71" s="1">
        <v>10</v>
      </c>
      <c r="K71" s="1" t="str">
        <f t="shared" si="1"/>
        <v>450013973210</v>
      </c>
      <c r="L71" s="1">
        <v>5105632713</v>
      </c>
      <c r="M71" s="9">
        <v>30100</v>
      </c>
      <c r="N71" s="9">
        <v>30100</v>
      </c>
      <c r="O71" s="1"/>
      <c r="P71" s="1"/>
      <c r="Q71" s="7">
        <v>7600</v>
      </c>
      <c r="R71" s="8">
        <v>44193</v>
      </c>
      <c r="S71" s="7" t="s">
        <v>30</v>
      </c>
      <c r="T71" s="1" t="s">
        <v>373</v>
      </c>
      <c r="U71" s="1" t="s">
        <v>374</v>
      </c>
      <c r="V71" s="1"/>
      <c r="W71" s="1"/>
      <c r="X71" s="1">
        <v>70181</v>
      </c>
      <c r="Y71" s="1" t="s">
        <v>31</v>
      </c>
      <c r="Z71" s="1">
        <v>1000052970</v>
      </c>
      <c r="AA71" s="1" t="s">
        <v>123</v>
      </c>
      <c r="AB71" s="6" t="s">
        <v>648</v>
      </c>
      <c r="AC71" s="1" t="s">
        <v>52</v>
      </c>
      <c r="AD71" s="1">
        <v>12301005</v>
      </c>
      <c r="AE71" s="1" t="s">
        <v>372</v>
      </c>
      <c r="AF71" s="4">
        <v>44197</v>
      </c>
      <c r="AG71" s="1">
        <v>132</v>
      </c>
      <c r="AH71" s="1">
        <v>120</v>
      </c>
      <c r="AI71" s="3">
        <v>418244.04</v>
      </c>
      <c r="AJ71" s="1">
        <v>639</v>
      </c>
    </row>
    <row r="72" spans="1:36" x14ac:dyDescent="0.25">
      <c r="A72" s="7">
        <v>1000</v>
      </c>
      <c r="B72" s="7">
        <v>76001039</v>
      </c>
      <c r="C72" s="1">
        <v>0</v>
      </c>
      <c r="D72" s="1" t="s">
        <v>70</v>
      </c>
      <c r="E72" s="1" t="s">
        <v>71</v>
      </c>
      <c r="F72" s="1" t="s">
        <v>37</v>
      </c>
      <c r="G72" s="1" t="s">
        <v>38</v>
      </c>
      <c r="H72" s="3">
        <v>3762.5</v>
      </c>
      <c r="I72" s="1">
        <v>4500139732</v>
      </c>
      <c r="J72" s="1">
        <v>10</v>
      </c>
      <c r="K72" s="1" t="str">
        <f t="shared" si="1"/>
        <v>450013973210</v>
      </c>
      <c r="L72" s="1">
        <v>5105632713</v>
      </c>
      <c r="M72" s="9">
        <v>30100</v>
      </c>
      <c r="N72" s="9">
        <v>30100</v>
      </c>
      <c r="O72" s="1"/>
      <c r="P72" s="1"/>
      <c r="Q72" s="7">
        <v>7600</v>
      </c>
      <c r="R72" s="8">
        <v>44193</v>
      </c>
      <c r="S72" s="7" t="s">
        <v>30</v>
      </c>
      <c r="T72" s="1" t="s">
        <v>373</v>
      </c>
      <c r="U72" s="1" t="s">
        <v>374</v>
      </c>
      <c r="V72" s="1"/>
      <c r="W72" s="1"/>
      <c r="X72" s="1">
        <v>70182</v>
      </c>
      <c r="Y72" s="1" t="s">
        <v>31</v>
      </c>
      <c r="Z72" s="1">
        <v>1000052970</v>
      </c>
      <c r="AA72" s="1" t="s">
        <v>123</v>
      </c>
      <c r="AB72" s="6" t="s">
        <v>648</v>
      </c>
      <c r="AC72" s="1" t="s">
        <v>52</v>
      </c>
      <c r="AD72" s="1">
        <v>12301005</v>
      </c>
      <c r="AE72" s="1" t="s">
        <v>372</v>
      </c>
      <c r="AF72" s="4">
        <v>44197</v>
      </c>
      <c r="AG72" s="1">
        <v>132</v>
      </c>
      <c r="AH72" s="1">
        <v>120</v>
      </c>
      <c r="AI72" s="3">
        <v>418244.04</v>
      </c>
      <c r="AJ72" s="1">
        <v>639</v>
      </c>
    </row>
    <row r="73" spans="1:36" x14ac:dyDescent="0.25">
      <c r="A73" s="7">
        <v>1000</v>
      </c>
      <c r="B73" s="7">
        <v>76001040</v>
      </c>
      <c r="C73" s="1">
        <v>0</v>
      </c>
      <c r="D73" s="1" t="s">
        <v>70</v>
      </c>
      <c r="E73" s="1" t="s">
        <v>71</v>
      </c>
      <c r="F73" s="1" t="s">
        <v>37</v>
      </c>
      <c r="G73" s="1" t="s">
        <v>38</v>
      </c>
      <c r="H73" s="3">
        <v>3762.5</v>
      </c>
      <c r="I73" s="1">
        <v>4500139732</v>
      </c>
      <c r="J73" s="1">
        <v>10</v>
      </c>
      <c r="K73" s="1" t="str">
        <f t="shared" si="1"/>
        <v>450013973210</v>
      </c>
      <c r="L73" s="1">
        <v>5105632713</v>
      </c>
      <c r="M73" s="9">
        <v>30100</v>
      </c>
      <c r="N73" s="9">
        <v>30100</v>
      </c>
      <c r="O73" s="1"/>
      <c r="P73" s="1"/>
      <c r="Q73" s="7">
        <v>7600</v>
      </c>
      <c r="R73" s="8">
        <v>44193</v>
      </c>
      <c r="S73" s="7" t="s">
        <v>30</v>
      </c>
      <c r="T73" s="1" t="s">
        <v>373</v>
      </c>
      <c r="U73" s="1" t="s">
        <v>374</v>
      </c>
      <c r="V73" s="1"/>
      <c r="W73" s="1"/>
      <c r="X73" s="1">
        <v>70866</v>
      </c>
      <c r="Y73" s="1" t="s">
        <v>31</v>
      </c>
      <c r="Z73" s="1">
        <v>1000052970</v>
      </c>
      <c r="AA73" s="1" t="s">
        <v>123</v>
      </c>
      <c r="AB73" s="6" t="s">
        <v>648</v>
      </c>
      <c r="AC73" s="1" t="s">
        <v>52</v>
      </c>
      <c r="AD73" s="1">
        <v>12301005</v>
      </c>
      <c r="AE73" s="1" t="s">
        <v>372</v>
      </c>
      <c r="AF73" s="4">
        <v>44197</v>
      </c>
      <c r="AG73" s="1">
        <v>132</v>
      </c>
      <c r="AH73" s="1">
        <v>120</v>
      </c>
      <c r="AI73" s="3">
        <v>147350.51999999999</v>
      </c>
      <c r="AJ73" s="1">
        <v>639</v>
      </c>
    </row>
    <row r="74" spans="1:36" x14ac:dyDescent="0.25">
      <c r="A74" s="7">
        <v>1000</v>
      </c>
      <c r="B74" s="7">
        <v>76001041</v>
      </c>
      <c r="C74" s="1">
        <v>0</v>
      </c>
      <c r="D74" s="1" t="s">
        <v>70</v>
      </c>
      <c r="E74" s="1" t="s">
        <v>71</v>
      </c>
      <c r="F74" s="1" t="s">
        <v>37</v>
      </c>
      <c r="G74" s="1" t="s">
        <v>38</v>
      </c>
      <c r="H74" s="3">
        <v>3762.5</v>
      </c>
      <c r="I74" s="1">
        <v>4500139732</v>
      </c>
      <c r="J74" s="1">
        <v>10</v>
      </c>
      <c r="K74" s="1" t="str">
        <f t="shared" si="1"/>
        <v>450013973210</v>
      </c>
      <c r="L74" s="1">
        <v>5105632713</v>
      </c>
      <c r="M74" s="9">
        <v>30100</v>
      </c>
      <c r="N74" s="9">
        <v>30100</v>
      </c>
      <c r="O74" s="1"/>
      <c r="P74" s="1"/>
      <c r="Q74" s="7">
        <v>7600</v>
      </c>
      <c r="R74" s="8">
        <v>44193</v>
      </c>
      <c r="S74" s="7" t="s">
        <v>30</v>
      </c>
      <c r="T74" s="1" t="s">
        <v>373</v>
      </c>
      <c r="U74" s="1" t="s">
        <v>374</v>
      </c>
      <c r="V74" s="1"/>
      <c r="W74" s="1"/>
      <c r="X74" s="1">
        <v>70867</v>
      </c>
      <c r="Y74" s="1" t="s">
        <v>31</v>
      </c>
      <c r="Z74" s="1">
        <v>1000052970</v>
      </c>
      <c r="AA74" s="1" t="s">
        <v>123</v>
      </c>
      <c r="AB74" s="6" t="s">
        <v>648</v>
      </c>
      <c r="AC74" s="1" t="s">
        <v>52</v>
      </c>
      <c r="AD74" s="1">
        <v>12301005</v>
      </c>
      <c r="AE74" s="1" t="s">
        <v>372</v>
      </c>
      <c r="AF74" s="4">
        <v>44197</v>
      </c>
      <c r="AG74" s="1">
        <v>132</v>
      </c>
      <c r="AH74" s="1">
        <v>120</v>
      </c>
      <c r="AI74" s="3">
        <v>147350.51999999999</v>
      </c>
      <c r="AJ74" s="1">
        <v>639</v>
      </c>
    </row>
    <row r="75" spans="1:36" x14ac:dyDescent="0.25">
      <c r="A75" s="7">
        <v>1000</v>
      </c>
      <c r="B75" s="7">
        <v>76001042</v>
      </c>
      <c r="C75" s="1">
        <v>0</v>
      </c>
      <c r="D75" s="1" t="s">
        <v>70</v>
      </c>
      <c r="E75" s="1" t="s">
        <v>71</v>
      </c>
      <c r="F75" s="1" t="s">
        <v>37</v>
      </c>
      <c r="G75" s="1" t="s">
        <v>38</v>
      </c>
      <c r="H75" s="3">
        <v>3762.5</v>
      </c>
      <c r="I75" s="1">
        <v>4500139732</v>
      </c>
      <c r="J75" s="1">
        <v>10</v>
      </c>
      <c r="K75" s="1" t="str">
        <f t="shared" si="1"/>
        <v>450013973210</v>
      </c>
      <c r="L75" s="1">
        <v>5105632713</v>
      </c>
      <c r="M75" s="9">
        <v>30100</v>
      </c>
      <c r="N75" s="9">
        <v>30100</v>
      </c>
      <c r="O75" s="1"/>
      <c r="P75" s="1"/>
      <c r="Q75" s="7">
        <v>7600</v>
      </c>
      <c r="R75" s="8">
        <v>44193</v>
      </c>
      <c r="S75" s="7" t="s">
        <v>30</v>
      </c>
      <c r="T75" s="1" t="s">
        <v>373</v>
      </c>
      <c r="U75" s="1" t="s">
        <v>374</v>
      </c>
      <c r="V75" s="1"/>
      <c r="W75" s="1"/>
      <c r="X75" s="1">
        <v>70868</v>
      </c>
      <c r="Y75" s="1" t="s">
        <v>31</v>
      </c>
      <c r="Z75" s="1">
        <v>1000052970</v>
      </c>
      <c r="AA75" s="1" t="s">
        <v>123</v>
      </c>
      <c r="AB75" s="6" t="s">
        <v>648</v>
      </c>
      <c r="AC75" s="1" t="s">
        <v>52</v>
      </c>
      <c r="AD75" s="1">
        <v>12301005</v>
      </c>
      <c r="AE75" s="1" t="s">
        <v>372</v>
      </c>
      <c r="AF75" s="4">
        <v>44197</v>
      </c>
      <c r="AG75" s="1">
        <v>132</v>
      </c>
      <c r="AH75" s="1">
        <v>120</v>
      </c>
      <c r="AI75" s="3">
        <v>148105.70000000001</v>
      </c>
      <c r="AJ75" s="1">
        <v>639</v>
      </c>
    </row>
    <row r="76" spans="1:36" x14ac:dyDescent="0.25">
      <c r="A76" s="7">
        <v>1000</v>
      </c>
      <c r="B76" s="7">
        <v>76001043</v>
      </c>
      <c r="C76" s="1">
        <v>0</v>
      </c>
      <c r="D76" s="1" t="s">
        <v>70</v>
      </c>
      <c r="E76" s="1" t="s">
        <v>71</v>
      </c>
      <c r="F76" s="1" t="s">
        <v>37</v>
      </c>
      <c r="G76" s="1" t="s">
        <v>38</v>
      </c>
      <c r="H76" s="3">
        <v>3762.5</v>
      </c>
      <c r="I76" s="1">
        <v>4500139732</v>
      </c>
      <c r="J76" s="1">
        <v>10</v>
      </c>
      <c r="K76" s="1" t="str">
        <f t="shared" si="1"/>
        <v>450013973210</v>
      </c>
      <c r="L76" s="1">
        <v>5105632713</v>
      </c>
      <c r="M76" s="9">
        <v>30100</v>
      </c>
      <c r="N76" s="9">
        <v>30100</v>
      </c>
      <c r="O76" s="1"/>
      <c r="P76" s="1"/>
      <c r="Q76" s="7">
        <v>7600</v>
      </c>
      <c r="R76" s="8">
        <v>44193</v>
      </c>
      <c r="S76" s="7" t="s">
        <v>30</v>
      </c>
      <c r="T76" s="1" t="s">
        <v>373</v>
      </c>
      <c r="U76" s="1" t="s">
        <v>374</v>
      </c>
      <c r="V76" s="1"/>
      <c r="W76" s="1"/>
      <c r="X76" s="1">
        <v>70869</v>
      </c>
      <c r="Y76" s="1" t="s">
        <v>31</v>
      </c>
      <c r="Z76" s="1">
        <v>1000052970</v>
      </c>
      <c r="AA76" s="1" t="s">
        <v>123</v>
      </c>
      <c r="AB76" s="6" t="s">
        <v>648</v>
      </c>
      <c r="AC76" s="1" t="s">
        <v>52</v>
      </c>
      <c r="AD76" s="1">
        <v>12301005</v>
      </c>
      <c r="AE76" s="1" t="s">
        <v>372</v>
      </c>
      <c r="AF76" s="4">
        <v>44197</v>
      </c>
      <c r="AG76" s="1">
        <v>132</v>
      </c>
      <c r="AH76" s="1">
        <v>120</v>
      </c>
      <c r="AI76" s="3">
        <v>148318.78</v>
      </c>
      <c r="AJ76" s="1">
        <v>639</v>
      </c>
    </row>
    <row r="77" spans="1:36" x14ac:dyDescent="0.25">
      <c r="A77" s="7">
        <v>1000</v>
      </c>
      <c r="B77" s="7">
        <v>76001044</v>
      </c>
      <c r="C77" s="1">
        <v>0</v>
      </c>
      <c r="D77" s="1" t="s">
        <v>70</v>
      </c>
      <c r="E77" s="1" t="s">
        <v>71</v>
      </c>
      <c r="F77" s="1" t="s">
        <v>37</v>
      </c>
      <c r="G77" s="1" t="s">
        <v>38</v>
      </c>
      <c r="H77" s="3">
        <v>3762.5</v>
      </c>
      <c r="I77" s="1">
        <v>4500139732</v>
      </c>
      <c r="J77" s="1">
        <v>10</v>
      </c>
      <c r="K77" s="1" t="str">
        <f t="shared" si="1"/>
        <v>450013973210</v>
      </c>
      <c r="L77" s="1">
        <v>5105632713</v>
      </c>
      <c r="M77" s="9">
        <v>30100</v>
      </c>
      <c r="N77" s="9">
        <v>30100</v>
      </c>
      <c r="O77" s="1"/>
      <c r="P77" s="1"/>
      <c r="Q77" s="7">
        <v>7600</v>
      </c>
      <c r="R77" s="8">
        <v>44193</v>
      </c>
      <c r="S77" s="7" t="s">
        <v>30</v>
      </c>
      <c r="T77" s="1" t="s">
        <v>373</v>
      </c>
      <c r="U77" s="1" t="s">
        <v>374</v>
      </c>
      <c r="V77" s="1"/>
      <c r="W77" s="1"/>
      <c r="X77" s="1">
        <v>70870</v>
      </c>
      <c r="Y77" s="1" t="s">
        <v>31</v>
      </c>
      <c r="Z77" s="1">
        <v>1000052970</v>
      </c>
      <c r="AA77" s="1" t="s">
        <v>123</v>
      </c>
      <c r="AB77" s="6" t="s">
        <v>648</v>
      </c>
      <c r="AC77" s="1" t="s">
        <v>52</v>
      </c>
      <c r="AD77" s="1">
        <v>12301005</v>
      </c>
      <c r="AE77" s="1" t="s">
        <v>372</v>
      </c>
      <c r="AF77" s="4">
        <v>44197</v>
      </c>
      <c r="AG77" s="1">
        <v>132</v>
      </c>
      <c r="AH77" s="1">
        <v>120</v>
      </c>
      <c r="AI77" s="3">
        <v>148342.44</v>
      </c>
      <c r="AJ77" s="1">
        <v>639</v>
      </c>
    </row>
    <row r="78" spans="1:36" x14ac:dyDescent="0.25">
      <c r="A78" s="7">
        <v>1000</v>
      </c>
      <c r="B78" s="7">
        <v>76001045</v>
      </c>
      <c r="C78" s="1">
        <v>0</v>
      </c>
      <c r="D78" s="1" t="s">
        <v>70</v>
      </c>
      <c r="E78" s="1" t="s">
        <v>71</v>
      </c>
      <c r="F78" s="1" t="s">
        <v>37</v>
      </c>
      <c r="G78" s="1" t="s">
        <v>38</v>
      </c>
      <c r="H78" s="3">
        <v>3762.5</v>
      </c>
      <c r="I78" s="1">
        <v>4500139732</v>
      </c>
      <c r="J78" s="1">
        <v>10</v>
      </c>
      <c r="K78" s="1" t="str">
        <f t="shared" si="1"/>
        <v>450013973210</v>
      </c>
      <c r="L78" s="1">
        <v>5105632713</v>
      </c>
      <c r="M78" s="9">
        <v>30100</v>
      </c>
      <c r="N78" s="9">
        <v>30100</v>
      </c>
      <c r="O78" s="1"/>
      <c r="P78" s="1"/>
      <c r="Q78" s="7">
        <v>7600</v>
      </c>
      <c r="R78" s="8">
        <v>44193</v>
      </c>
      <c r="S78" s="7" t="s">
        <v>30</v>
      </c>
      <c r="T78" s="1" t="s">
        <v>373</v>
      </c>
      <c r="U78" s="1" t="s">
        <v>374</v>
      </c>
      <c r="V78" s="1"/>
      <c r="W78" s="1"/>
      <c r="X78" s="1">
        <v>70871</v>
      </c>
      <c r="Y78" s="1" t="s">
        <v>31</v>
      </c>
      <c r="Z78" s="1">
        <v>1000052970</v>
      </c>
      <c r="AA78" s="1" t="s">
        <v>123</v>
      </c>
      <c r="AB78" s="6" t="s">
        <v>648</v>
      </c>
      <c r="AC78" s="1" t="s">
        <v>52</v>
      </c>
      <c r="AD78" s="1">
        <v>12301005</v>
      </c>
      <c r="AE78" s="1" t="s">
        <v>372</v>
      </c>
      <c r="AF78" s="4">
        <v>44197</v>
      </c>
      <c r="AG78" s="1">
        <v>132</v>
      </c>
      <c r="AH78" s="1">
        <v>120</v>
      </c>
      <c r="AI78" s="3">
        <v>148302.99</v>
      </c>
      <c r="AJ78" s="1">
        <v>639</v>
      </c>
    </row>
    <row r="79" spans="1:36" x14ac:dyDescent="0.25">
      <c r="A79" s="7">
        <v>1000</v>
      </c>
      <c r="B79" s="7">
        <v>59000917</v>
      </c>
      <c r="C79" s="1">
        <v>0</v>
      </c>
      <c r="D79" s="1" t="s">
        <v>70</v>
      </c>
      <c r="E79" s="1" t="s">
        <v>71</v>
      </c>
      <c r="F79" s="1" t="s">
        <v>45</v>
      </c>
      <c r="G79" s="1" t="s">
        <v>46</v>
      </c>
      <c r="H79" s="3">
        <v>163376.4</v>
      </c>
      <c r="I79" s="1">
        <v>4500137525</v>
      </c>
      <c r="J79" s="1">
        <v>10</v>
      </c>
      <c r="K79" s="1" t="str">
        <f t="shared" si="1"/>
        <v>450013752510</v>
      </c>
      <c r="L79" s="1">
        <v>5105632509</v>
      </c>
      <c r="M79" s="9">
        <v>163376.4</v>
      </c>
      <c r="N79" s="9">
        <v>163376.4</v>
      </c>
      <c r="O79" s="1"/>
      <c r="P79" s="1"/>
      <c r="Q79" s="7">
        <v>5900</v>
      </c>
      <c r="R79" s="8">
        <v>44322</v>
      </c>
      <c r="S79" s="7" t="s">
        <v>30</v>
      </c>
      <c r="T79" s="1" t="s">
        <v>333</v>
      </c>
      <c r="U79" s="1" t="s">
        <v>334</v>
      </c>
      <c r="V79" s="1"/>
      <c r="W79" s="1"/>
      <c r="X79" s="1"/>
      <c r="Y79" s="1" t="s">
        <v>33</v>
      </c>
      <c r="Z79" s="1">
        <v>170986</v>
      </c>
      <c r="AA79" s="1" t="s">
        <v>74</v>
      </c>
      <c r="AB79" s="6" t="s">
        <v>647</v>
      </c>
      <c r="AC79" s="1" t="s">
        <v>52</v>
      </c>
      <c r="AD79" s="1">
        <v>12301003</v>
      </c>
      <c r="AE79" s="1" t="s">
        <v>125</v>
      </c>
      <c r="AF79" s="4">
        <v>44348</v>
      </c>
      <c r="AG79" s="1">
        <v>120</v>
      </c>
      <c r="AH79" s="1">
        <v>120</v>
      </c>
      <c r="AI79" s="3">
        <v>163376.4</v>
      </c>
      <c r="AJ79" s="1" t="s">
        <v>335</v>
      </c>
    </row>
    <row r="80" spans="1:36" x14ac:dyDescent="0.25">
      <c r="A80" s="7">
        <v>1000</v>
      </c>
      <c r="B80" s="7">
        <v>59000914</v>
      </c>
      <c r="C80" s="1">
        <v>0</v>
      </c>
      <c r="D80" s="1" t="s">
        <v>70</v>
      </c>
      <c r="E80" s="1" t="s">
        <v>71</v>
      </c>
      <c r="F80" s="1" t="s">
        <v>37</v>
      </c>
      <c r="G80" s="1" t="s">
        <v>38</v>
      </c>
      <c r="H80" s="3">
        <v>18445.87</v>
      </c>
      <c r="I80" s="1">
        <v>4500136838</v>
      </c>
      <c r="J80" s="1">
        <v>30</v>
      </c>
      <c r="K80" s="1" t="str">
        <f t="shared" si="1"/>
        <v>450013683830</v>
      </c>
      <c r="L80" s="1">
        <v>5105632508</v>
      </c>
      <c r="M80" s="9">
        <v>18445.87</v>
      </c>
      <c r="N80" s="9">
        <v>18445.87</v>
      </c>
      <c r="O80" s="1"/>
      <c r="P80" s="1"/>
      <c r="Q80" s="7">
        <v>5900</v>
      </c>
      <c r="R80" s="8">
        <v>44270</v>
      </c>
      <c r="S80" s="7" t="s">
        <v>30</v>
      </c>
      <c r="T80" s="1" t="s">
        <v>319</v>
      </c>
      <c r="U80" s="1" t="s">
        <v>320</v>
      </c>
      <c r="V80" s="1"/>
      <c r="W80" s="1"/>
      <c r="X80" s="1"/>
      <c r="Y80" s="1" t="s">
        <v>33</v>
      </c>
      <c r="Z80" s="1">
        <v>1000055581</v>
      </c>
      <c r="AA80" s="1" t="s">
        <v>314</v>
      </c>
      <c r="AB80" s="6" t="s">
        <v>644</v>
      </c>
      <c r="AC80" s="1" t="s">
        <v>52</v>
      </c>
      <c r="AD80" s="1">
        <v>12301003</v>
      </c>
      <c r="AE80" s="1" t="s">
        <v>125</v>
      </c>
      <c r="AF80" s="4">
        <v>44287</v>
      </c>
      <c r="AG80" s="1">
        <v>120</v>
      </c>
      <c r="AH80" s="1">
        <v>120</v>
      </c>
      <c r="AI80" s="3">
        <v>818568.58</v>
      </c>
      <c r="AJ80" s="1">
        <v>171227</v>
      </c>
    </row>
    <row r="81" spans="1:36" x14ac:dyDescent="0.25">
      <c r="A81" s="7">
        <v>1000</v>
      </c>
      <c r="B81" s="7">
        <v>59000914</v>
      </c>
      <c r="C81" s="1">
        <v>0</v>
      </c>
      <c r="D81" s="1" t="s">
        <v>70</v>
      </c>
      <c r="E81" s="1" t="s">
        <v>71</v>
      </c>
      <c r="F81" s="1" t="s">
        <v>37</v>
      </c>
      <c r="G81" s="1" t="s">
        <v>38</v>
      </c>
      <c r="H81" s="3">
        <v>37976.49</v>
      </c>
      <c r="I81" s="1">
        <v>4500136838</v>
      </c>
      <c r="J81" s="1">
        <v>20</v>
      </c>
      <c r="K81" s="1" t="str">
        <f t="shared" si="1"/>
        <v>450013683820</v>
      </c>
      <c r="L81" s="1">
        <v>5105632508</v>
      </c>
      <c r="M81" s="9">
        <v>37976.49</v>
      </c>
      <c r="N81" s="9">
        <v>37976.49</v>
      </c>
      <c r="O81" s="1"/>
      <c r="P81" s="1"/>
      <c r="Q81" s="7">
        <v>5900</v>
      </c>
      <c r="R81" s="8">
        <v>44270</v>
      </c>
      <c r="S81" s="7" t="s">
        <v>30</v>
      </c>
      <c r="T81" s="1" t="s">
        <v>319</v>
      </c>
      <c r="U81" s="1" t="s">
        <v>320</v>
      </c>
      <c r="V81" s="1"/>
      <c r="W81" s="1"/>
      <c r="X81" s="1"/>
      <c r="Y81" s="1" t="s">
        <v>33</v>
      </c>
      <c r="Z81" s="1">
        <v>1000055581</v>
      </c>
      <c r="AA81" s="1" t="s">
        <v>314</v>
      </c>
      <c r="AB81" s="6" t="s">
        <v>644</v>
      </c>
      <c r="AC81" s="1" t="s">
        <v>52</v>
      </c>
      <c r="AD81" s="1">
        <v>12301003</v>
      </c>
      <c r="AE81" s="1" t="s">
        <v>125</v>
      </c>
      <c r="AF81" s="4">
        <v>44287</v>
      </c>
      <c r="AG81" s="1">
        <v>120</v>
      </c>
      <c r="AH81" s="1">
        <v>120</v>
      </c>
      <c r="AI81" s="3">
        <v>818568.58</v>
      </c>
      <c r="AJ81" s="1">
        <v>171227</v>
      </c>
    </row>
    <row r="82" spans="1:36" x14ac:dyDescent="0.25">
      <c r="A82" s="7">
        <v>1000</v>
      </c>
      <c r="B82" s="7">
        <v>51001877</v>
      </c>
      <c r="C82" s="1">
        <v>0</v>
      </c>
      <c r="D82" s="1" t="s">
        <v>70</v>
      </c>
      <c r="E82" s="1" t="s">
        <v>71</v>
      </c>
      <c r="F82" s="1" t="s">
        <v>37</v>
      </c>
      <c r="G82" s="1" t="s">
        <v>38</v>
      </c>
      <c r="H82" s="3">
        <v>497.72</v>
      </c>
      <c r="I82" s="1">
        <v>4500137829</v>
      </c>
      <c r="J82" s="1">
        <v>20</v>
      </c>
      <c r="K82" s="1" t="str">
        <f t="shared" si="1"/>
        <v>450013782920</v>
      </c>
      <c r="L82" s="1">
        <v>5105632390</v>
      </c>
      <c r="M82" s="9">
        <v>1990.86</v>
      </c>
      <c r="N82" s="9">
        <v>1990.86</v>
      </c>
      <c r="O82" s="1"/>
      <c r="P82" s="1"/>
      <c r="Q82" s="7">
        <v>5100</v>
      </c>
      <c r="R82" s="8">
        <v>44228</v>
      </c>
      <c r="S82" s="7" t="s">
        <v>30</v>
      </c>
      <c r="T82" s="1" t="s">
        <v>119</v>
      </c>
      <c r="U82" s="1" t="s">
        <v>120</v>
      </c>
      <c r="V82" s="1"/>
      <c r="W82" s="1"/>
      <c r="X82" s="1">
        <v>70969</v>
      </c>
      <c r="Y82" s="1" t="s">
        <v>31</v>
      </c>
      <c r="Z82" s="1">
        <v>183324</v>
      </c>
      <c r="AA82" s="1" t="s">
        <v>124</v>
      </c>
      <c r="AB82" s="6" t="s">
        <v>643</v>
      </c>
      <c r="AC82" s="1" t="s">
        <v>52</v>
      </c>
      <c r="AD82" s="1">
        <v>12303001</v>
      </c>
      <c r="AE82" s="1" t="s">
        <v>103</v>
      </c>
      <c r="AF82" s="4">
        <v>44256</v>
      </c>
      <c r="AG82" s="1">
        <v>120</v>
      </c>
      <c r="AH82" s="1">
        <v>120</v>
      </c>
      <c r="AI82" s="3">
        <v>218808.78</v>
      </c>
      <c r="AJ82" s="1">
        <v>2017</v>
      </c>
    </row>
    <row r="83" spans="1:36" x14ac:dyDescent="0.25">
      <c r="A83" s="7">
        <v>1000</v>
      </c>
      <c r="B83" s="7">
        <v>51001878</v>
      </c>
      <c r="C83" s="1">
        <v>0</v>
      </c>
      <c r="D83" s="1" t="s">
        <v>70</v>
      </c>
      <c r="E83" s="1" t="s">
        <v>71</v>
      </c>
      <c r="F83" s="1" t="s">
        <v>37</v>
      </c>
      <c r="G83" s="1" t="s">
        <v>38</v>
      </c>
      <c r="H83" s="3">
        <v>497.72</v>
      </c>
      <c r="I83" s="1">
        <v>4500137829</v>
      </c>
      <c r="J83" s="1">
        <v>20</v>
      </c>
      <c r="K83" s="1" t="str">
        <f t="shared" si="1"/>
        <v>450013782920</v>
      </c>
      <c r="L83" s="1">
        <v>5105632390</v>
      </c>
      <c r="M83" s="9">
        <v>1990.86</v>
      </c>
      <c r="N83" s="9">
        <v>1990.86</v>
      </c>
      <c r="O83" s="1"/>
      <c r="P83" s="1"/>
      <c r="Q83" s="7">
        <v>5100</v>
      </c>
      <c r="R83" s="8">
        <v>44228</v>
      </c>
      <c r="S83" s="7" t="s">
        <v>30</v>
      </c>
      <c r="T83" s="1" t="s">
        <v>119</v>
      </c>
      <c r="U83" s="1" t="s">
        <v>120</v>
      </c>
      <c r="V83" s="1"/>
      <c r="W83" s="1"/>
      <c r="X83" s="1">
        <v>70970</v>
      </c>
      <c r="Y83" s="1" t="s">
        <v>31</v>
      </c>
      <c r="Z83" s="1">
        <v>183324</v>
      </c>
      <c r="AA83" s="1" t="s">
        <v>124</v>
      </c>
      <c r="AB83" s="6" t="s">
        <v>643</v>
      </c>
      <c r="AC83" s="1" t="s">
        <v>52</v>
      </c>
      <c r="AD83" s="1">
        <v>12303001</v>
      </c>
      <c r="AE83" s="1" t="s">
        <v>103</v>
      </c>
      <c r="AF83" s="4">
        <v>44256</v>
      </c>
      <c r="AG83" s="1">
        <v>120</v>
      </c>
      <c r="AH83" s="1">
        <v>120</v>
      </c>
      <c r="AI83" s="3">
        <v>218808.78</v>
      </c>
      <c r="AJ83" s="1">
        <v>2017</v>
      </c>
    </row>
    <row r="84" spans="1:36" x14ac:dyDescent="0.25">
      <c r="A84" s="7">
        <v>1000</v>
      </c>
      <c r="B84" s="7">
        <v>51001879</v>
      </c>
      <c r="C84" s="1">
        <v>0</v>
      </c>
      <c r="D84" s="1" t="s">
        <v>70</v>
      </c>
      <c r="E84" s="1" t="s">
        <v>71</v>
      </c>
      <c r="F84" s="1" t="s">
        <v>37</v>
      </c>
      <c r="G84" s="1" t="s">
        <v>38</v>
      </c>
      <c r="H84" s="3">
        <v>497.72</v>
      </c>
      <c r="I84" s="1">
        <v>4500137829</v>
      </c>
      <c r="J84" s="1">
        <v>20</v>
      </c>
      <c r="K84" s="1" t="str">
        <f t="shared" si="1"/>
        <v>450013782920</v>
      </c>
      <c r="L84" s="1">
        <v>5105632390</v>
      </c>
      <c r="M84" s="9">
        <v>1990.86</v>
      </c>
      <c r="N84" s="9">
        <v>1990.86</v>
      </c>
      <c r="O84" s="1"/>
      <c r="P84" s="1"/>
      <c r="Q84" s="7">
        <v>5100</v>
      </c>
      <c r="R84" s="8">
        <v>44228</v>
      </c>
      <c r="S84" s="7" t="s">
        <v>30</v>
      </c>
      <c r="T84" s="1" t="s">
        <v>119</v>
      </c>
      <c r="U84" s="1" t="s">
        <v>120</v>
      </c>
      <c r="V84" s="1"/>
      <c r="W84" s="1"/>
      <c r="X84" s="1">
        <v>70971</v>
      </c>
      <c r="Y84" s="1" t="s">
        <v>31</v>
      </c>
      <c r="Z84" s="1">
        <v>183324</v>
      </c>
      <c r="AA84" s="1" t="s">
        <v>124</v>
      </c>
      <c r="AB84" s="6" t="s">
        <v>643</v>
      </c>
      <c r="AC84" s="1" t="s">
        <v>52</v>
      </c>
      <c r="AD84" s="1">
        <v>12303001</v>
      </c>
      <c r="AE84" s="1" t="s">
        <v>103</v>
      </c>
      <c r="AF84" s="4">
        <v>44256</v>
      </c>
      <c r="AG84" s="1">
        <v>120</v>
      </c>
      <c r="AH84" s="1">
        <v>120</v>
      </c>
      <c r="AI84" s="3">
        <v>218808.79</v>
      </c>
      <c r="AJ84" s="1">
        <v>2017</v>
      </c>
    </row>
    <row r="85" spans="1:36" x14ac:dyDescent="0.25">
      <c r="A85" s="7">
        <v>1000</v>
      </c>
      <c r="B85" s="7">
        <v>51001880</v>
      </c>
      <c r="C85" s="1">
        <v>0</v>
      </c>
      <c r="D85" s="1" t="s">
        <v>70</v>
      </c>
      <c r="E85" s="1" t="s">
        <v>71</v>
      </c>
      <c r="F85" s="1" t="s">
        <v>37</v>
      </c>
      <c r="G85" s="1" t="s">
        <v>38</v>
      </c>
      <c r="H85" s="3">
        <v>497.72</v>
      </c>
      <c r="I85" s="1">
        <v>4500137829</v>
      </c>
      <c r="J85" s="1">
        <v>20</v>
      </c>
      <c r="K85" s="1" t="str">
        <f t="shared" si="1"/>
        <v>450013782920</v>
      </c>
      <c r="L85" s="1">
        <v>5105632390</v>
      </c>
      <c r="M85" s="9">
        <v>1990.86</v>
      </c>
      <c r="N85" s="9">
        <v>1990.86</v>
      </c>
      <c r="O85" s="1"/>
      <c r="P85" s="1"/>
      <c r="Q85" s="7">
        <v>5100</v>
      </c>
      <c r="R85" s="8">
        <v>44228</v>
      </c>
      <c r="S85" s="7" t="s">
        <v>30</v>
      </c>
      <c r="T85" s="1" t="s">
        <v>119</v>
      </c>
      <c r="U85" s="1" t="s">
        <v>120</v>
      </c>
      <c r="V85" s="1"/>
      <c r="W85" s="1"/>
      <c r="X85" s="1">
        <v>70972</v>
      </c>
      <c r="Y85" s="1" t="s">
        <v>31</v>
      </c>
      <c r="Z85" s="1">
        <v>183324</v>
      </c>
      <c r="AA85" s="1" t="s">
        <v>124</v>
      </c>
      <c r="AB85" s="6" t="s">
        <v>643</v>
      </c>
      <c r="AC85" s="1" t="s">
        <v>52</v>
      </c>
      <c r="AD85" s="1">
        <v>12303001</v>
      </c>
      <c r="AE85" s="1" t="s">
        <v>103</v>
      </c>
      <c r="AF85" s="4">
        <v>44256</v>
      </c>
      <c r="AG85" s="1">
        <v>120</v>
      </c>
      <c r="AH85" s="1">
        <v>120</v>
      </c>
      <c r="AI85" s="3">
        <v>218808.79</v>
      </c>
      <c r="AJ85" s="1">
        <v>2017</v>
      </c>
    </row>
    <row r="86" spans="1:36" x14ac:dyDescent="0.25">
      <c r="A86" s="7">
        <v>1000</v>
      </c>
      <c r="B86" s="7">
        <v>51001877</v>
      </c>
      <c r="C86" s="1">
        <v>0</v>
      </c>
      <c r="D86" s="1" t="s">
        <v>70</v>
      </c>
      <c r="E86" s="1" t="s">
        <v>71</v>
      </c>
      <c r="F86" s="1" t="s">
        <v>37</v>
      </c>
      <c r="G86" s="1" t="s">
        <v>38</v>
      </c>
      <c r="H86" s="3">
        <v>2146.86</v>
      </c>
      <c r="I86" s="1">
        <v>4500137829</v>
      </c>
      <c r="J86" s="1">
        <v>10</v>
      </c>
      <c r="K86" s="1" t="str">
        <f t="shared" si="1"/>
        <v>450013782910</v>
      </c>
      <c r="L86" s="1">
        <v>5105632389</v>
      </c>
      <c r="M86" s="9">
        <v>8587.44</v>
      </c>
      <c r="N86" s="9">
        <v>8587.44</v>
      </c>
      <c r="O86" s="1"/>
      <c r="P86" s="1"/>
      <c r="Q86" s="7">
        <v>5100</v>
      </c>
      <c r="R86" s="8">
        <v>44228</v>
      </c>
      <c r="S86" s="7" t="s">
        <v>30</v>
      </c>
      <c r="T86" s="1" t="s">
        <v>119</v>
      </c>
      <c r="U86" s="1" t="s">
        <v>120</v>
      </c>
      <c r="V86" s="1"/>
      <c r="W86" s="1"/>
      <c r="X86" s="1">
        <v>70969</v>
      </c>
      <c r="Y86" s="1" t="s">
        <v>31</v>
      </c>
      <c r="Z86" s="1">
        <v>183324</v>
      </c>
      <c r="AA86" s="1" t="s">
        <v>124</v>
      </c>
      <c r="AB86" s="6" t="s">
        <v>643</v>
      </c>
      <c r="AC86" s="1" t="s">
        <v>52</v>
      </c>
      <c r="AD86" s="1">
        <v>12303001</v>
      </c>
      <c r="AE86" s="1" t="s">
        <v>103</v>
      </c>
      <c r="AF86" s="4">
        <v>44256</v>
      </c>
      <c r="AG86" s="1">
        <v>120</v>
      </c>
      <c r="AH86" s="1">
        <v>120</v>
      </c>
      <c r="AI86" s="3">
        <v>218808.78</v>
      </c>
      <c r="AJ86" s="1">
        <v>2505</v>
      </c>
    </row>
    <row r="87" spans="1:36" x14ac:dyDescent="0.25">
      <c r="A87" s="7">
        <v>1000</v>
      </c>
      <c r="B87" s="7">
        <v>51001878</v>
      </c>
      <c r="C87" s="1">
        <v>0</v>
      </c>
      <c r="D87" s="1" t="s">
        <v>70</v>
      </c>
      <c r="E87" s="1" t="s">
        <v>71</v>
      </c>
      <c r="F87" s="1" t="s">
        <v>37</v>
      </c>
      <c r="G87" s="1" t="s">
        <v>38</v>
      </c>
      <c r="H87" s="3">
        <v>2146.86</v>
      </c>
      <c r="I87" s="1">
        <v>4500137829</v>
      </c>
      <c r="J87" s="1">
        <v>10</v>
      </c>
      <c r="K87" s="1" t="str">
        <f t="shared" si="1"/>
        <v>450013782910</v>
      </c>
      <c r="L87" s="1">
        <v>5105632389</v>
      </c>
      <c r="M87" s="9">
        <v>8587.44</v>
      </c>
      <c r="N87" s="9">
        <v>8587.44</v>
      </c>
      <c r="O87" s="1"/>
      <c r="P87" s="1"/>
      <c r="Q87" s="7">
        <v>5100</v>
      </c>
      <c r="R87" s="8">
        <v>44228</v>
      </c>
      <c r="S87" s="7" t="s">
        <v>30</v>
      </c>
      <c r="T87" s="1" t="s">
        <v>119</v>
      </c>
      <c r="U87" s="1" t="s">
        <v>120</v>
      </c>
      <c r="V87" s="1"/>
      <c r="W87" s="1"/>
      <c r="X87" s="1">
        <v>70970</v>
      </c>
      <c r="Y87" s="1" t="s">
        <v>31</v>
      </c>
      <c r="Z87" s="1">
        <v>183324</v>
      </c>
      <c r="AA87" s="1" t="s">
        <v>124</v>
      </c>
      <c r="AB87" s="6" t="s">
        <v>643</v>
      </c>
      <c r="AC87" s="1" t="s">
        <v>52</v>
      </c>
      <c r="AD87" s="1">
        <v>12303001</v>
      </c>
      <c r="AE87" s="1" t="s">
        <v>103</v>
      </c>
      <c r="AF87" s="4">
        <v>44256</v>
      </c>
      <c r="AG87" s="1">
        <v>120</v>
      </c>
      <c r="AH87" s="1">
        <v>120</v>
      </c>
      <c r="AI87" s="3">
        <v>218808.78</v>
      </c>
      <c r="AJ87" s="1">
        <v>2505</v>
      </c>
    </row>
    <row r="88" spans="1:36" x14ac:dyDescent="0.25">
      <c r="A88" s="7">
        <v>1000</v>
      </c>
      <c r="B88" s="7">
        <v>51001879</v>
      </c>
      <c r="C88" s="1">
        <v>0</v>
      </c>
      <c r="D88" s="1" t="s">
        <v>70</v>
      </c>
      <c r="E88" s="1" t="s">
        <v>71</v>
      </c>
      <c r="F88" s="1" t="s">
        <v>37</v>
      </c>
      <c r="G88" s="1" t="s">
        <v>38</v>
      </c>
      <c r="H88" s="3">
        <v>2146.86</v>
      </c>
      <c r="I88" s="1">
        <v>4500137829</v>
      </c>
      <c r="J88" s="1">
        <v>10</v>
      </c>
      <c r="K88" s="1" t="str">
        <f t="shared" si="1"/>
        <v>450013782910</v>
      </c>
      <c r="L88" s="1">
        <v>5105632389</v>
      </c>
      <c r="M88" s="9">
        <v>8587.44</v>
      </c>
      <c r="N88" s="9">
        <v>8587.44</v>
      </c>
      <c r="O88" s="1"/>
      <c r="P88" s="1"/>
      <c r="Q88" s="7">
        <v>5100</v>
      </c>
      <c r="R88" s="8">
        <v>44228</v>
      </c>
      <c r="S88" s="7" t="s">
        <v>30</v>
      </c>
      <c r="T88" s="1" t="s">
        <v>119</v>
      </c>
      <c r="U88" s="1" t="s">
        <v>120</v>
      </c>
      <c r="V88" s="1"/>
      <c r="W88" s="1"/>
      <c r="X88" s="1">
        <v>70971</v>
      </c>
      <c r="Y88" s="1" t="s">
        <v>31</v>
      </c>
      <c r="Z88" s="1">
        <v>183324</v>
      </c>
      <c r="AA88" s="1" t="s">
        <v>124</v>
      </c>
      <c r="AB88" s="6" t="s">
        <v>643</v>
      </c>
      <c r="AC88" s="1" t="s">
        <v>52</v>
      </c>
      <c r="AD88" s="1">
        <v>12303001</v>
      </c>
      <c r="AE88" s="1" t="s">
        <v>103</v>
      </c>
      <c r="AF88" s="4">
        <v>44256</v>
      </c>
      <c r="AG88" s="1">
        <v>120</v>
      </c>
      <c r="AH88" s="1">
        <v>120</v>
      </c>
      <c r="AI88" s="3">
        <v>218808.79</v>
      </c>
      <c r="AJ88" s="1">
        <v>2505</v>
      </c>
    </row>
    <row r="89" spans="1:36" x14ac:dyDescent="0.25">
      <c r="A89" s="7">
        <v>1000</v>
      </c>
      <c r="B89" s="7">
        <v>51001880</v>
      </c>
      <c r="C89" s="1">
        <v>0</v>
      </c>
      <c r="D89" s="1" t="s">
        <v>70</v>
      </c>
      <c r="E89" s="1" t="s">
        <v>71</v>
      </c>
      <c r="F89" s="1" t="s">
        <v>37</v>
      </c>
      <c r="G89" s="1" t="s">
        <v>38</v>
      </c>
      <c r="H89" s="3">
        <v>2146.86</v>
      </c>
      <c r="I89" s="1">
        <v>4500137829</v>
      </c>
      <c r="J89" s="1">
        <v>10</v>
      </c>
      <c r="K89" s="1" t="str">
        <f t="shared" si="1"/>
        <v>450013782910</v>
      </c>
      <c r="L89" s="1">
        <v>5105632389</v>
      </c>
      <c r="M89" s="9">
        <v>8587.44</v>
      </c>
      <c r="N89" s="9">
        <v>8587.44</v>
      </c>
      <c r="O89" s="1"/>
      <c r="P89" s="1"/>
      <c r="Q89" s="7">
        <v>5100</v>
      </c>
      <c r="R89" s="8">
        <v>44228</v>
      </c>
      <c r="S89" s="7" t="s">
        <v>30</v>
      </c>
      <c r="T89" s="1" t="s">
        <v>119</v>
      </c>
      <c r="U89" s="1" t="s">
        <v>120</v>
      </c>
      <c r="V89" s="1"/>
      <c r="W89" s="1"/>
      <c r="X89" s="1">
        <v>70972</v>
      </c>
      <c r="Y89" s="1" t="s">
        <v>31</v>
      </c>
      <c r="Z89" s="1">
        <v>183324</v>
      </c>
      <c r="AA89" s="1" t="s">
        <v>124</v>
      </c>
      <c r="AB89" s="6" t="s">
        <v>643</v>
      </c>
      <c r="AC89" s="1" t="s">
        <v>52</v>
      </c>
      <c r="AD89" s="1">
        <v>12303001</v>
      </c>
      <c r="AE89" s="1" t="s">
        <v>103</v>
      </c>
      <c r="AF89" s="4">
        <v>44256</v>
      </c>
      <c r="AG89" s="1">
        <v>120</v>
      </c>
      <c r="AH89" s="1">
        <v>120</v>
      </c>
      <c r="AI89" s="3">
        <v>218808.79</v>
      </c>
      <c r="AJ89" s="1">
        <v>2505</v>
      </c>
    </row>
    <row r="90" spans="1:36" x14ac:dyDescent="0.25">
      <c r="A90" s="7">
        <v>1000</v>
      </c>
      <c r="B90" s="7">
        <v>51001877</v>
      </c>
      <c r="C90" s="1">
        <v>0</v>
      </c>
      <c r="D90" s="1" t="s">
        <v>70</v>
      </c>
      <c r="E90" s="1" t="s">
        <v>71</v>
      </c>
      <c r="F90" s="1" t="s">
        <v>37</v>
      </c>
      <c r="G90" s="1" t="s">
        <v>38</v>
      </c>
      <c r="H90" s="3">
        <v>194243</v>
      </c>
      <c r="I90" s="1">
        <v>4500136238</v>
      </c>
      <c r="J90" s="1">
        <v>10</v>
      </c>
      <c r="K90" s="1" t="str">
        <f t="shared" si="1"/>
        <v>450013623810</v>
      </c>
      <c r="L90" s="1">
        <v>5105632280</v>
      </c>
      <c r="M90" s="9">
        <v>776972</v>
      </c>
      <c r="N90" s="9">
        <v>776972</v>
      </c>
      <c r="O90" s="1"/>
      <c r="P90" s="1"/>
      <c r="Q90" s="7">
        <v>5100</v>
      </c>
      <c r="R90" s="8">
        <v>44228</v>
      </c>
      <c r="S90" s="7" t="s">
        <v>30</v>
      </c>
      <c r="T90" s="1" t="s">
        <v>119</v>
      </c>
      <c r="U90" s="1" t="s">
        <v>120</v>
      </c>
      <c r="V90" s="1"/>
      <c r="W90" s="1"/>
      <c r="X90" s="1">
        <v>70969</v>
      </c>
      <c r="Y90" s="1" t="s">
        <v>33</v>
      </c>
      <c r="Z90" s="1">
        <v>167246</v>
      </c>
      <c r="AA90" s="1" t="s">
        <v>108</v>
      </c>
      <c r="AB90" s="6" t="s">
        <v>646</v>
      </c>
      <c r="AC90" s="1" t="s">
        <v>52</v>
      </c>
      <c r="AD90" s="1">
        <v>12303001</v>
      </c>
      <c r="AE90" s="1" t="s">
        <v>103</v>
      </c>
      <c r="AF90" s="4">
        <v>44256</v>
      </c>
      <c r="AG90" s="1">
        <v>120</v>
      </c>
      <c r="AH90" s="1">
        <v>120</v>
      </c>
      <c r="AI90" s="3">
        <v>218808.78</v>
      </c>
      <c r="AJ90" s="1">
        <v>39015</v>
      </c>
    </row>
    <row r="91" spans="1:36" x14ac:dyDescent="0.25">
      <c r="A91" s="7">
        <v>1000</v>
      </c>
      <c r="B91" s="7">
        <v>51001878</v>
      </c>
      <c r="C91" s="1">
        <v>0</v>
      </c>
      <c r="D91" s="1" t="s">
        <v>70</v>
      </c>
      <c r="E91" s="1" t="s">
        <v>71</v>
      </c>
      <c r="F91" s="1" t="s">
        <v>37</v>
      </c>
      <c r="G91" s="1" t="s">
        <v>38</v>
      </c>
      <c r="H91" s="3">
        <v>194243</v>
      </c>
      <c r="I91" s="1">
        <v>4500136238</v>
      </c>
      <c r="J91" s="1">
        <v>10</v>
      </c>
      <c r="K91" s="1" t="str">
        <f t="shared" si="1"/>
        <v>450013623810</v>
      </c>
      <c r="L91" s="1">
        <v>5105632280</v>
      </c>
      <c r="M91" s="9">
        <v>776972</v>
      </c>
      <c r="N91" s="9">
        <v>776972</v>
      </c>
      <c r="O91" s="1"/>
      <c r="P91" s="1"/>
      <c r="Q91" s="7">
        <v>5100</v>
      </c>
      <c r="R91" s="8">
        <v>44228</v>
      </c>
      <c r="S91" s="7" t="s">
        <v>30</v>
      </c>
      <c r="T91" s="1" t="s">
        <v>119</v>
      </c>
      <c r="U91" s="1" t="s">
        <v>120</v>
      </c>
      <c r="V91" s="1"/>
      <c r="W91" s="1"/>
      <c r="X91" s="1">
        <v>70970</v>
      </c>
      <c r="Y91" s="1" t="s">
        <v>33</v>
      </c>
      <c r="Z91" s="1">
        <v>167246</v>
      </c>
      <c r="AA91" s="1" t="s">
        <v>108</v>
      </c>
      <c r="AB91" s="6" t="s">
        <v>646</v>
      </c>
      <c r="AC91" s="1" t="s">
        <v>52</v>
      </c>
      <c r="AD91" s="1">
        <v>12303001</v>
      </c>
      <c r="AE91" s="1" t="s">
        <v>103</v>
      </c>
      <c r="AF91" s="4">
        <v>44256</v>
      </c>
      <c r="AG91" s="1">
        <v>120</v>
      </c>
      <c r="AH91" s="1">
        <v>120</v>
      </c>
      <c r="AI91" s="3">
        <v>218808.78</v>
      </c>
      <c r="AJ91" s="1">
        <v>39015</v>
      </c>
    </row>
    <row r="92" spans="1:36" x14ac:dyDescent="0.25">
      <c r="A92" s="7">
        <v>1000</v>
      </c>
      <c r="B92" s="7">
        <v>51001879</v>
      </c>
      <c r="C92" s="1">
        <v>0</v>
      </c>
      <c r="D92" s="1" t="s">
        <v>70</v>
      </c>
      <c r="E92" s="1" t="s">
        <v>71</v>
      </c>
      <c r="F92" s="1" t="s">
        <v>37</v>
      </c>
      <c r="G92" s="1" t="s">
        <v>38</v>
      </c>
      <c r="H92" s="3">
        <v>194243.01</v>
      </c>
      <c r="I92" s="1">
        <v>4500136238</v>
      </c>
      <c r="J92" s="1">
        <v>10</v>
      </c>
      <c r="K92" s="1" t="str">
        <f t="shared" si="1"/>
        <v>450013623810</v>
      </c>
      <c r="L92" s="1">
        <v>5105632280</v>
      </c>
      <c r="M92" s="9">
        <v>776972</v>
      </c>
      <c r="N92" s="9">
        <v>776972</v>
      </c>
      <c r="O92" s="1"/>
      <c r="P92" s="1"/>
      <c r="Q92" s="7">
        <v>5100</v>
      </c>
      <c r="R92" s="8">
        <v>44228</v>
      </c>
      <c r="S92" s="7" t="s">
        <v>30</v>
      </c>
      <c r="T92" s="1" t="s">
        <v>119</v>
      </c>
      <c r="U92" s="1" t="s">
        <v>120</v>
      </c>
      <c r="V92" s="1"/>
      <c r="W92" s="1"/>
      <c r="X92" s="1">
        <v>70971</v>
      </c>
      <c r="Y92" s="1" t="s">
        <v>33</v>
      </c>
      <c r="Z92" s="1">
        <v>167246</v>
      </c>
      <c r="AA92" s="1" t="s">
        <v>108</v>
      </c>
      <c r="AB92" s="6" t="s">
        <v>646</v>
      </c>
      <c r="AC92" s="1" t="s">
        <v>52</v>
      </c>
      <c r="AD92" s="1">
        <v>12303001</v>
      </c>
      <c r="AE92" s="1" t="s">
        <v>103</v>
      </c>
      <c r="AF92" s="4">
        <v>44256</v>
      </c>
      <c r="AG92" s="1">
        <v>120</v>
      </c>
      <c r="AH92" s="1">
        <v>120</v>
      </c>
      <c r="AI92" s="3">
        <v>218808.79</v>
      </c>
      <c r="AJ92" s="1">
        <v>39015</v>
      </c>
    </row>
    <row r="93" spans="1:36" x14ac:dyDescent="0.25">
      <c r="A93" s="7">
        <v>1000</v>
      </c>
      <c r="B93" s="7">
        <v>51001880</v>
      </c>
      <c r="C93" s="1">
        <v>0</v>
      </c>
      <c r="D93" s="1" t="s">
        <v>70</v>
      </c>
      <c r="E93" s="1" t="s">
        <v>71</v>
      </c>
      <c r="F93" s="1" t="s">
        <v>37</v>
      </c>
      <c r="G93" s="1" t="s">
        <v>38</v>
      </c>
      <c r="H93" s="3">
        <v>194243.01</v>
      </c>
      <c r="I93" s="1">
        <v>4500136238</v>
      </c>
      <c r="J93" s="1">
        <v>10</v>
      </c>
      <c r="K93" s="1" t="str">
        <f t="shared" si="1"/>
        <v>450013623810</v>
      </c>
      <c r="L93" s="1">
        <v>5105632280</v>
      </c>
      <c r="M93" s="9">
        <v>776972</v>
      </c>
      <c r="N93" s="9">
        <v>776972</v>
      </c>
      <c r="O93" s="1"/>
      <c r="P93" s="1"/>
      <c r="Q93" s="7">
        <v>5100</v>
      </c>
      <c r="R93" s="8">
        <v>44228</v>
      </c>
      <c r="S93" s="7" t="s">
        <v>30</v>
      </c>
      <c r="T93" s="1" t="s">
        <v>119</v>
      </c>
      <c r="U93" s="1" t="s">
        <v>120</v>
      </c>
      <c r="V93" s="1"/>
      <c r="W93" s="1"/>
      <c r="X93" s="1">
        <v>70972</v>
      </c>
      <c r="Y93" s="1" t="s">
        <v>33</v>
      </c>
      <c r="Z93" s="1">
        <v>167246</v>
      </c>
      <c r="AA93" s="1" t="s">
        <v>108</v>
      </c>
      <c r="AB93" s="6" t="s">
        <v>646</v>
      </c>
      <c r="AC93" s="1" t="s">
        <v>52</v>
      </c>
      <c r="AD93" s="1">
        <v>12303001</v>
      </c>
      <c r="AE93" s="1" t="s">
        <v>103</v>
      </c>
      <c r="AF93" s="4">
        <v>44256</v>
      </c>
      <c r="AG93" s="1">
        <v>120</v>
      </c>
      <c r="AH93" s="1">
        <v>120</v>
      </c>
      <c r="AI93" s="3">
        <v>218808.79</v>
      </c>
      <c r="AJ93" s="1">
        <v>39015</v>
      </c>
    </row>
    <row r="94" spans="1:36" x14ac:dyDescent="0.25">
      <c r="A94" s="7">
        <v>1000</v>
      </c>
      <c r="B94" s="7">
        <v>59000914</v>
      </c>
      <c r="C94" s="1">
        <v>0</v>
      </c>
      <c r="D94" s="1" t="s">
        <v>70</v>
      </c>
      <c r="E94" s="1" t="s">
        <v>71</v>
      </c>
      <c r="F94" s="1" t="s">
        <v>37</v>
      </c>
      <c r="G94" s="1" t="s">
        <v>38</v>
      </c>
      <c r="H94" s="3">
        <v>26944.34</v>
      </c>
      <c r="I94" s="1">
        <v>4500136837</v>
      </c>
      <c r="J94" s="1">
        <v>70</v>
      </c>
      <c r="K94" s="1" t="str">
        <f t="shared" si="1"/>
        <v>450013683770</v>
      </c>
      <c r="L94" s="1">
        <v>5105631747</v>
      </c>
      <c r="M94" s="9">
        <v>26944.34</v>
      </c>
      <c r="N94" s="9">
        <v>26944.34</v>
      </c>
      <c r="O94" s="1"/>
      <c r="P94" s="1"/>
      <c r="Q94" s="7">
        <v>5900</v>
      </c>
      <c r="R94" s="8">
        <v>44270</v>
      </c>
      <c r="S94" s="7" t="s">
        <v>30</v>
      </c>
      <c r="T94" s="1" t="s">
        <v>319</v>
      </c>
      <c r="U94" s="1" t="s">
        <v>320</v>
      </c>
      <c r="V94" s="1"/>
      <c r="W94" s="1"/>
      <c r="X94" s="1"/>
      <c r="Y94" s="1" t="s">
        <v>33</v>
      </c>
      <c r="Z94" s="1">
        <v>1000001367</v>
      </c>
      <c r="AA94" s="1" t="s">
        <v>321</v>
      </c>
      <c r="AB94" s="6" t="s">
        <v>692</v>
      </c>
      <c r="AC94" s="1" t="s">
        <v>52</v>
      </c>
      <c r="AD94" s="1">
        <v>12301003</v>
      </c>
      <c r="AE94" s="1" t="s">
        <v>125</v>
      </c>
      <c r="AF94" s="4">
        <v>44287</v>
      </c>
      <c r="AG94" s="1">
        <v>120</v>
      </c>
      <c r="AH94" s="1">
        <v>120</v>
      </c>
      <c r="AI94" s="3">
        <v>818568.58</v>
      </c>
      <c r="AJ94" s="1" t="s">
        <v>327</v>
      </c>
    </row>
    <row r="95" spans="1:36" x14ac:dyDescent="0.25">
      <c r="A95" s="7">
        <v>1000</v>
      </c>
      <c r="B95" s="7">
        <v>59000914</v>
      </c>
      <c r="C95" s="1">
        <v>0</v>
      </c>
      <c r="D95" s="1" t="s">
        <v>70</v>
      </c>
      <c r="E95" s="1" t="s">
        <v>71</v>
      </c>
      <c r="F95" s="1" t="s">
        <v>37</v>
      </c>
      <c r="G95" s="1" t="s">
        <v>38</v>
      </c>
      <c r="H95" s="3">
        <v>18563.740000000002</v>
      </c>
      <c r="I95" s="1">
        <v>4500136837</v>
      </c>
      <c r="J95" s="1">
        <v>60</v>
      </c>
      <c r="K95" s="1" t="str">
        <f t="shared" si="1"/>
        <v>450013683760</v>
      </c>
      <c r="L95" s="1">
        <v>5105631746</v>
      </c>
      <c r="M95" s="9">
        <v>18563.740000000002</v>
      </c>
      <c r="N95" s="9">
        <v>18563.740000000002</v>
      </c>
      <c r="O95" s="1"/>
      <c r="P95" s="1"/>
      <c r="Q95" s="7">
        <v>5900</v>
      </c>
      <c r="R95" s="8">
        <v>44270</v>
      </c>
      <c r="S95" s="7" t="s">
        <v>30</v>
      </c>
      <c r="T95" s="1" t="s">
        <v>319</v>
      </c>
      <c r="U95" s="1" t="s">
        <v>320</v>
      </c>
      <c r="V95" s="1"/>
      <c r="W95" s="1"/>
      <c r="X95" s="1"/>
      <c r="Y95" s="1" t="s">
        <v>33</v>
      </c>
      <c r="Z95" s="1">
        <v>1000001367</v>
      </c>
      <c r="AA95" s="1" t="s">
        <v>321</v>
      </c>
      <c r="AB95" s="6" t="s">
        <v>692</v>
      </c>
      <c r="AC95" s="1" t="s">
        <v>52</v>
      </c>
      <c r="AD95" s="1">
        <v>12301003</v>
      </c>
      <c r="AE95" s="1" t="s">
        <v>125</v>
      </c>
      <c r="AF95" s="4">
        <v>44287</v>
      </c>
      <c r="AG95" s="1">
        <v>120</v>
      </c>
      <c r="AH95" s="1">
        <v>120</v>
      </c>
      <c r="AI95" s="3">
        <v>818568.58</v>
      </c>
      <c r="AJ95" s="1" t="s">
        <v>326</v>
      </c>
    </row>
    <row r="96" spans="1:36" x14ac:dyDescent="0.25">
      <c r="A96" s="7">
        <v>1000</v>
      </c>
      <c r="B96" s="7">
        <v>59000914</v>
      </c>
      <c r="C96" s="1">
        <v>0</v>
      </c>
      <c r="D96" s="1" t="s">
        <v>70</v>
      </c>
      <c r="E96" s="1" t="s">
        <v>71</v>
      </c>
      <c r="F96" s="1" t="s">
        <v>37</v>
      </c>
      <c r="G96" s="1" t="s">
        <v>38</v>
      </c>
      <c r="H96" s="3">
        <v>5479.89</v>
      </c>
      <c r="I96" s="1">
        <v>4500136837</v>
      </c>
      <c r="J96" s="1">
        <v>50</v>
      </c>
      <c r="K96" s="1" t="str">
        <f t="shared" si="1"/>
        <v>450013683750</v>
      </c>
      <c r="L96" s="1">
        <v>5105631745</v>
      </c>
      <c r="M96" s="9">
        <v>5479.89</v>
      </c>
      <c r="N96" s="9">
        <v>5479.89</v>
      </c>
      <c r="O96" s="1"/>
      <c r="P96" s="1"/>
      <c r="Q96" s="7">
        <v>5900</v>
      </c>
      <c r="R96" s="8">
        <v>44270</v>
      </c>
      <c r="S96" s="7" t="s">
        <v>30</v>
      </c>
      <c r="T96" s="1" t="s">
        <v>319</v>
      </c>
      <c r="U96" s="1" t="s">
        <v>320</v>
      </c>
      <c r="V96" s="1"/>
      <c r="W96" s="1"/>
      <c r="X96" s="1"/>
      <c r="Y96" s="1" t="s">
        <v>33</v>
      </c>
      <c r="Z96" s="1">
        <v>1000001367</v>
      </c>
      <c r="AA96" s="1" t="s">
        <v>321</v>
      </c>
      <c r="AB96" s="6" t="s">
        <v>692</v>
      </c>
      <c r="AC96" s="1" t="s">
        <v>52</v>
      </c>
      <c r="AD96" s="1">
        <v>12301003</v>
      </c>
      <c r="AE96" s="1" t="s">
        <v>125</v>
      </c>
      <c r="AF96" s="4">
        <v>44287</v>
      </c>
      <c r="AG96" s="1">
        <v>120</v>
      </c>
      <c r="AH96" s="1">
        <v>120</v>
      </c>
      <c r="AI96" s="3">
        <v>818568.58</v>
      </c>
      <c r="AJ96" s="1" t="s">
        <v>325</v>
      </c>
    </row>
    <row r="97" spans="1:36" x14ac:dyDescent="0.25">
      <c r="A97" s="7">
        <v>1000</v>
      </c>
      <c r="B97" s="7">
        <v>59000914</v>
      </c>
      <c r="C97" s="1">
        <v>0</v>
      </c>
      <c r="D97" s="1" t="s">
        <v>70</v>
      </c>
      <c r="E97" s="1" t="s">
        <v>71</v>
      </c>
      <c r="F97" s="1" t="s">
        <v>37</v>
      </c>
      <c r="G97" s="1" t="s">
        <v>38</v>
      </c>
      <c r="H97" s="3">
        <v>58052.82</v>
      </c>
      <c r="I97" s="1">
        <v>4500136837</v>
      </c>
      <c r="J97" s="1">
        <v>30</v>
      </c>
      <c r="K97" s="1" t="str">
        <f t="shared" si="1"/>
        <v>450013683730</v>
      </c>
      <c r="L97" s="1">
        <v>5105631744</v>
      </c>
      <c r="M97" s="9">
        <v>58052.82</v>
      </c>
      <c r="N97" s="9">
        <v>58052.82</v>
      </c>
      <c r="O97" s="1"/>
      <c r="P97" s="1"/>
      <c r="Q97" s="7">
        <v>5900</v>
      </c>
      <c r="R97" s="8">
        <v>44270</v>
      </c>
      <c r="S97" s="7" t="s">
        <v>30</v>
      </c>
      <c r="T97" s="1" t="s">
        <v>319</v>
      </c>
      <c r="U97" s="1" t="s">
        <v>320</v>
      </c>
      <c r="V97" s="1"/>
      <c r="W97" s="1"/>
      <c r="X97" s="1"/>
      <c r="Y97" s="1" t="s">
        <v>33</v>
      </c>
      <c r="Z97" s="1">
        <v>1000001367</v>
      </c>
      <c r="AA97" s="1" t="s">
        <v>321</v>
      </c>
      <c r="AB97" s="6" t="s">
        <v>692</v>
      </c>
      <c r="AC97" s="1" t="s">
        <v>52</v>
      </c>
      <c r="AD97" s="1">
        <v>12301003</v>
      </c>
      <c r="AE97" s="1" t="s">
        <v>125</v>
      </c>
      <c r="AF97" s="4">
        <v>44287</v>
      </c>
      <c r="AG97" s="1">
        <v>120</v>
      </c>
      <c r="AH97" s="1">
        <v>120</v>
      </c>
      <c r="AI97" s="3">
        <v>818568.58</v>
      </c>
      <c r="AJ97" s="1" t="s">
        <v>324</v>
      </c>
    </row>
    <row r="98" spans="1:36" x14ac:dyDescent="0.25">
      <c r="A98" s="7">
        <v>1000</v>
      </c>
      <c r="B98" s="7">
        <v>59000920</v>
      </c>
      <c r="C98" s="1">
        <v>0</v>
      </c>
      <c r="D98" s="1" t="s">
        <v>64</v>
      </c>
      <c r="E98" s="1" t="s">
        <v>65</v>
      </c>
      <c r="F98" s="1" t="s">
        <v>42</v>
      </c>
      <c r="G98" s="1" t="s">
        <v>43</v>
      </c>
      <c r="H98" s="3">
        <v>6175.38</v>
      </c>
      <c r="I98" s="1">
        <v>4500138020</v>
      </c>
      <c r="J98" s="1">
        <v>50</v>
      </c>
      <c r="K98" s="1" t="str">
        <f t="shared" si="1"/>
        <v>450013802050</v>
      </c>
      <c r="L98" s="1">
        <v>5105631703</v>
      </c>
      <c r="M98" s="9">
        <v>6175.38</v>
      </c>
      <c r="N98" s="9">
        <v>6175.38</v>
      </c>
      <c r="O98" s="1"/>
      <c r="P98" s="1"/>
      <c r="Q98" s="7">
        <v>5900</v>
      </c>
      <c r="R98" s="8">
        <v>44294</v>
      </c>
      <c r="S98" s="7" t="s">
        <v>30</v>
      </c>
      <c r="T98" s="1" t="s">
        <v>338</v>
      </c>
      <c r="U98" s="1"/>
      <c r="V98" s="1"/>
      <c r="W98" s="1"/>
      <c r="X98" s="1"/>
      <c r="Y98" s="1" t="s">
        <v>33</v>
      </c>
      <c r="Z98" s="1">
        <v>119379</v>
      </c>
      <c r="AA98" s="1" t="s">
        <v>93</v>
      </c>
      <c r="AB98" s="6" t="s">
        <v>649</v>
      </c>
      <c r="AC98" s="1" t="s">
        <v>52</v>
      </c>
      <c r="AD98" s="1">
        <v>12301003</v>
      </c>
      <c r="AE98" s="1" t="s">
        <v>125</v>
      </c>
      <c r="AF98" s="4">
        <v>44317</v>
      </c>
      <c r="AG98" s="1">
        <v>120</v>
      </c>
      <c r="AH98" s="1">
        <v>120</v>
      </c>
      <c r="AI98" s="3">
        <v>12790.5</v>
      </c>
      <c r="AJ98" s="1" t="s">
        <v>340</v>
      </c>
    </row>
    <row r="99" spans="1:36" x14ac:dyDescent="0.25">
      <c r="A99" s="7">
        <v>1000</v>
      </c>
      <c r="B99" s="7">
        <v>59000898</v>
      </c>
      <c r="C99" s="1">
        <v>0</v>
      </c>
      <c r="D99" s="1" t="s">
        <v>70</v>
      </c>
      <c r="E99" s="1" t="s">
        <v>71</v>
      </c>
      <c r="F99" s="1" t="s">
        <v>37</v>
      </c>
      <c r="G99" s="1" t="s">
        <v>38</v>
      </c>
      <c r="H99" s="3">
        <v>19439.41</v>
      </c>
      <c r="I99" s="1">
        <v>4500138910</v>
      </c>
      <c r="J99" s="1">
        <v>10</v>
      </c>
      <c r="K99" s="1" t="str">
        <f t="shared" si="1"/>
        <v>450013891010</v>
      </c>
      <c r="L99" s="1">
        <v>5105631575</v>
      </c>
      <c r="M99" s="9">
        <v>19439.41</v>
      </c>
      <c r="N99" s="9">
        <v>19439.41</v>
      </c>
      <c r="O99" s="1"/>
      <c r="P99" s="1"/>
      <c r="Q99" s="7">
        <v>5900</v>
      </c>
      <c r="R99" s="8">
        <v>44193</v>
      </c>
      <c r="S99" s="7" t="s">
        <v>30</v>
      </c>
      <c r="T99" s="1" t="s">
        <v>308</v>
      </c>
      <c r="U99" s="1" t="s">
        <v>309</v>
      </c>
      <c r="V99" s="1"/>
      <c r="W99" s="1"/>
      <c r="X99" s="1"/>
      <c r="Y99" s="1" t="s">
        <v>31</v>
      </c>
      <c r="Z99" s="1">
        <v>169634</v>
      </c>
      <c r="AA99" s="1" t="s">
        <v>150</v>
      </c>
      <c r="AB99" s="6" t="s">
        <v>628</v>
      </c>
      <c r="AC99" s="1" t="s">
        <v>52</v>
      </c>
      <c r="AD99" s="1">
        <v>12301003</v>
      </c>
      <c r="AE99" s="1" t="s">
        <v>125</v>
      </c>
      <c r="AF99" s="4">
        <v>44197</v>
      </c>
      <c r="AG99" s="1">
        <v>120</v>
      </c>
      <c r="AH99" s="1">
        <v>120</v>
      </c>
      <c r="AI99" s="3">
        <v>1488658.62</v>
      </c>
      <c r="AJ99" s="1">
        <v>9191</v>
      </c>
    </row>
    <row r="100" spans="1:36" x14ac:dyDescent="0.25">
      <c r="A100" s="7">
        <v>1000</v>
      </c>
      <c r="B100" s="7">
        <v>59000921</v>
      </c>
      <c r="C100" s="1">
        <v>0</v>
      </c>
      <c r="D100" s="1" t="s">
        <v>70</v>
      </c>
      <c r="E100" s="1" t="s">
        <v>71</v>
      </c>
      <c r="F100" s="1" t="s">
        <v>37</v>
      </c>
      <c r="G100" s="1" t="s">
        <v>38</v>
      </c>
      <c r="H100" s="3">
        <v>136000</v>
      </c>
      <c r="I100" s="1">
        <v>4500139228</v>
      </c>
      <c r="J100" s="1">
        <v>10</v>
      </c>
      <c r="K100" s="1" t="str">
        <f t="shared" si="1"/>
        <v>450013922810</v>
      </c>
      <c r="L100" s="1">
        <v>5105631524</v>
      </c>
      <c r="M100" s="9">
        <v>136000</v>
      </c>
      <c r="N100" s="9">
        <v>136000</v>
      </c>
      <c r="O100" s="1"/>
      <c r="P100" s="1"/>
      <c r="Q100" s="7">
        <v>5900</v>
      </c>
      <c r="R100" s="8">
        <v>44309</v>
      </c>
      <c r="S100" s="7" t="s">
        <v>30</v>
      </c>
      <c r="T100" s="1" t="s">
        <v>343</v>
      </c>
      <c r="U100" s="1" t="s">
        <v>344</v>
      </c>
      <c r="V100" s="1"/>
      <c r="W100" s="1"/>
      <c r="X100" s="1"/>
      <c r="Y100" s="1" t="s">
        <v>39</v>
      </c>
      <c r="Z100" s="1">
        <v>169634</v>
      </c>
      <c r="AA100" s="1" t="s">
        <v>150</v>
      </c>
      <c r="AB100" s="6" t="s">
        <v>628</v>
      </c>
      <c r="AC100" s="1" t="s">
        <v>52</v>
      </c>
      <c r="AD100" s="1">
        <v>12301003</v>
      </c>
      <c r="AE100" s="1" t="s">
        <v>125</v>
      </c>
      <c r="AF100" s="4">
        <v>44317</v>
      </c>
      <c r="AG100" s="1">
        <v>120</v>
      </c>
      <c r="AH100" s="1">
        <v>120</v>
      </c>
      <c r="AI100" s="3">
        <v>170000</v>
      </c>
      <c r="AJ100" s="1">
        <v>9190</v>
      </c>
    </row>
    <row r="101" spans="1:36" x14ac:dyDescent="0.25">
      <c r="A101" s="7">
        <v>1000</v>
      </c>
      <c r="B101" s="7">
        <v>76001038</v>
      </c>
      <c r="C101" s="1">
        <v>0</v>
      </c>
      <c r="D101" s="1" t="s">
        <v>70</v>
      </c>
      <c r="E101" s="1" t="s">
        <v>71</v>
      </c>
      <c r="F101" s="1" t="s">
        <v>37</v>
      </c>
      <c r="G101" s="1" t="s">
        <v>38</v>
      </c>
      <c r="H101" s="3">
        <v>1419.84</v>
      </c>
      <c r="I101" s="1">
        <v>4500139251</v>
      </c>
      <c r="J101" s="1">
        <v>10</v>
      </c>
      <c r="K101" s="1" t="str">
        <f t="shared" si="1"/>
        <v>450013925110</v>
      </c>
      <c r="L101" s="1">
        <v>5105631502</v>
      </c>
      <c r="M101" s="9">
        <v>11358.72</v>
      </c>
      <c r="N101" s="9">
        <v>11358.72</v>
      </c>
      <c r="O101" s="1"/>
      <c r="P101" s="1"/>
      <c r="Q101" s="7">
        <v>7600</v>
      </c>
      <c r="R101" s="8">
        <v>44193</v>
      </c>
      <c r="S101" s="7" t="s">
        <v>30</v>
      </c>
      <c r="T101" s="1" t="s">
        <v>373</v>
      </c>
      <c r="U101" s="1" t="s">
        <v>374</v>
      </c>
      <c r="V101" s="1"/>
      <c r="W101" s="1"/>
      <c r="X101" s="1">
        <v>70181</v>
      </c>
      <c r="Y101" s="1" t="s">
        <v>31</v>
      </c>
      <c r="Z101" s="1">
        <v>170986</v>
      </c>
      <c r="AA101" s="1" t="s">
        <v>74</v>
      </c>
      <c r="AB101" s="6" t="s">
        <v>647</v>
      </c>
      <c r="AC101" s="1" t="s">
        <v>52</v>
      </c>
      <c r="AD101" s="1">
        <v>12301005</v>
      </c>
      <c r="AE101" s="1" t="s">
        <v>372</v>
      </c>
      <c r="AF101" s="4">
        <v>44197</v>
      </c>
      <c r="AG101" s="1">
        <v>132</v>
      </c>
      <c r="AH101" s="1">
        <v>120</v>
      </c>
      <c r="AI101" s="3">
        <v>418244.04</v>
      </c>
      <c r="AJ101" s="1">
        <v>324</v>
      </c>
    </row>
    <row r="102" spans="1:36" x14ac:dyDescent="0.25">
      <c r="A102" s="7">
        <v>1000</v>
      </c>
      <c r="B102" s="7">
        <v>76001039</v>
      </c>
      <c r="C102" s="1">
        <v>0</v>
      </c>
      <c r="D102" s="1" t="s">
        <v>70</v>
      </c>
      <c r="E102" s="1" t="s">
        <v>71</v>
      </c>
      <c r="F102" s="1" t="s">
        <v>37</v>
      </c>
      <c r="G102" s="1" t="s">
        <v>38</v>
      </c>
      <c r="H102" s="3">
        <v>1419.84</v>
      </c>
      <c r="I102" s="1">
        <v>4500139251</v>
      </c>
      <c r="J102" s="1">
        <v>10</v>
      </c>
      <c r="K102" s="1" t="str">
        <f t="shared" si="1"/>
        <v>450013925110</v>
      </c>
      <c r="L102" s="1">
        <v>5105631502</v>
      </c>
      <c r="M102" s="9">
        <v>11358.72</v>
      </c>
      <c r="N102" s="9">
        <v>11358.72</v>
      </c>
      <c r="O102" s="1"/>
      <c r="P102" s="1"/>
      <c r="Q102" s="7">
        <v>7600</v>
      </c>
      <c r="R102" s="8">
        <v>44193</v>
      </c>
      <c r="S102" s="7" t="s">
        <v>30</v>
      </c>
      <c r="T102" s="1" t="s">
        <v>373</v>
      </c>
      <c r="U102" s="1" t="s">
        <v>374</v>
      </c>
      <c r="V102" s="1"/>
      <c r="W102" s="1"/>
      <c r="X102" s="1">
        <v>70182</v>
      </c>
      <c r="Y102" s="1" t="s">
        <v>31</v>
      </c>
      <c r="Z102" s="1">
        <v>170986</v>
      </c>
      <c r="AA102" s="1" t="s">
        <v>74</v>
      </c>
      <c r="AB102" s="6" t="s">
        <v>647</v>
      </c>
      <c r="AC102" s="1" t="s">
        <v>52</v>
      </c>
      <c r="AD102" s="1">
        <v>12301005</v>
      </c>
      <c r="AE102" s="1" t="s">
        <v>372</v>
      </c>
      <c r="AF102" s="4">
        <v>44197</v>
      </c>
      <c r="AG102" s="1">
        <v>132</v>
      </c>
      <c r="AH102" s="1">
        <v>120</v>
      </c>
      <c r="AI102" s="3">
        <v>418244.04</v>
      </c>
      <c r="AJ102" s="1">
        <v>324</v>
      </c>
    </row>
    <row r="103" spans="1:36" x14ac:dyDescent="0.25">
      <c r="A103" s="7">
        <v>1000</v>
      </c>
      <c r="B103" s="7">
        <v>76001040</v>
      </c>
      <c r="C103" s="1">
        <v>0</v>
      </c>
      <c r="D103" s="1" t="s">
        <v>70</v>
      </c>
      <c r="E103" s="1" t="s">
        <v>71</v>
      </c>
      <c r="F103" s="1" t="s">
        <v>37</v>
      </c>
      <c r="G103" s="1" t="s">
        <v>38</v>
      </c>
      <c r="H103" s="3">
        <v>1419.84</v>
      </c>
      <c r="I103" s="1">
        <v>4500139251</v>
      </c>
      <c r="J103" s="1">
        <v>10</v>
      </c>
      <c r="K103" s="1" t="str">
        <f t="shared" si="1"/>
        <v>450013925110</v>
      </c>
      <c r="L103" s="1">
        <v>5105631502</v>
      </c>
      <c r="M103" s="9">
        <v>11358.72</v>
      </c>
      <c r="N103" s="9">
        <v>11358.72</v>
      </c>
      <c r="O103" s="1"/>
      <c r="P103" s="1"/>
      <c r="Q103" s="7">
        <v>7600</v>
      </c>
      <c r="R103" s="8">
        <v>44193</v>
      </c>
      <c r="S103" s="7" t="s">
        <v>30</v>
      </c>
      <c r="T103" s="1" t="s">
        <v>373</v>
      </c>
      <c r="U103" s="1" t="s">
        <v>374</v>
      </c>
      <c r="V103" s="1"/>
      <c r="W103" s="1"/>
      <c r="X103" s="1">
        <v>70866</v>
      </c>
      <c r="Y103" s="1" t="s">
        <v>31</v>
      </c>
      <c r="Z103" s="1">
        <v>170986</v>
      </c>
      <c r="AA103" s="1" t="s">
        <v>74</v>
      </c>
      <c r="AB103" s="6" t="s">
        <v>647</v>
      </c>
      <c r="AC103" s="1" t="s">
        <v>52</v>
      </c>
      <c r="AD103" s="1">
        <v>12301005</v>
      </c>
      <c r="AE103" s="1" t="s">
        <v>372</v>
      </c>
      <c r="AF103" s="4">
        <v>44197</v>
      </c>
      <c r="AG103" s="1">
        <v>132</v>
      </c>
      <c r="AH103" s="1">
        <v>120</v>
      </c>
      <c r="AI103" s="3">
        <v>147350.51999999999</v>
      </c>
      <c r="AJ103" s="1">
        <v>324</v>
      </c>
    </row>
    <row r="104" spans="1:36" x14ac:dyDescent="0.25">
      <c r="A104" s="7">
        <v>1000</v>
      </c>
      <c r="B104" s="7">
        <v>76001041</v>
      </c>
      <c r="C104" s="1">
        <v>0</v>
      </c>
      <c r="D104" s="1" t="s">
        <v>70</v>
      </c>
      <c r="E104" s="1" t="s">
        <v>71</v>
      </c>
      <c r="F104" s="1" t="s">
        <v>37</v>
      </c>
      <c r="G104" s="1" t="s">
        <v>38</v>
      </c>
      <c r="H104" s="3">
        <v>1419.84</v>
      </c>
      <c r="I104" s="1">
        <v>4500139251</v>
      </c>
      <c r="J104" s="1">
        <v>10</v>
      </c>
      <c r="K104" s="1" t="str">
        <f t="shared" si="1"/>
        <v>450013925110</v>
      </c>
      <c r="L104" s="1">
        <v>5105631502</v>
      </c>
      <c r="M104" s="9">
        <v>11358.72</v>
      </c>
      <c r="N104" s="9">
        <v>11358.72</v>
      </c>
      <c r="O104" s="1"/>
      <c r="P104" s="1"/>
      <c r="Q104" s="7">
        <v>7600</v>
      </c>
      <c r="R104" s="8">
        <v>44193</v>
      </c>
      <c r="S104" s="7" t="s">
        <v>30</v>
      </c>
      <c r="T104" s="1" t="s">
        <v>373</v>
      </c>
      <c r="U104" s="1" t="s">
        <v>374</v>
      </c>
      <c r="V104" s="1"/>
      <c r="W104" s="1"/>
      <c r="X104" s="1">
        <v>70867</v>
      </c>
      <c r="Y104" s="1" t="s">
        <v>31</v>
      </c>
      <c r="Z104" s="1">
        <v>170986</v>
      </c>
      <c r="AA104" s="1" t="s">
        <v>74</v>
      </c>
      <c r="AB104" s="6" t="s">
        <v>647</v>
      </c>
      <c r="AC104" s="1" t="s">
        <v>52</v>
      </c>
      <c r="AD104" s="1">
        <v>12301005</v>
      </c>
      <c r="AE104" s="1" t="s">
        <v>372</v>
      </c>
      <c r="AF104" s="4">
        <v>44197</v>
      </c>
      <c r="AG104" s="1">
        <v>132</v>
      </c>
      <c r="AH104" s="1">
        <v>120</v>
      </c>
      <c r="AI104" s="3">
        <v>147350.51999999999</v>
      </c>
      <c r="AJ104" s="1">
        <v>324</v>
      </c>
    </row>
    <row r="105" spans="1:36" x14ac:dyDescent="0.25">
      <c r="A105" s="7">
        <v>1000</v>
      </c>
      <c r="B105" s="7">
        <v>76001042</v>
      </c>
      <c r="C105" s="1">
        <v>0</v>
      </c>
      <c r="D105" s="1" t="s">
        <v>70</v>
      </c>
      <c r="E105" s="1" t="s">
        <v>71</v>
      </c>
      <c r="F105" s="1" t="s">
        <v>37</v>
      </c>
      <c r="G105" s="1" t="s">
        <v>38</v>
      </c>
      <c r="H105" s="3">
        <v>1419.84</v>
      </c>
      <c r="I105" s="1">
        <v>4500139251</v>
      </c>
      <c r="J105" s="1">
        <v>10</v>
      </c>
      <c r="K105" s="1" t="str">
        <f t="shared" si="1"/>
        <v>450013925110</v>
      </c>
      <c r="L105" s="1">
        <v>5105631502</v>
      </c>
      <c r="M105" s="9">
        <v>11358.72</v>
      </c>
      <c r="N105" s="9">
        <v>11358.72</v>
      </c>
      <c r="O105" s="1"/>
      <c r="P105" s="1"/>
      <c r="Q105" s="7">
        <v>7600</v>
      </c>
      <c r="R105" s="8">
        <v>44193</v>
      </c>
      <c r="S105" s="7" t="s">
        <v>30</v>
      </c>
      <c r="T105" s="1" t="s">
        <v>373</v>
      </c>
      <c r="U105" s="1" t="s">
        <v>374</v>
      </c>
      <c r="V105" s="1"/>
      <c r="W105" s="1"/>
      <c r="X105" s="1">
        <v>70868</v>
      </c>
      <c r="Y105" s="1" t="s">
        <v>31</v>
      </c>
      <c r="Z105" s="1">
        <v>170986</v>
      </c>
      <c r="AA105" s="1" t="s">
        <v>74</v>
      </c>
      <c r="AB105" s="6" t="s">
        <v>647</v>
      </c>
      <c r="AC105" s="1" t="s">
        <v>52</v>
      </c>
      <c r="AD105" s="1">
        <v>12301005</v>
      </c>
      <c r="AE105" s="1" t="s">
        <v>372</v>
      </c>
      <c r="AF105" s="4">
        <v>44197</v>
      </c>
      <c r="AG105" s="1">
        <v>132</v>
      </c>
      <c r="AH105" s="1">
        <v>120</v>
      </c>
      <c r="AI105" s="3">
        <v>148105.70000000001</v>
      </c>
      <c r="AJ105" s="1">
        <v>324</v>
      </c>
    </row>
    <row r="106" spans="1:36" x14ac:dyDescent="0.25">
      <c r="A106" s="7">
        <v>1000</v>
      </c>
      <c r="B106" s="7">
        <v>76001043</v>
      </c>
      <c r="C106" s="1">
        <v>0</v>
      </c>
      <c r="D106" s="1" t="s">
        <v>70</v>
      </c>
      <c r="E106" s="1" t="s">
        <v>71</v>
      </c>
      <c r="F106" s="1" t="s">
        <v>37</v>
      </c>
      <c r="G106" s="1" t="s">
        <v>38</v>
      </c>
      <c r="H106" s="3">
        <v>1419.84</v>
      </c>
      <c r="I106" s="1">
        <v>4500139251</v>
      </c>
      <c r="J106" s="1">
        <v>10</v>
      </c>
      <c r="K106" s="1" t="str">
        <f t="shared" si="1"/>
        <v>450013925110</v>
      </c>
      <c r="L106" s="1">
        <v>5105631502</v>
      </c>
      <c r="M106" s="9">
        <v>11358.72</v>
      </c>
      <c r="N106" s="9">
        <v>11358.72</v>
      </c>
      <c r="O106" s="1"/>
      <c r="P106" s="1"/>
      <c r="Q106" s="7">
        <v>7600</v>
      </c>
      <c r="R106" s="8">
        <v>44193</v>
      </c>
      <c r="S106" s="7" t="s">
        <v>30</v>
      </c>
      <c r="T106" s="1" t="s">
        <v>373</v>
      </c>
      <c r="U106" s="1" t="s">
        <v>374</v>
      </c>
      <c r="V106" s="1"/>
      <c r="W106" s="1"/>
      <c r="X106" s="1">
        <v>70869</v>
      </c>
      <c r="Y106" s="1" t="s">
        <v>31</v>
      </c>
      <c r="Z106" s="1">
        <v>170986</v>
      </c>
      <c r="AA106" s="1" t="s">
        <v>74</v>
      </c>
      <c r="AB106" s="6" t="s">
        <v>647</v>
      </c>
      <c r="AC106" s="1" t="s">
        <v>52</v>
      </c>
      <c r="AD106" s="1">
        <v>12301005</v>
      </c>
      <c r="AE106" s="1" t="s">
        <v>372</v>
      </c>
      <c r="AF106" s="4">
        <v>44197</v>
      </c>
      <c r="AG106" s="1">
        <v>132</v>
      </c>
      <c r="AH106" s="1">
        <v>120</v>
      </c>
      <c r="AI106" s="3">
        <v>148318.78</v>
      </c>
      <c r="AJ106" s="1">
        <v>324</v>
      </c>
    </row>
    <row r="107" spans="1:36" x14ac:dyDescent="0.25">
      <c r="A107" s="7">
        <v>1000</v>
      </c>
      <c r="B107" s="7">
        <v>76001044</v>
      </c>
      <c r="C107" s="1">
        <v>0</v>
      </c>
      <c r="D107" s="1" t="s">
        <v>70</v>
      </c>
      <c r="E107" s="1" t="s">
        <v>71</v>
      </c>
      <c r="F107" s="1" t="s">
        <v>37</v>
      </c>
      <c r="G107" s="1" t="s">
        <v>38</v>
      </c>
      <c r="H107" s="3">
        <v>1419.84</v>
      </c>
      <c r="I107" s="1">
        <v>4500139251</v>
      </c>
      <c r="J107" s="1">
        <v>10</v>
      </c>
      <c r="K107" s="1" t="str">
        <f t="shared" si="1"/>
        <v>450013925110</v>
      </c>
      <c r="L107" s="1">
        <v>5105631502</v>
      </c>
      <c r="M107" s="9">
        <v>11358.72</v>
      </c>
      <c r="N107" s="9">
        <v>11358.72</v>
      </c>
      <c r="O107" s="1"/>
      <c r="P107" s="1"/>
      <c r="Q107" s="7">
        <v>7600</v>
      </c>
      <c r="R107" s="8">
        <v>44193</v>
      </c>
      <c r="S107" s="7" t="s">
        <v>30</v>
      </c>
      <c r="T107" s="1" t="s">
        <v>373</v>
      </c>
      <c r="U107" s="1" t="s">
        <v>374</v>
      </c>
      <c r="V107" s="1"/>
      <c r="W107" s="1"/>
      <c r="X107" s="1">
        <v>70870</v>
      </c>
      <c r="Y107" s="1" t="s">
        <v>31</v>
      </c>
      <c r="Z107" s="1">
        <v>170986</v>
      </c>
      <c r="AA107" s="1" t="s">
        <v>74</v>
      </c>
      <c r="AB107" s="6" t="s">
        <v>647</v>
      </c>
      <c r="AC107" s="1" t="s">
        <v>52</v>
      </c>
      <c r="AD107" s="1">
        <v>12301005</v>
      </c>
      <c r="AE107" s="1" t="s">
        <v>372</v>
      </c>
      <c r="AF107" s="4">
        <v>44197</v>
      </c>
      <c r="AG107" s="1">
        <v>132</v>
      </c>
      <c r="AH107" s="1">
        <v>120</v>
      </c>
      <c r="AI107" s="3">
        <v>148342.44</v>
      </c>
      <c r="AJ107" s="1">
        <v>324</v>
      </c>
    </row>
    <row r="108" spans="1:36" x14ac:dyDescent="0.25">
      <c r="A108" s="7">
        <v>1000</v>
      </c>
      <c r="B108" s="7">
        <v>76001045</v>
      </c>
      <c r="C108" s="1">
        <v>0</v>
      </c>
      <c r="D108" s="1" t="s">
        <v>70</v>
      </c>
      <c r="E108" s="1" t="s">
        <v>71</v>
      </c>
      <c r="F108" s="1" t="s">
        <v>37</v>
      </c>
      <c r="G108" s="1" t="s">
        <v>38</v>
      </c>
      <c r="H108" s="3">
        <v>1419.84</v>
      </c>
      <c r="I108" s="1">
        <v>4500139251</v>
      </c>
      <c r="J108" s="1">
        <v>10</v>
      </c>
      <c r="K108" s="1" t="str">
        <f t="shared" si="1"/>
        <v>450013925110</v>
      </c>
      <c r="L108" s="1">
        <v>5105631502</v>
      </c>
      <c r="M108" s="9">
        <v>11358.72</v>
      </c>
      <c r="N108" s="9">
        <v>11358.72</v>
      </c>
      <c r="O108" s="1"/>
      <c r="P108" s="1"/>
      <c r="Q108" s="7">
        <v>7600</v>
      </c>
      <c r="R108" s="8">
        <v>44193</v>
      </c>
      <c r="S108" s="7" t="s">
        <v>30</v>
      </c>
      <c r="T108" s="1" t="s">
        <v>373</v>
      </c>
      <c r="U108" s="1" t="s">
        <v>374</v>
      </c>
      <c r="V108" s="1"/>
      <c r="W108" s="1"/>
      <c r="X108" s="1">
        <v>70871</v>
      </c>
      <c r="Y108" s="1" t="s">
        <v>31</v>
      </c>
      <c r="Z108" s="1">
        <v>170986</v>
      </c>
      <c r="AA108" s="1" t="s">
        <v>74</v>
      </c>
      <c r="AB108" s="6" t="s">
        <v>647</v>
      </c>
      <c r="AC108" s="1" t="s">
        <v>52</v>
      </c>
      <c r="AD108" s="1">
        <v>12301005</v>
      </c>
      <c r="AE108" s="1" t="s">
        <v>372</v>
      </c>
      <c r="AF108" s="4">
        <v>44197</v>
      </c>
      <c r="AG108" s="1">
        <v>132</v>
      </c>
      <c r="AH108" s="1">
        <v>120</v>
      </c>
      <c r="AI108" s="3">
        <v>148302.99</v>
      </c>
      <c r="AJ108" s="1">
        <v>324</v>
      </c>
    </row>
    <row r="109" spans="1:36" x14ac:dyDescent="0.25">
      <c r="A109" s="7">
        <v>1000</v>
      </c>
      <c r="B109" s="7">
        <v>59000923</v>
      </c>
      <c r="C109" s="1">
        <v>0</v>
      </c>
      <c r="D109" s="1" t="s">
        <v>70</v>
      </c>
      <c r="E109" s="1" t="s">
        <v>71</v>
      </c>
      <c r="F109" s="1" t="s">
        <v>37</v>
      </c>
      <c r="G109" s="1" t="s">
        <v>38</v>
      </c>
      <c r="H109" s="3">
        <v>8050</v>
      </c>
      <c r="I109" s="1">
        <v>4500137549</v>
      </c>
      <c r="J109" s="1">
        <v>10</v>
      </c>
      <c r="K109" s="1" t="str">
        <f t="shared" si="1"/>
        <v>450013754910</v>
      </c>
      <c r="L109" s="1">
        <v>5105631501</v>
      </c>
      <c r="M109" s="9">
        <v>8050</v>
      </c>
      <c r="N109" s="9">
        <v>8050</v>
      </c>
      <c r="O109" s="1"/>
      <c r="P109" s="1"/>
      <c r="Q109" s="7">
        <v>5900</v>
      </c>
      <c r="R109" s="8">
        <v>44308</v>
      </c>
      <c r="S109" s="7" t="s">
        <v>30</v>
      </c>
      <c r="T109" s="1" t="s">
        <v>347</v>
      </c>
      <c r="U109" s="1" t="s">
        <v>348</v>
      </c>
      <c r="V109" s="1"/>
      <c r="W109" s="1"/>
      <c r="X109" s="1"/>
      <c r="Y109" s="1" t="s">
        <v>31</v>
      </c>
      <c r="Z109" s="1">
        <v>101025</v>
      </c>
      <c r="AA109" s="1" t="s">
        <v>188</v>
      </c>
      <c r="AB109" s="6" t="s">
        <v>671</v>
      </c>
      <c r="AC109" s="1" t="s">
        <v>52</v>
      </c>
      <c r="AD109" s="1">
        <v>12301003</v>
      </c>
      <c r="AE109" s="1" t="s">
        <v>125</v>
      </c>
      <c r="AF109" s="4">
        <v>44317</v>
      </c>
      <c r="AG109" s="1">
        <v>120</v>
      </c>
      <c r="AH109" s="1">
        <v>120</v>
      </c>
      <c r="AI109" s="3">
        <v>23365</v>
      </c>
      <c r="AJ109" s="1">
        <v>19652</v>
      </c>
    </row>
    <row r="110" spans="1:36" x14ac:dyDescent="0.25">
      <c r="A110" s="7">
        <v>1000</v>
      </c>
      <c r="B110" s="7">
        <v>59000922</v>
      </c>
      <c r="C110" s="1">
        <v>0</v>
      </c>
      <c r="D110" s="1" t="s">
        <v>70</v>
      </c>
      <c r="E110" s="1" t="s">
        <v>71</v>
      </c>
      <c r="F110" s="1" t="s">
        <v>37</v>
      </c>
      <c r="G110" s="1" t="s">
        <v>38</v>
      </c>
      <c r="H110" s="3">
        <v>19433.52</v>
      </c>
      <c r="I110" s="1">
        <v>4500137540</v>
      </c>
      <c r="J110" s="1">
        <v>10</v>
      </c>
      <c r="K110" s="1" t="str">
        <f t="shared" si="1"/>
        <v>450013754010</v>
      </c>
      <c r="L110" s="1">
        <v>5105631500</v>
      </c>
      <c r="M110" s="9">
        <v>19433.52</v>
      </c>
      <c r="N110" s="9">
        <v>19433.52</v>
      </c>
      <c r="O110" s="1"/>
      <c r="P110" s="1"/>
      <c r="Q110" s="7">
        <v>5900</v>
      </c>
      <c r="R110" s="8">
        <v>44308</v>
      </c>
      <c r="S110" s="7" t="s">
        <v>30</v>
      </c>
      <c r="T110" s="1" t="s">
        <v>345</v>
      </c>
      <c r="U110" s="1"/>
      <c r="V110" s="1"/>
      <c r="W110" s="1"/>
      <c r="X110" s="1"/>
      <c r="Y110" s="1" t="s">
        <v>31</v>
      </c>
      <c r="Z110" s="1">
        <v>1000049181</v>
      </c>
      <c r="AA110" s="1" t="s">
        <v>346</v>
      </c>
      <c r="AB110" s="6" t="s">
        <v>715</v>
      </c>
      <c r="AC110" s="1" t="s">
        <v>52</v>
      </c>
      <c r="AD110" s="1">
        <v>12301003</v>
      </c>
      <c r="AE110" s="1" t="s">
        <v>125</v>
      </c>
      <c r="AF110" s="4">
        <v>44317</v>
      </c>
      <c r="AG110" s="1">
        <v>120</v>
      </c>
      <c r="AH110" s="1">
        <v>120</v>
      </c>
      <c r="AI110" s="3">
        <v>19433.52</v>
      </c>
      <c r="AJ110" s="1">
        <v>39587</v>
      </c>
    </row>
    <row r="111" spans="1:36" x14ac:dyDescent="0.25">
      <c r="A111" s="7">
        <v>1000</v>
      </c>
      <c r="B111" s="7">
        <v>59000899</v>
      </c>
      <c r="C111" s="1">
        <v>0</v>
      </c>
      <c r="D111" s="1" t="s">
        <v>70</v>
      </c>
      <c r="E111" s="1" t="s">
        <v>71</v>
      </c>
      <c r="F111" s="1" t="s">
        <v>37</v>
      </c>
      <c r="G111" s="1" t="s">
        <v>38</v>
      </c>
      <c r="H111" s="3">
        <v>273535.58</v>
      </c>
      <c r="I111" s="1">
        <v>4500136182</v>
      </c>
      <c r="J111" s="1">
        <v>30</v>
      </c>
      <c r="K111" s="1" t="str">
        <f t="shared" si="1"/>
        <v>450013618230</v>
      </c>
      <c r="L111" s="1">
        <v>5105631490</v>
      </c>
      <c r="M111" s="9">
        <v>273535.58</v>
      </c>
      <c r="N111" s="9">
        <v>273535.58</v>
      </c>
      <c r="O111" s="1"/>
      <c r="P111" s="1"/>
      <c r="Q111" s="7">
        <v>5900</v>
      </c>
      <c r="R111" s="8">
        <v>44229</v>
      </c>
      <c r="S111" s="7" t="s">
        <v>30</v>
      </c>
      <c r="T111" s="1" t="s">
        <v>317</v>
      </c>
      <c r="U111" s="1" t="s">
        <v>318</v>
      </c>
      <c r="V111" s="1"/>
      <c r="W111" s="1"/>
      <c r="X111" s="1"/>
      <c r="Y111" s="1" t="s">
        <v>39</v>
      </c>
      <c r="Z111" s="1">
        <v>169634</v>
      </c>
      <c r="AA111" s="1" t="s">
        <v>150</v>
      </c>
      <c r="AB111" s="6" t="s">
        <v>628</v>
      </c>
      <c r="AC111" s="1" t="s">
        <v>52</v>
      </c>
      <c r="AD111" s="1">
        <v>12301003</v>
      </c>
      <c r="AE111" s="1" t="s">
        <v>125</v>
      </c>
      <c r="AF111" s="4">
        <v>44256</v>
      </c>
      <c r="AG111" s="1">
        <v>120</v>
      </c>
      <c r="AH111" s="1">
        <v>120</v>
      </c>
      <c r="AI111" s="3">
        <v>1660415.87</v>
      </c>
      <c r="AJ111" s="1">
        <v>9189</v>
      </c>
    </row>
    <row r="112" spans="1:36" x14ac:dyDescent="0.25">
      <c r="A112" s="7">
        <v>1000</v>
      </c>
      <c r="B112" s="7">
        <v>51001864</v>
      </c>
      <c r="C112" s="1">
        <v>0</v>
      </c>
      <c r="D112" s="1" t="s">
        <v>70</v>
      </c>
      <c r="E112" s="1" t="s">
        <v>71</v>
      </c>
      <c r="F112" s="1" t="s">
        <v>37</v>
      </c>
      <c r="G112" s="1" t="s">
        <v>38</v>
      </c>
      <c r="H112" s="3">
        <v>97463.92</v>
      </c>
      <c r="I112" s="1">
        <v>4500133585</v>
      </c>
      <c r="J112" s="1">
        <v>50</v>
      </c>
      <c r="K112" s="1" t="str">
        <f t="shared" si="1"/>
        <v>450013358550</v>
      </c>
      <c r="L112" s="1">
        <v>5105631366</v>
      </c>
      <c r="M112" s="9">
        <v>389855.66</v>
      </c>
      <c r="N112" s="9">
        <v>389855.66</v>
      </c>
      <c r="O112" s="1"/>
      <c r="P112" s="1"/>
      <c r="Q112" s="7">
        <v>5100</v>
      </c>
      <c r="R112" s="8">
        <v>44270</v>
      </c>
      <c r="S112" s="7" t="s">
        <v>30</v>
      </c>
      <c r="T112" s="1" t="s">
        <v>107</v>
      </c>
      <c r="U112" s="1"/>
      <c r="V112" s="1"/>
      <c r="W112" s="1"/>
      <c r="X112" s="1">
        <v>70631</v>
      </c>
      <c r="Y112" s="1" t="s">
        <v>33</v>
      </c>
      <c r="Z112" s="1">
        <v>167246</v>
      </c>
      <c r="AA112" s="1" t="s">
        <v>108</v>
      </c>
      <c r="AB112" s="6" t="s">
        <v>646</v>
      </c>
      <c r="AC112" s="1" t="s">
        <v>52</v>
      </c>
      <c r="AD112" s="1">
        <v>12303001</v>
      </c>
      <c r="AE112" s="1" t="s">
        <v>103</v>
      </c>
      <c r="AF112" s="4">
        <v>44287</v>
      </c>
      <c r="AG112" s="1">
        <v>120</v>
      </c>
      <c r="AH112" s="1">
        <v>120</v>
      </c>
      <c r="AI112" s="3">
        <v>194927.83</v>
      </c>
      <c r="AJ112" s="1">
        <v>38744</v>
      </c>
    </row>
    <row r="113" spans="1:36" x14ac:dyDescent="0.25">
      <c r="A113" s="7">
        <v>1000</v>
      </c>
      <c r="B113" s="7">
        <v>51001865</v>
      </c>
      <c r="C113" s="1">
        <v>0</v>
      </c>
      <c r="D113" s="1" t="s">
        <v>70</v>
      </c>
      <c r="E113" s="1" t="s">
        <v>71</v>
      </c>
      <c r="F113" s="1" t="s">
        <v>37</v>
      </c>
      <c r="G113" s="1" t="s">
        <v>38</v>
      </c>
      <c r="H113" s="3">
        <v>97463.92</v>
      </c>
      <c r="I113" s="1">
        <v>4500133585</v>
      </c>
      <c r="J113" s="1">
        <v>50</v>
      </c>
      <c r="K113" s="1" t="str">
        <f t="shared" si="1"/>
        <v>450013358550</v>
      </c>
      <c r="L113" s="1">
        <v>5105631366</v>
      </c>
      <c r="M113" s="9">
        <v>389855.66</v>
      </c>
      <c r="N113" s="9">
        <v>389855.66</v>
      </c>
      <c r="O113" s="1"/>
      <c r="P113" s="1"/>
      <c r="Q113" s="7">
        <v>5100</v>
      </c>
      <c r="R113" s="8">
        <v>44270</v>
      </c>
      <c r="S113" s="7" t="s">
        <v>30</v>
      </c>
      <c r="T113" s="1" t="s">
        <v>107</v>
      </c>
      <c r="U113" s="1"/>
      <c r="V113" s="1"/>
      <c r="W113" s="1"/>
      <c r="X113" s="1">
        <v>70632</v>
      </c>
      <c r="Y113" s="1" t="s">
        <v>33</v>
      </c>
      <c r="Z113" s="1">
        <v>167246</v>
      </c>
      <c r="AA113" s="1" t="s">
        <v>108</v>
      </c>
      <c r="AB113" s="6" t="s">
        <v>646</v>
      </c>
      <c r="AC113" s="1" t="s">
        <v>52</v>
      </c>
      <c r="AD113" s="1">
        <v>12303001</v>
      </c>
      <c r="AE113" s="1" t="s">
        <v>103</v>
      </c>
      <c r="AF113" s="4">
        <v>44287</v>
      </c>
      <c r="AG113" s="1">
        <v>120</v>
      </c>
      <c r="AH113" s="1">
        <v>120</v>
      </c>
      <c r="AI113" s="3">
        <v>194927.83</v>
      </c>
      <c r="AJ113" s="1">
        <v>38744</v>
      </c>
    </row>
    <row r="114" spans="1:36" x14ac:dyDescent="0.25">
      <c r="A114" s="7">
        <v>1000</v>
      </c>
      <c r="B114" s="7">
        <v>51001866</v>
      </c>
      <c r="C114" s="1">
        <v>0</v>
      </c>
      <c r="D114" s="1" t="s">
        <v>70</v>
      </c>
      <c r="E114" s="1" t="s">
        <v>71</v>
      </c>
      <c r="F114" s="1" t="s">
        <v>37</v>
      </c>
      <c r="G114" s="1" t="s">
        <v>38</v>
      </c>
      <c r="H114" s="3">
        <v>97463.92</v>
      </c>
      <c r="I114" s="1">
        <v>4500133585</v>
      </c>
      <c r="J114" s="1">
        <v>50</v>
      </c>
      <c r="K114" s="1" t="str">
        <f t="shared" si="1"/>
        <v>450013358550</v>
      </c>
      <c r="L114" s="1">
        <v>5105631366</v>
      </c>
      <c r="M114" s="9">
        <v>389855.66</v>
      </c>
      <c r="N114" s="9">
        <v>389855.66</v>
      </c>
      <c r="O114" s="1"/>
      <c r="P114" s="1"/>
      <c r="Q114" s="7">
        <v>5100</v>
      </c>
      <c r="R114" s="8">
        <v>44270</v>
      </c>
      <c r="S114" s="7" t="s">
        <v>30</v>
      </c>
      <c r="T114" s="1" t="s">
        <v>107</v>
      </c>
      <c r="U114" s="1"/>
      <c r="V114" s="1"/>
      <c r="W114" s="1"/>
      <c r="X114" s="1">
        <v>70633</v>
      </c>
      <c r="Y114" s="1" t="s">
        <v>33</v>
      </c>
      <c r="Z114" s="1">
        <v>167246</v>
      </c>
      <c r="AA114" s="1" t="s">
        <v>108</v>
      </c>
      <c r="AB114" s="6" t="s">
        <v>646</v>
      </c>
      <c r="AC114" s="1" t="s">
        <v>52</v>
      </c>
      <c r="AD114" s="1">
        <v>12303001</v>
      </c>
      <c r="AE114" s="1" t="s">
        <v>103</v>
      </c>
      <c r="AF114" s="4">
        <v>44287</v>
      </c>
      <c r="AG114" s="1">
        <v>120</v>
      </c>
      <c r="AH114" s="1">
        <v>120</v>
      </c>
      <c r="AI114" s="3">
        <v>194927.84</v>
      </c>
      <c r="AJ114" s="1">
        <v>38744</v>
      </c>
    </row>
    <row r="115" spans="1:36" x14ac:dyDescent="0.25">
      <c r="A115" s="7">
        <v>1000</v>
      </c>
      <c r="B115" s="7">
        <v>51001867</v>
      </c>
      <c r="C115" s="1">
        <v>0</v>
      </c>
      <c r="D115" s="1" t="s">
        <v>70</v>
      </c>
      <c r="E115" s="1" t="s">
        <v>71</v>
      </c>
      <c r="F115" s="1" t="s">
        <v>37</v>
      </c>
      <c r="G115" s="1" t="s">
        <v>38</v>
      </c>
      <c r="H115" s="3">
        <v>97463.92</v>
      </c>
      <c r="I115" s="1">
        <v>4500133585</v>
      </c>
      <c r="J115" s="1">
        <v>50</v>
      </c>
      <c r="K115" s="1" t="str">
        <f t="shared" si="1"/>
        <v>450013358550</v>
      </c>
      <c r="L115" s="1">
        <v>5105631366</v>
      </c>
      <c r="M115" s="9">
        <v>389855.66</v>
      </c>
      <c r="N115" s="9">
        <v>389855.66</v>
      </c>
      <c r="O115" s="1"/>
      <c r="P115" s="1"/>
      <c r="Q115" s="7">
        <v>5100</v>
      </c>
      <c r="R115" s="8">
        <v>44270</v>
      </c>
      <c r="S115" s="7" t="s">
        <v>30</v>
      </c>
      <c r="T115" s="1" t="s">
        <v>107</v>
      </c>
      <c r="U115" s="1"/>
      <c r="V115" s="1"/>
      <c r="W115" s="1"/>
      <c r="X115" s="1">
        <v>93862</v>
      </c>
      <c r="Y115" s="1" t="s">
        <v>33</v>
      </c>
      <c r="Z115" s="1">
        <v>167246</v>
      </c>
      <c r="AA115" s="1" t="s">
        <v>108</v>
      </c>
      <c r="AB115" s="6" t="s">
        <v>646</v>
      </c>
      <c r="AC115" s="1" t="s">
        <v>52</v>
      </c>
      <c r="AD115" s="1">
        <v>12303001</v>
      </c>
      <c r="AE115" s="1" t="s">
        <v>103</v>
      </c>
      <c r="AF115" s="4">
        <v>44287</v>
      </c>
      <c r="AG115" s="1">
        <v>120</v>
      </c>
      <c r="AH115" s="1">
        <v>120</v>
      </c>
      <c r="AI115" s="3">
        <v>194927.84</v>
      </c>
      <c r="AJ115" s="1">
        <v>38744</v>
      </c>
    </row>
    <row r="116" spans="1:36" x14ac:dyDescent="0.25">
      <c r="A116" s="7">
        <v>1000</v>
      </c>
      <c r="B116" s="7">
        <v>51001868</v>
      </c>
      <c r="C116" s="1">
        <v>0</v>
      </c>
      <c r="D116" s="1" t="s">
        <v>70</v>
      </c>
      <c r="E116" s="1" t="s">
        <v>71</v>
      </c>
      <c r="F116" s="1" t="s">
        <v>37</v>
      </c>
      <c r="G116" s="1" t="s">
        <v>38</v>
      </c>
      <c r="H116" s="3">
        <v>196120.34</v>
      </c>
      <c r="I116" s="1">
        <v>4500133585</v>
      </c>
      <c r="J116" s="1">
        <v>20</v>
      </c>
      <c r="K116" s="1" t="str">
        <f t="shared" si="1"/>
        <v>450013358520</v>
      </c>
      <c r="L116" s="1">
        <v>5105631364</v>
      </c>
      <c r="M116" s="9">
        <v>392240.67</v>
      </c>
      <c r="N116" s="9">
        <v>392240.67</v>
      </c>
      <c r="O116" s="1"/>
      <c r="P116" s="1"/>
      <c r="Q116" s="7">
        <v>5100</v>
      </c>
      <c r="R116" s="8">
        <v>44306</v>
      </c>
      <c r="S116" s="7" t="s">
        <v>30</v>
      </c>
      <c r="T116" s="1" t="s">
        <v>109</v>
      </c>
      <c r="U116" s="1"/>
      <c r="V116" s="1"/>
      <c r="W116" s="1"/>
      <c r="X116" s="1">
        <v>70655</v>
      </c>
      <c r="Y116" s="1" t="s">
        <v>33</v>
      </c>
      <c r="Z116" s="1">
        <v>167246</v>
      </c>
      <c r="AA116" s="1" t="s">
        <v>108</v>
      </c>
      <c r="AB116" s="6" t="s">
        <v>646</v>
      </c>
      <c r="AC116" s="1" t="s">
        <v>52</v>
      </c>
      <c r="AD116" s="1">
        <v>12303001</v>
      </c>
      <c r="AE116" s="1" t="s">
        <v>103</v>
      </c>
      <c r="AF116" s="4">
        <v>44317</v>
      </c>
      <c r="AG116" s="1">
        <v>120</v>
      </c>
      <c r="AH116" s="1">
        <v>120</v>
      </c>
      <c r="AI116" s="3">
        <v>196120.34</v>
      </c>
      <c r="AJ116" s="1">
        <v>38743</v>
      </c>
    </row>
    <row r="117" spans="1:36" x14ac:dyDescent="0.25">
      <c r="A117" s="7">
        <v>1000</v>
      </c>
      <c r="B117" s="7">
        <v>51001869</v>
      </c>
      <c r="C117" s="1">
        <v>0</v>
      </c>
      <c r="D117" s="1" t="s">
        <v>70</v>
      </c>
      <c r="E117" s="1" t="s">
        <v>71</v>
      </c>
      <c r="F117" s="1" t="s">
        <v>37</v>
      </c>
      <c r="G117" s="1" t="s">
        <v>38</v>
      </c>
      <c r="H117" s="3">
        <v>196120.34</v>
      </c>
      <c r="I117" s="1">
        <v>4500133585</v>
      </c>
      <c r="J117" s="1">
        <v>20</v>
      </c>
      <c r="K117" s="1" t="str">
        <f t="shared" si="1"/>
        <v>450013358520</v>
      </c>
      <c r="L117" s="1">
        <v>5105631364</v>
      </c>
      <c r="M117" s="9">
        <v>392240.67</v>
      </c>
      <c r="N117" s="9">
        <v>392240.67</v>
      </c>
      <c r="O117" s="1"/>
      <c r="P117" s="1"/>
      <c r="Q117" s="7">
        <v>5100</v>
      </c>
      <c r="R117" s="8">
        <v>44306</v>
      </c>
      <c r="S117" s="7" t="s">
        <v>30</v>
      </c>
      <c r="T117" s="1" t="s">
        <v>109</v>
      </c>
      <c r="U117" s="1"/>
      <c r="V117" s="1"/>
      <c r="W117" s="1"/>
      <c r="X117" s="1">
        <v>70656</v>
      </c>
      <c r="Y117" s="1" t="s">
        <v>33</v>
      </c>
      <c r="Z117" s="1">
        <v>167246</v>
      </c>
      <c r="AA117" s="1" t="s">
        <v>108</v>
      </c>
      <c r="AB117" s="6" t="s">
        <v>646</v>
      </c>
      <c r="AC117" s="1" t="s">
        <v>52</v>
      </c>
      <c r="AD117" s="1">
        <v>12303001</v>
      </c>
      <c r="AE117" s="1" t="s">
        <v>103</v>
      </c>
      <c r="AF117" s="4">
        <v>44317</v>
      </c>
      <c r="AG117" s="1">
        <v>120</v>
      </c>
      <c r="AH117" s="1">
        <v>120</v>
      </c>
      <c r="AI117" s="3">
        <v>196120.34</v>
      </c>
      <c r="AJ117" s="1">
        <v>38743</v>
      </c>
    </row>
    <row r="118" spans="1:36" x14ac:dyDescent="0.25">
      <c r="A118" s="7">
        <v>1000</v>
      </c>
      <c r="B118" s="7">
        <v>59000923</v>
      </c>
      <c r="C118" s="1">
        <v>0</v>
      </c>
      <c r="D118" s="1" t="s">
        <v>70</v>
      </c>
      <c r="E118" s="1" t="s">
        <v>71</v>
      </c>
      <c r="F118" s="1" t="s">
        <v>37</v>
      </c>
      <c r="G118" s="1" t="s">
        <v>38</v>
      </c>
      <c r="H118" s="3">
        <v>11865</v>
      </c>
      <c r="I118" s="1">
        <v>4500137641</v>
      </c>
      <c r="J118" s="1">
        <v>10</v>
      </c>
      <c r="K118" s="1" t="str">
        <f t="shared" si="1"/>
        <v>450013764110</v>
      </c>
      <c r="L118" s="1">
        <v>5105631340</v>
      </c>
      <c r="M118" s="9">
        <v>11865</v>
      </c>
      <c r="N118" s="9">
        <v>11865</v>
      </c>
      <c r="O118" s="1"/>
      <c r="P118" s="1"/>
      <c r="Q118" s="7">
        <v>5900</v>
      </c>
      <c r="R118" s="8">
        <v>44308</v>
      </c>
      <c r="S118" s="7" t="s">
        <v>30</v>
      </c>
      <c r="T118" s="1" t="s">
        <v>347</v>
      </c>
      <c r="U118" s="1" t="s">
        <v>348</v>
      </c>
      <c r="V118" s="1"/>
      <c r="W118" s="1"/>
      <c r="X118" s="1"/>
      <c r="Y118" s="1" t="s">
        <v>31</v>
      </c>
      <c r="Z118" s="1">
        <v>101025</v>
      </c>
      <c r="AA118" s="1" t="s">
        <v>188</v>
      </c>
      <c r="AB118" s="6" t="s">
        <v>671</v>
      </c>
      <c r="AC118" s="1" t="s">
        <v>52</v>
      </c>
      <c r="AD118" s="1">
        <v>12301003</v>
      </c>
      <c r="AE118" s="1" t="s">
        <v>125</v>
      </c>
      <c r="AF118" s="4">
        <v>44317</v>
      </c>
      <c r="AG118" s="1">
        <v>120</v>
      </c>
      <c r="AH118" s="1">
        <v>120</v>
      </c>
      <c r="AI118" s="3">
        <v>23365</v>
      </c>
      <c r="AJ118" s="1">
        <v>19653</v>
      </c>
    </row>
    <row r="119" spans="1:36" x14ac:dyDescent="0.25">
      <c r="A119" s="7">
        <v>1000</v>
      </c>
      <c r="B119" s="7">
        <v>76001040</v>
      </c>
      <c r="C119" s="1">
        <v>0</v>
      </c>
      <c r="D119" s="1" t="s">
        <v>70</v>
      </c>
      <c r="E119" s="1" t="s">
        <v>71</v>
      </c>
      <c r="F119" s="1" t="s">
        <v>37</v>
      </c>
      <c r="G119" s="1" t="s">
        <v>38</v>
      </c>
      <c r="H119" s="3">
        <v>65801.320000000007</v>
      </c>
      <c r="I119" s="1">
        <v>4500133814</v>
      </c>
      <c r="J119" s="1">
        <v>40</v>
      </c>
      <c r="K119" s="1" t="str">
        <f t="shared" si="1"/>
        <v>450013381440</v>
      </c>
      <c r="L119" s="1">
        <v>5105631329</v>
      </c>
      <c r="M119" s="9">
        <v>396393.48</v>
      </c>
      <c r="N119" s="9">
        <v>396393.48</v>
      </c>
      <c r="O119" s="1"/>
      <c r="P119" s="1"/>
      <c r="Q119" s="7">
        <v>7600</v>
      </c>
      <c r="R119" s="8">
        <v>44193</v>
      </c>
      <c r="S119" s="7" t="s">
        <v>30</v>
      </c>
      <c r="T119" s="1" t="s">
        <v>373</v>
      </c>
      <c r="U119" s="1" t="s">
        <v>374</v>
      </c>
      <c r="V119" s="1"/>
      <c r="W119" s="1"/>
      <c r="X119" s="1">
        <v>70866</v>
      </c>
      <c r="Y119" s="1" t="s">
        <v>33</v>
      </c>
      <c r="Z119" s="1">
        <v>167246</v>
      </c>
      <c r="AA119" s="1" t="s">
        <v>108</v>
      </c>
      <c r="AB119" s="6" t="s">
        <v>646</v>
      </c>
      <c r="AC119" s="1" t="s">
        <v>52</v>
      </c>
      <c r="AD119" s="1">
        <v>12301005</v>
      </c>
      <c r="AE119" s="1" t="s">
        <v>372</v>
      </c>
      <c r="AF119" s="4">
        <v>44197</v>
      </c>
      <c r="AG119" s="1">
        <v>132</v>
      </c>
      <c r="AH119" s="1">
        <v>120</v>
      </c>
      <c r="AI119" s="3">
        <v>147350.51999999999</v>
      </c>
      <c r="AJ119" s="1">
        <v>30542</v>
      </c>
    </row>
    <row r="120" spans="1:36" x14ac:dyDescent="0.25">
      <c r="A120" s="7">
        <v>1000</v>
      </c>
      <c r="B120" s="7">
        <v>76001041</v>
      </c>
      <c r="C120" s="1">
        <v>0</v>
      </c>
      <c r="D120" s="1" t="s">
        <v>70</v>
      </c>
      <c r="E120" s="1" t="s">
        <v>71</v>
      </c>
      <c r="F120" s="1" t="s">
        <v>37</v>
      </c>
      <c r="G120" s="1" t="s">
        <v>38</v>
      </c>
      <c r="H120" s="3">
        <v>65801.320000000007</v>
      </c>
      <c r="I120" s="1">
        <v>4500133814</v>
      </c>
      <c r="J120" s="1">
        <v>40</v>
      </c>
      <c r="K120" s="1" t="str">
        <f t="shared" si="1"/>
        <v>450013381440</v>
      </c>
      <c r="L120" s="1">
        <v>5105631329</v>
      </c>
      <c r="M120" s="9">
        <v>396393.48</v>
      </c>
      <c r="N120" s="9">
        <v>396393.48</v>
      </c>
      <c r="O120" s="1"/>
      <c r="P120" s="1"/>
      <c r="Q120" s="7">
        <v>7600</v>
      </c>
      <c r="R120" s="8">
        <v>44193</v>
      </c>
      <c r="S120" s="7" t="s">
        <v>30</v>
      </c>
      <c r="T120" s="1" t="s">
        <v>373</v>
      </c>
      <c r="U120" s="1" t="s">
        <v>374</v>
      </c>
      <c r="V120" s="1"/>
      <c r="W120" s="1"/>
      <c r="X120" s="1">
        <v>70867</v>
      </c>
      <c r="Y120" s="1" t="s">
        <v>33</v>
      </c>
      <c r="Z120" s="1">
        <v>167246</v>
      </c>
      <c r="AA120" s="1" t="s">
        <v>108</v>
      </c>
      <c r="AB120" s="6" t="s">
        <v>646</v>
      </c>
      <c r="AC120" s="1" t="s">
        <v>52</v>
      </c>
      <c r="AD120" s="1">
        <v>12301005</v>
      </c>
      <c r="AE120" s="1" t="s">
        <v>372</v>
      </c>
      <c r="AF120" s="4">
        <v>44197</v>
      </c>
      <c r="AG120" s="1">
        <v>132</v>
      </c>
      <c r="AH120" s="1">
        <v>120</v>
      </c>
      <c r="AI120" s="3">
        <v>147350.51999999999</v>
      </c>
      <c r="AJ120" s="1">
        <v>30542</v>
      </c>
    </row>
    <row r="121" spans="1:36" x14ac:dyDescent="0.25">
      <c r="A121" s="7">
        <v>1000</v>
      </c>
      <c r="B121" s="7">
        <v>76001042</v>
      </c>
      <c r="C121" s="1">
        <v>0</v>
      </c>
      <c r="D121" s="1" t="s">
        <v>70</v>
      </c>
      <c r="E121" s="1" t="s">
        <v>71</v>
      </c>
      <c r="F121" s="1" t="s">
        <v>37</v>
      </c>
      <c r="G121" s="1" t="s">
        <v>38</v>
      </c>
      <c r="H121" s="3">
        <v>66197.710000000006</v>
      </c>
      <c r="I121" s="1">
        <v>4500133814</v>
      </c>
      <c r="J121" s="1">
        <v>40</v>
      </c>
      <c r="K121" s="1" t="str">
        <f t="shared" si="1"/>
        <v>450013381440</v>
      </c>
      <c r="L121" s="1">
        <v>5105631329</v>
      </c>
      <c r="M121" s="9">
        <v>396393.48</v>
      </c>
      <c r="N121" s="9">
        <v>396393.48</v>
      </c>
      <c r="O121" s="1"/>
      <c r="P121" s="1"/>
      <c r="Q121" s="7">
        <v>7600</v>
      </c>
      <c r="R121" s="8">
        <v>44193</v>
      </c>
      <c r="S121" s="7" t="s">
        <v>30</v>
      </c>
      <c r="T121" s="1" t="s">
        <v>373</v>
      </c>
      <c r="U121" s="1" t="s">
        <v>374</v>
      </c>
      <c r="V121" s="1"/>
      <c r="W121" s="1"/>
      <c r="X121" s="1">
        <v>70868</v>
      </c>
      <c r="Y121" s="1" t="s">
        <v>33</v>
      </c>
      <c r="Z121" s="1">
        <v>167246</v>
      </c>
      <c r="AA121" s="1" t="s">
        <v>108</v>
      </c>
      <c r="AB121" s="6" t="s">
        <v>646</v>
      </c>
      <c r="AC121" s="1" t="s">
        <v>52</v>
      </c>
      <c r="AD121" s="1">
        <v>12301005</v>
      </c>
      <c r="AE121" s="1" t="s">
        <v>372</v>
      </c>
      <c r="AF121" s="4">
        <v>44197</v>
      </c>
      <c r="AG121" s="1">
        <v>132</v>
      </c>
      <c r="AH121" s="1">
        <v>120</v>
      </c>
      <c r="AI121" s="3">
        <v>148105.70000000001</v>
      </c>
      <c r="AJ121" s="1">
        <v>30542</v>
      </c>
    </row>
    <row r="122" spans="1:36" x14ac:dyDescent="0.25">
      <c r="A122" s="7">
        <v>1000</v>
      </c>
      <c r="B122" s="7">
        <v>76001043</v>
      </c>
      <c r="C122" s="1">
        <v>0</v>
      </c>
      <c r="D122" s="1" t="s">
        <v>70</v>
      </c>
      <c r="E122" s="1" t="s">
        <v>71</v>
      </c>
      <c r="F122" s="1" t="s">
        <v>37</v>
      </c>
      <c r="G122" s="1" t="s">
        <v>38</v>
      </c>
      <c r="H122" s="3">
        <v>66197.710000000006</v>
      </c>
      <c r="I122" s="1">
        <v>4500133814</v>
      </c>
      <c r="J122" s="1">
        <v>40</v>
      </c>
      <c r="K122" s="1" t="str">
        <f t="shared" si="1"/>
        <v>450013381440</v>
      </c>
      <c r="L122" s="1">
        <v>5105631329</v>
      </c>
      <c r="M122" s="9">
        <v>396393.48</v>
      </c>
      <c r="N122" s="9">
        <v>396393.48</v>
      </c>
      <c r="O122" s="1"/>
      <c r="P122" s="1"/>
      <c r="Q122" s="7">
        <v>7600</v>
      </c>
      <c r="R122" s="8">
        <v>44193</v>
      </c>
      <c r="S122" s="7" t="s">
        <v>30</v>
      </c>
      <c r="T122" s="1" t="s">
        <v>373</v>
      </c>
      <c r="U122" s="1" t="s">
        <v>374</v>
      </c>
      <c r="V122" s="1"/>
      <c r="W122" s="1"/>
      <c r="X122" s="1">
        <v>70869</v>
      </c>
      <c r="Y122" s="1" t="s">
        <v>33</v>
      </c>
      <c r="Z122" s="1">
        <v>167246</v>
      </c>
      <c r="AA122" s="1" t="s">
        <v>108</v>
      </c>
      <c r="AB122" s="6" t="s">
        <v>646</v>
      </c>
      <c r="AC122" s="1" t="s">
        <v>52</v>
      </c>
      <c r="AD122" s="1">
        <v>12301005</v>
      </c>
      <c r="AE122" s="1" t="s">
        <v>372</v>
      </c>
      <c r="AF122" s="4">
        <v>44197</v>
      </c>
      <c r="AG122" s="1">
        <v>132</v>
      </c>
      <c r="AH122" s="1">
        <v>120</v>
      </c>
      <c r="AI122" s="3">
        <v>148318.78</v>
      </c>
      <c r="AJ122" s="1">
        <v>30542</v>
      </c>
    </row>
    <row r="123" spans="1:36" x14ac:dyDescent="0.25">
      <c r="A123" s="7">
        <v>1000</v>
      </c>
      <c r="B123" s="7">
        <v>76001044</v>
      </c>
      <c r="C123" s="1">
        <v>0</v>
      </c>
      <c r="D123" s="1" t="s">
        <v>70</v>
      </c>
      <c r="E123" s="1" t="s">
        <v>71</v>
      </c>
      <c r="F123" s="1" t="s">
        <v>37</v>
      </c>
      <c r="G123" s="1" t="s">
        <v>38</v>
      </c>
      <c r="H123" s="3">
        <v>66197.710000000006</v>
      </c>
      <c r="I123" s="1">
        <v>4500133814</v>
      </c>
      <c r="J123" s="1">
        <v>40</v>
      </c>
      <c r="K123" s="1" t="str">
        <f t="shared" si="1"/>
        <v>450013381440</v>
      </c>
      <c r="L123" s="1">
        <v>5105631329</v>
      </c>
      <c r="M123" s="9">
        <v>396393.48</v>
      </c>
      <c r="N123" s="9">
        <v>396393.48</v>
      </c>
      <c r="O123" s="1"/>
      <c r="P123" s="1"/>
      <c r="Q123" s="7">
        <v>7600</v>
      </c>
      <c r="R123" s="8">
        <v>44193</v>
      </c>
      <c r="S123" s="7" t="s">
        <v>30</v>
      </c>
      <c r="T123" s="1" t="s">
        <v>373</v>
      </c>
      <c r="U123" s="1" t="s">
        <v>374</v>
      </c>
      <c r="V123" s="1"/>
      <c r="W123" s="1"/>
      <c r="X123" s="1">
        <v>70870</v>
      </c>
      <c r="Y123" s="1" t="s">
        <v>33</v>
      </c>
      <c r="Z123" s="1">
        <v>167246</v>
      </c>
      <c r="AA123" s="1" t="s">
        <v>108</v>
      </c>
      <c r="AB123" s="6" t="s">
        <v>646</v>
      </c>
      <c r="AC123" s="1" t="s">
        <v>52</v>
      </c>
      <c r="AD123" s="1">
        <v>12301005</v>
      </c>
      <c r="AE123" s="1" t="s">
        <v>372</v>
      </c>
      <c r="AF123" s="4">
        <v>44197</v>
      </c>
      <c r="AG123" s="1">
        <v>132</v>
      </c>
      <c r="AH123" s="1">
        <v>120</v>
      </c>
      <c r="AI123" s="3">
        <v>148342.44</v>
      </c>
      <c r="AJ123" s="1">
        <v>30542</v>
      </c>
    </row>
    <row r="124" spans="1:36" x14ac:dyDescent="0.25">
      <c r="A124" s="7">
        <v>1000</v>
      </c>
      <c r="B124" s="7">
        <v>76001045</v>
      </c>
      <c r="C124" s="1">
        <v>0</v>
      </c>
      <c r="D124" s="1" t="s">
        <v>70</v>
      </c>
      <c r="E124" s="1" t="s">
        <v>71</v>
      </c>
      <c r="F124" s="1" t="s">
        <v>37</v>
      </c>
      <c r="G124" s="1" t="s">
        <v>38</v>
      </c>
      <c r="H124" s="3">
        <v>66197.710000000006</v>
      </c>
      <c r="I124" s="1">
        <v>4500133814</v>
      </c>
      <c r="J124" s="1">
        <v>40</v>
      </c>
      <c r="K124" s="1" t="str">
        <f t="shared" si="1"/>
        <v>450013381440</v>
      </c>
      <c r="L124" s="1">
        <v>5105631329</v>
      </c>
      <c r="M124" s="9">
        <v>396393.48</v>
      </c>
      <c r="N124" s="9">
        <v>396393.48</v>
      </c>
      <c r="O124" s="1"/>
      <c r="P124" s="1"/>
      <c r="Q124" s="7">
        <v>7600</v>
      </c>
      <c r="R124" s="8">
        <v>44193</v>
      </c>
      <c r="S124" s="7" t="s">
        <v>30</v>
      </c>
      <c r="T124" s="1" t="s">
        <v>373</v>
      </c>
      <c r="U124" s="1" t="s">
        <v>374</v>
      </c>
      <c r="V124" s="1"/>
      <c r="W124" s="1"/>
      <c r="X124" s="1">
        <v>70871</v>
      </c>
      <c r="Y124" s="1" t="s">
        <v>33</v>
      </c>
      <c r="Z124" s="1">
        <v>167246</v>
      </c>
      <c r="AA124" s="1" t="s">
        <v>108</v>
      </c>
      <c r="AB124" s="6" t="s">
        <v>646</v>
      </c>
      <c r="AC124" s="1" t="s">
        <v>52</v>
      </c>
      <c r="AD124" s="1">
        <v>12301005</v>
      </c>
      <c r="AE124" s="1" t="s">
        <v>372</v>
      </c>
      <c r="AF124" s="4">
        <v>44197</v>
      </c>
      <c r="AG124" s="1">
        <v>132</v>
      </c>
      <c r="AH124" s="1">
        <v>120</v>
      </c>
      <c r="AI124" s="3">
        <v>148302.99</v>
      </c>
      <c r="AJ124" s="1">
        <v>30542</v>
      </c>
    </row>
    <row r="125" spans="1:36" x14ac:dyDescent="0.25">
      <c r="A125" s="7">
        <v>1000</v>
      </c>
      <c r="B125" s="7">
        <v>59000924</v>
      </c>
      <c r="C125" s="1">
        <v>0</v>
      </c>
      <c r="D125" s="1" t="s">
        <v>70</v>
      </c>
      <c r="E125" s="1" t="s">
        <v>71</v>
      </c>
      <c r="F125" s="1" t="s">
        <v>37</v>
      </c>
      <c r="G125" s="1" t="s">
        <v>38</v>
      </c>
      <c r="H125" s="3">
        <v>11550</v>
      </c>
      <c r="I125" s="1">
        <v>4500137641</v>
      </c>
      <c r="J125" s="1">
        <v>20</v>
      </c>
      <c r="K125" s="1" t="str">
        <f t="shared" si="1"/>
        <v>450013764120</v>
      </c>
      <c r="L125" s="1">
        <v>5105631097</v>
      </c>
      <c r="M125" s="9">
        <v>11550</v>
      </c>
      <c r="N125" s="9">
        <v>11550</v>
      </c>
      <c r="O125" s="1"/>
      <c r="P125" s="1"/>
      <c r="Q125" s="7">
        <v>5900</v>
      </c>
      <c r="R125" s="8">
        <v>44305</v>
      </c>
      <c r="S125" s="7" t="s">
        <v>30</v>
      </c>
      <c r="T125" s="1" t="s">
        <v>349</v>
      </c>
      <c r="U125" s="1" t="s">
        <v>350</v>
      </c>
      <c r="V125" s="1"/>
      <c r="W125" s="1"/>
      <c r="X125" s="1"/>
      <c r="Y125" s="1" t="s">
        <v>31</v>
      </c>
      <c r="Z125" s="1">
        <v>101025</v>
      </c>
      <c r="AA125" s="1" t="s">
        <v>188</v>
      </c>
      <c r="AB125" s="6" t="s">
        <v>671</v>
      </c>
      <c r="AC125" s="1" t="s">
        <v>52</v>
      </c>
      <c r="AD125" s="1">
        <v>12301003</v>
      </c>
      <c r="AE125" s="1" t="s">
        <v>125</v>
      </c>
      <c r="AF125" s="4">
        <v>44317</v>
      </c>
      <c r="AG125" s="1">
        <v>120</v>
      </c>
      <c r="AH125" s="1">
        <v>120</v>
      </c>
      <c r="AI125" s="3">
        <v>16635</v>
      </c>
      <c r="AJ125" s="1">
        <v>19642</v>
      </c>
    </row>
    <row r="126" spans="1:36" x14ac:dyDescent="0.25">
      <c r="A126" s="7">
        <v>1000</v>
      </c>
      <c r="B126" s="7">
        <v>59000914</v>
      </c>
      <c r="C126" s="1">
        <v>0</v>
      </c>
      <c r="D126" s="1" t="s">
        <v>70</v>
      </c>
      <c r="E126" s="1" t="s">
        <v>71</v>
      </c>
      <c r="F126" s="1" t="s">
        <v>37</v>
      </c>
      <c r="G126" s="1" t="s">
        <v>38</v>
      </c>
      <c r="H126" s="3">
        <v>116962.33</v>
      </c>
      <c r="I126" s="1">
        <v>4500136836</v>
      </c>
      <c r="J126" s="1">
        <v>60</v>
      </c>
      <c r="K126" s="1" t="str">
        <f t="shared" si="1"/>
        <v>450013683660</v>
      </c>
      <c r="L126" s="1">
        <v>5105630856</v>
      </c>
      <c r="M126" s="9">
        <v>116962.33</v>
      </c>
      <c r="N126" s="9">
        <v>116962.33</v>
      </c>
      <c r="O126" s="1"/>
      <c r="P126" s="1"/>
      <c r="Q126" s="7">
        <v>5900</v>
      </c>
      <c r="R126" s="8">
        <v>44270</v>
      </c>
      <c r="S126" s="7" t="s">
        <v>30</v>
      </c>
      <c r="T126" s="1" t="s">
        <v>319</v>
      </c>
      <c r="U126" s="1" t="s">
        <v>320</v>
      </c>
      <c r="V126" s="1"/>
      <c r="W126" s="1"/>
      <c r="X126" s="1"/>
      <c r="Y126" s="1" t="s">
        <v>39</v>
      </c>
      <c r="Z126" s="1">
        <v>183324</v>
      </c>
      <c r="AA126" s="1" t="s">
        <v>124</v>
      </c>
      <c r="AB126" s="6" t="s">
        <v>643</v>
      </c>
      <c r="AC126" s="1" t="s">
        <v>52</v>
      </c>
      <c r="AD126" s="1">
        <v>12301003</v>
      </c>
      <c r="AE126" s="1" t="s">
        <v>125</v>
      </c>
      <c r="AF126" s="4">
        <v>44287</v>
      </c>
      <c r="AG126" s="1">
        <v>120</v>
      </c>
      <c r="AH126" s="1">
        <v>120</v>
      </c>
      <c r="AI126" s="3">
        <v>818568.58</v>
      </c>
      <c r="AJ126" s="1">
        <v>12481</v>
      </c>
    </row>
    <row r="127" spans="1:36" x14ac:dyDescent="0.25">
      <c r="A127" s="7">
        <v>1000</v>
      </c>
      <c r="B127" s="7">
        <v>59000898</v>
      </c>
      <c r="C127" s="1">
        <v>0</v>
      </c>
      <c r="D127" s="1" t="s">
        <v>70</v>
      </c>
      <c r="E127" s="1" t="s">
        <v>71</v>
      </c>
      <c r="F127" s="1" t="s">
        <v>37</v>
      </c>
      <c r="G127" s="1" t="s">
        <v>38</v>
      </c>
      <c r="H127" s="3">
        <v>24077.55</v>
      </c>
      <c r="I127" s="1">
        <v>4500133464</v>
      </c>
      <c r="J127" s="1">
        <v>140</v>
      </c>
      <c r="K127" s="1" t="str">
        <f t="shared" si="1"/>
        <v>4500133464140</v>
      </c>
      <c r="L127" s="1">
        <v>5105630855</v>
      </c>
      <c r="M127" s="9">
        <v>24077.55</v>
      </c>
      <c r="N127" s="9">
        <v>24077.55</v>
      </c>
      <c r="O127" s="1"/>
      <c r="P127" s="1"/>
      <c r="Q127" s="7">
        <v>5900</v>
      </c>
      <c r="R127" s="8">
        <v>44193</v>
      </c>
      <c r="S127" s="7" t="s">
        <v>30</v>
      </c>
      <c r="T127" s="1" t="s">
        <v>308</v>
      </c>
      <c r="U127" s="1" t="s">
        <v>309</v>
      </c>
      <c r="V127" s="1"/>
      <c r="W127" s="1"/>
      <c r="X127" s="1"/>
      <c r="Y127" s="1" t="s">
        <v>39</v>
      </c>
      <c r="Z127" s="1">
        <v>183324</v>
      </c>
      <c r="AA127" s="1" t="s">
        <v>124</v>
      </c>
      <c r="AB127" s="6" t="s">
        <v>643</v>
      </c>
      <c r="AC127" s="1" t="s">
        <v>52</v>
      </c>
      <c r="AD127" s="1">
        <v>12301003</v>
      </c>
      <c r="AE127" s="1" t="s">
        <v>125</v>
      </c>
      <c r="AF127" s="4">
        <v>44197</v>
      </c>
      <c r="AG127" s="1">
        <v>120</v>
      </c>
      <c r="AH127" s="1">
        <v>120</v>
      </c>
      <c r="AI127" s="3">
        <v>1488658.62</v>
      </c>
      <c r="AJ127" s="1">
        <v>12480</v>
      </c>
    </row>
    <row r="128" spans="1:36" x14ac:dyDescent="0.25">
      <c r="A128" s="7">
        <v>1000</v>
      </c>
      <c r="B128" s="7">
        <v>76001038</v>
      </c>
      <c r="C128" s="1">
        <v>0</v>
      </c>
      <c r="D128" s="1" t="s">
        <v>70</v>
      </c>
      <c r="E128" s="1" t="s">
        <v>71</v>
      </c>
      <c r="F128" s="1" t="s">
        <v>37</v>
      </c>
      <c r="G128" s="1" t="s">
        <v>38</v>
      </c>
      <c r="H128" s="3">
        <v>178425.66</v>
      </c>
      <c r="I128" s="1">
        <v>4500133768</v>
      </c>
      <c r="J128" s="1">
        <v>30</v>
      </c>
      <c r="K128" s="1" t="str">
        <f t="shared" si="1"/>
        <v>450013376830</v>
      </c>
      <c r="L128" s="1">
        <v>5105630264</v>
      </c>
      <c r="M128" s="9">
        <v>356851.32</v>
      </c>
      <c r="N128" s="9">
        <v>356851.32</v>
      </c>
      <c r="O128" s="1"/>
      <c r="P128" s="1"/>
      <c r="Q128" s="7">
        <v>7600</v>
      </c>
      <c r="R128" s="8">
        <v>44193</v>
      </c>
      <c r="S128" s="7" t="s">
        <v>30</v>
      </c>
      <c r="T128" s="1" t="s">
        <v>373</v>
      </c>
      <c r="U128" s="1" t="s">
        <v>374</v>
      </c>
      <c r="V128" s="1"/>
      <c r="W128" s="1"/>
      <c r="X128" s="1">
        <v>70181</v>
      </c>
      <c r="Y128" s="1" t="s">
        <v>33</v>
      </c>
      <c r="Z128" s="1">
        <v>167246</v>
      </c>
      <c r="AA128" s="1" t="s">
        <v>108</v>
      </c>
      <c r="AB128" s="6" t="s">
        <v>646</v>
      </c>
      <c r="AC128" s="1" t="s">
        <v>52</v>
      </c>
      <c r="AD128" s="1">
        <v>12301005</v>
      </c>
      <c r="AE128" s="1" t="s">
        <v>372</v>
      </c>
      <c r="AF128" s="4">
        <v>44197</v>
      </c>
      <c r="AG128" s="1">
        <v>132</v>
      </c>
      <c r="AH128" s="1">
        <v>120</v>
      </c>
      <c r="AI128" s="3">
        <v>418244.04</v>
      </c>
      <c r="AJ128" s="1">
        <v>30430</v>
      </c>
    </row>
    <row r="129" spans="1:36" x14ac:dyDescent="0.25">
      <c r="A129" s="7">
        <v>1000</v>
      </c>
      <c r="B129" s="7">
        <v>76001039</v>
      </c>
      <c r="C129" s="1">
        <v>0</v>
      </c>
      <c r="D129" s="1" t="s">
        <v>70</v>
      </c>
      <c r="E129" s="1" t="s">
        <v>71</v>
      </c>
      <c r="F129" s="1" t="s">
        <v>37</v>
      </c>
      <c r="G129" s="1" t="s">
        <v>38</v>
      </c>
      <c r="H129" s="3">
        <v>178425.66</v>
      </c>
      <c r="I129" s="1">
        <v>4500133768</v>
      </c>
      <c r="J129" s="1">
        <v>30</v>
      </c>
      <c r="K129" s="1" t="str">
        <f t="shared" si="1"/>
        <v>450013376830</v>
      </c>
      <c r="L129" s="1">
        <v>5105630264</v>
      </c>
      <c r="M129" s="9">
        <v>356851.32</v>
      </c>
      <c r="N129" s="9">
        <v>356851.32</v>
      </c>
      <c r="O129" s="1"/>
      <c r="P129" s="1"/>
      <c r="Q129" s="7">
        <v>7600</v>
      </c>
      <c r="R129" s="8">
        <v>44193</v>
      </c>
      <c r="S129" s="7" t="s">
        <v>30</v>
      </c>
      <c r="T129" s="1" t="s">
        <v>373</v>
      </c>
      <c r="U129" s="1" t="s">
        <v>374</v>
      </c>
      <c r="V129" s="1"/>
      <c r="W129" s="1"/>
      <c r="X129" s="1">
        <v>70182</v>
      </c>
      <c r="Y129" s="1" t="s">
        <v>33</v>
      </c>
      <c r="Z129" s="1">
        <v>167246</v>
      </c>
      <c r="AA129" s="1" t="s">
        <v>108</v>
      </c>
      <c r="AB129" s="6" t="s">
        <v>646</v>
      </c>
      <c r="AC129" s="1" t="s">
        <v>52</v>
      </c>
      <c r="AD129" s="1">
        <v>12301005</v>
      </c>
      <c r="AE129" s="1" t="s">
        <v>372</v>
      </c>
      <c r="AF129" s="4">
        <v>44197</v>
      </c>
      <c r="AG129" s="1">
        <v>132</v>
      </c>
      <c r="AH129" s="1">
        <v>120</v>
      </c>
      <c r="AI129" s="3">
        <v>418244.04</v>
      </c>
      <c r="AJ129" s="1">
        <v>30430</v>
      </c>
    </row>
    <row r="130" spans="1:36" x14ac:dyDescent="0.25">
      <c r="A130" s="7">
        <v>1000</v>
      </c>
      <c r="B130" s="7">
        <v>59000920</v>
      </c>
      <c r="C130" s="1">
        <v>0</v>
      </c>
      <c r="D130" s="1" t="s">
        <v>64</v>
      </c>
      <c r="E130" s="1" t="s">
        <v>65</v>
      </c>
      <c r="F130" s="1" t="s">
        <v>42</v>
      </c>
      <c r="G130" s="1" t="s">
        <v>43</v>
      </c>
      <c r="H130" s="3">
        <v>6615.12</v>
      </c>
      <c r="I130" s="1">
        <v>4500138020</v>
      </c>
      <c r="J130" s="1">
        <v>40</v>
      </c>
      <c r="K130" s="1" t="str">
        <f t="shared" ref="K130:K193" si="2">CONCATENATE(I130,J130)</f>
        <v>450013802040</v>
      </c>
      <c r="L130" s="1">
        <v>5105630209</v>
      </c>
      <c r="M130" s="9">
        <v>6615.12</v>
      </c>
      <c r="N130" s="9">
        <v>6615.12</v>
      </c>
      <c r="O130" s="1"/>
      <c r="P130" s="1"/>
      <c r="Q130" s="7">
        <v>5900</v>
      </c>
      <c r="R130" s="8">
        <v>44294</v>
      </c>
      <c r="S130" s="7" t="s">
        <v>30</v>
      </c>
      <c r="T130" s="1" t="s">
        <v>338</v>
      </c>
      <c r="U130" s="1"/>
      <c r="V130" s="1"/>
      <c r="W130" s="1"/>
      <c r="X130" s="1"/>
      <c r="Y130" s="1" t="s">
        <v>33</v>
      </c>
      <c r="Z130" s="1">
        <v>119379</v>
      </c>
      <c r="AA130" s="1" t="s">
        <v>93</v>
      </c>
      <c r="AB130" s="6" t="s">
        <v>649</v>
      </c>
      <c r="AC130" s="1" t="s">
        <v>52</v>
      </c>
      <c r="AD130" s="1">
        <v>12301003</v>
      </c>
      <c r="AE130" s="1" t="s">
        <v>125</v>
      </c>
      <c r="AF130" s="4">
        <v>44317</v>
      </c>
      <c r="AG130" s="1">
        <v>120</v>
      </c>
      <c r="AH130" s="1">
        <v>120</v>
      </c>
      <c r="AI130" s="3">
        <v>12790.5</v>
      </c>
      <c r="AJ130" s="1" t="s">
        <v>339</v>
      </c>
    </row>
    <row r="131" spans="1:36" x14ac:dyDescent="0.25">
      <c r="A131" s="7">
        <v>1000</v>
      </c>
      <c r="B131" s="7">
        <v>59000920</v>
      </c>
      <c r="C131" s="1">
        <v>0</v>
      </c>
      <c r="D131" s="1" t="s">
        <v>64</v>
      </c>
      <c r="E131" s="1" t="s">
        <v>65</v>
      </c>
      <c r="F131" s="1" t="s">
        <v>42</v>
      </c>
      <c r="G131" s="1" t="s">
        <v>43</v>
      </c>
      <c r="H131" s="3">
        <v>-6615.12</v>
      </c>
      <c r="I131" s="1">
        <v>4500138020</v>
      </c>
      <c r="J131" s="1">
        <v>40</v>
      </c>
      <c r="K131" s="1" t="str">
        <f t="shared" si="2"/>
        <v>450013802040</v>
      </c>
      <c r="L131" s="1">
        <v>5105630209</v>
      </c>
      <c r="M131" s="9">
        <v>6615.12</v>
      </c>
      <c r="N131" s="9">
        <v>6615.12</v>
      </c>
      <c r="O131" s="1"/>
      <c r="P131" s="1"/>
      <c r="Q131" s="7">
        <v>5900</v>
      </c>
      <c r="R131" s="8">
        <v>44294</v>
      </c>
      <c r="S131" s="7" t="s">
        <v>30</v>
      </c>
      <c r="T131" s="1" t="s">
        <v>338</v>
      </c>
      <c r="U131" s="1"/>
      <c r="V131" s="1"/>
      <c r="W131" s="1"/>
      <c r="X131" s="1"/>
      <c r="Y131" s="1" t="s">
        <v>33</v>
      </c>
      <c r="Z131" s="1">
        <v>119379</v>
      </c>
      <c r="AA131" s="1" t="s">
        <v>93</v>
      </c>
      <c r="AB131" s="6" t="s">
        <v>649</v>
      </c>
      <c r="AC131" s="1" t="s">
        <v>52</v>
      </c>
      <c r="AD131" s="1">
        <v>12301003</v>
      </c>
      <c r="AE131" s="1" t="s">
        <v>125</v>
      </c>
      <c r="AF131" s="4">
        <v>44317</v>
      </c>
      <c r="AG131" s="1">
        <v>120</v>
      </c>
      <c r="AH131" s="1">
        <v>120</v>
      </c>
      <c r="AI131" s="3">
        <v>12790.5</v>
      </c>
      <c r="AJ131" s="1" t="s">
        <v>341</v>
      </c>
    </row>
    <row r="132" spans="1:36" x14ac:dyDescent="0.25">
      <c r="A132" s="7">
        <v>1000</v>
      </c>
      <c r="B132" s="7">
        <v>59000920</v>
      </c>
      <c r="C132" s="1">
        <v>0</v>
      </c>
      <c r="D132" s="1" t="s">
        <v>64</v>
      </c>
      <c r="E132" s="1" t="s">
        <v>65</v>
      </c>
      <c r="F132" s="1" t="s">
        <v>42</v>
      </c>
      <c r="G132" s="1" t="s">
        <v>43</v>
      </c>
      <c r="H132" s="3">
        <v>6615.12</v>
      </c>
      <c r="I132" s="1">
        <v>4500138020</v>
      </c>
      <c r="J132" s="1">
        <v>40</v>
      </c>
      <c r="K132" s="1" t="str">
        <f t="shared" si="2"/>
        <v>450013802040</v>
      </c>
      <c r="L132" s="1">
        <v>5105630209</v>
      </c>
      <c r="M132" s="9">
        <v>6615.12</v>
      </c>
      <c r="N132" s="9">
        <v>6615.12</v>
      </c>
      <c r="O132" s="1"/>
      <c r="P132" s="1"/>
      <c r="Q132" s="7">
        <v>5900</v>
      </c>
      <c r="R132" s="8">
        <v>44294</v>
      </c>
      <c r="S132" s="7" t="s">
        <v>30</v>
      </c>
      <c r="T132" s="1" t="s">
        <v>338</v>
      </c>
      <c r="U132" s="1"/>
      <c r="V132" s="1"/>
      <c r="W132" s="1"/>
      <c r="X132" s="1"/>
      <c r="Y132" s="1" t="s">
        <v>33</v>
      </c>
      <c r="Z132" s="1">
        <v>119379</v>
      </c>
      <c r="AA132" s="1" t="s">
        <v>93</v>
      </c>
      <c r="AB132" s="6" t="s">
        <v>649</v>
      </c>
      <c r="AC132" s="1" t="s">
        <v>52</v>
      </c>
      <c r="AD132" s="1">
        <v>12301003</v>
      </c>
      <c r="AE132" s="1" t="s">
        <v>125</v>
      </c>
      <c r="AF132" s="4">
        <v>44317</v>
      </c>
      <c r="AG132" s="1">
        <v>120</v>
      </c>
      <c r="AH132" s="1">
        <v>120</v>
      </c>
      <c r="AI132" s="3">
        <v>12790.5</v>
      </c>
      <c r="AJ132" s="1" t="s">
        <v>342</v>
      </c>
    </row>
    <row r="133" spans="1:36" x14ac:dyDescent="0.25">
      <c r="A133" s="7">
        <v>1000</v>
      </c>
      <c r="B133" s="7">
        <v>59000918</v>
      </c>
      <c r="C133" s="1">
        <v>0</v>
      </c>
      <c r="D133" s="1" t="s">
        <v>336</v>
      </c>
      <c r="E133" s="1" t="s">
        <v>337</v>
      </c>
      <c r="F133" s="1" t="s">
        <v>42</v>
      </c>
      <c r="G133" s="1" t="s">
        <v>43</v>
      </c>
      <c r="H133" s="3">
        <v>56790.5</v>
      </c>
      <c r="I133" s="1">
        <v>4500138020</v>
      </c>
      <c r="J133" s="1">
        <v>20</v>
      </c>
      <c r="K133" s="1" t="str">
        <f t="shared" si="2"/>
        <v>450013802020</v>
      </c>
      <c r="L133" s="1">
        <v>5105630209</v>
      </c>
      <c r="M133" s="9">
        <v>56790.5</v>
      </c>
      <c r="N133" s="9">
        <v>56790.5</v>
      </c>
      <c r="O133" s="1"/>
      <c r="P133" s="1"/>
      <c r="Q133" s="7">
        <v>5900</v>
      </c>
      <c r="R133" s="8">
        <v>44295</v>
      </c>
      <c r="S133" s="7" t="s">
        <v>30</v>
      </c>
      <c r="T133" s="1" t="s">
        <v>338</v>
      </c>
      <c r="U133" s="1"/>
      <c r="V133" s="1"/>
      <c r="W133" s="1"/>
      <c r="X133" s="1"/>
      <c r="Y133" s="1" t="s">
        <v>33</v>
      </c>
      <c r="Z133" s="1">
        <v>119379</v>
      </c>
      <c r="AA133" s="1" t="s">
        <v>93</v>
      </c>
      <c r="AB133" s="6" t="s">
        <v>649</v>
      </c>
      <c r="AC133" s="1" t="s">
        <v>52</v>
      </c>
      <c r="AD133" s="1">
        <v>12301003</v>
      </c>
      <c r="AE133" s="1" t="s">
        <v>125</v>
      </c>
      <c r="AF133" s="4">
        <v>44317</v>
      </c>
      <c r="AG133" s="1">
        <v>120</v>
      </c>
      <c r="AH133" s="1">
        <v>120</v>
      </c>
      <c r="AI133" s="3">
        <v>56790.5</v>
      </c>
      <c r="AJ133" s="1" t="s">
        <v>339</v>
      </c>
    </row>
    <row r="134" spans="1:36" x14ac:dyDescent="0.25">
      <c r="A134" s="7">
        <v>1000</v>
      </c>
      <c r="B134" s="7">
        <v>59000919</v>
      </c>
      <c r="C134" s="1">
        <v>0</v>
      </c>
      <c r="D134" s="1" t="s">
        <v>54</v>
      </c>
      <c r="E134" s="1" t="s">
        <v>55</v>
      </c>
      <c r="F134" s="1" t="s">
        <v>42</v>
      </c>
      <c r="G134" s="1" t="s">
        <v>43</v>
      </c>
      <c r="H134" s="3">
        <v>4790.5</v>
      </c>
      <c r="I134" s="1">
        <v>4500138020</v>
      </c>
      <c r="J134" s="1">
        <v>30</v>
      </c>
      <c r="K134" s="1" t="str">
        <f t="shared" si="2"/>
        <v>450013802030</v>
      </c>
      <c r="L134" s="1">
        <v>5105630209</v>
      </c>
      <c r="M134" s="9">
        <v>4790.5</v>
      </c>
      <c r="N134" s="9">
        <v>4790.5</v>
      </c>
      <c r="O134" s="1"/>
      <c r="P134" s="1"/>
      <c r="Q134" s="7">
        <v>5900</v>
      </c>
      <c r="R134" s="8">
        <v>44295</v>
      </c>
      <c r="S134" s="7" t="s">
        <v>30</v>
      </c>
      <c r="T134" s="1" t="s">
        <v>338</v>
      </c>
      <c r="U134" s="1"/>
      <c r="V134" s="1"/>
      <c r="W134" s="1"/>
      <c r="X134" s="1"/>
      <c r="Y134" s="1" t="s">
        <v>33</v>
      </c>
      <c r="Z134" s="1">
        <v>119379</v>
      </c>
      <c r="AA134" s="1" t="s">
        <v>93</v>
      </c>
      <c r="AB134" s="6" t="s">
        <v>649</v>
      </c>
      <c r="AC134" s="1" t="s">
        <v>52</v>
      </c>
      <c r="AD134" s="1">
        <v>12301003</v>
      </c>
      <c r="AE134" s="1" t="s">
        <v>125</v>
      </c>
      <c r="AF134" s="4">
        <v>44317</v>
      </c>
      <c r="AG134" s="1">
        <v>120</v>
      </c>
      <c r="AH134" s="1">
        <v>120</v>
      </c>
      <c r="AI134" s="3">
        <v>4790.5</v>
      </c>
      <c r="AJ134" s="1" t="s">
        <v>339</v>
      </c>
    </row>
    <row r="135" spans="1:36" x14ac:dyDescent="0.25">
      <c r="A135" s="7">
        <v>1000</v>
      </c>
      <c r="B135" s="7">
        <v>59000914</v>
      </c>
      <c r="C135" s="1">
        <v>0</v>
      </c>
      <c r="D135" s="1" t="s">
        <v>70</v>
      </c>
      <c r="E135" s="1" t="s">
        <v>71</v>
      </c>
      <c r="F135" s="1" t="s">
        <v>37</v>
      </c>
      <c r="G135" s="1" t="s">
        <v>38</v>
      </c>
      <c r="H135" s="3">
        <v>140708.04</v>
      </c>
      <c r="I135" s="1">
        <v>4500136836</v>
      </c>
      <c r="J135" s="1">
        <v>40</v>
      </c>
      <c r="K135" s="1" t="str">
        <f t="shared" si="2"/>
        <v>450013683640</v>
      </c>
      <c r="L135" s="1">
        <v>5105630024</v>
      </c>
      <c r="M135" s="9">
        <v>140708.04</v>
      </c>
      <c r="N135" s="9">
        <v>140708.04</v>
      </c>
      <c r="O135" s="1"/>
      <c r="P135" s="1"/>
      <c r="Q135" s="7">
        <v>5900</v>
      </c>
      <c r="R135" s="8">
        <v>44270</v>
      </c>
      <c r="S135" s="7" t="s">
        <v>30</v>
      </c>
      <c r="T135" s="1" t="s">
        <v>319</v>
      </c>
      <c r="U135" s="1" t="s">
        <v>320</v>
      </c>
      <c r="V135" s="1"/>
      <c r="W135" s="1"/>
      <c r="X135" s="1"/>
      <c r="Y135" s="1" t="s">
        <v>39</v>
      </c>
      <c r="Z135" s="1">
        <v>183324</v>
      </c>
      <c r="AA135" s="1" t="s">
        <v>124</v>
      </c>
      <c r="AB135" s="6" t="s">
        <v>643</v>
      </c>
      <c r="AC135" s="1" t="s">
        <v>52</v>
      </c>
      <c r="AD135" s="1">
        <v>12301003</v>
      </c>
      <c r="AE135" s="1" t="s">
        <v>125</v>
      </c>
      <c r="AF135" s="4">
        <v>44287</v>
      </c>
      <c r="AG135" s="1">
        <v>120</v>
      </c>
      <c r="AH135" s="1">
        <v>120</v>
      </c>
      <c r="AI135" s="3">
        <v>818568.58</v>
      </c>
      <c r="AJ135" s="1" t="s">
        <v>323</v>
      </c>
    </row>
    <row r="136" spans="1:36" x14ac:dyDescent="0.25">
      <c r="A136" s="7">
        <v>1000</v>
      </c>
      <c r="B136" s="7">
        <v>76001040</v>
      </c>
      <c r="C136" s="1">
        <v>0</v>
      </c>
      <c r="D136" s="1" t="s">
        <v>70</v>
      </c>
      <c r="E136" s="1" t="s">
        <v>71</v>
      </c>
      <c r="F136" s="1" t="s">
        <v>37</v>
      </c>
      <c r="G136" s="1" t="s">
        <v>38</v>
      </c>
      <c r="H136" s="3">
        <v>10467.66</v>
      </c>
      <c r="I136" s="1">
        <v>4500133814</v>
      </c>
      <c r="J136" s="1">
        <v>20</v>
      </c>
      <c r="K136" s="1" t="str">
        <f t="shared" si="2"/>
        <v>450013381420</v>
      </c>
      <c r="L136" s="1">
        <v>5105630023</v>
      </c>
      <c r="M136" s="9">
        <v>63058.17</v>
      </c>
      <c r="N136" s="9">
        <v>63058.17</v>
      </c>
      <c r="O136" s="1"/>
      <c r="P136" s="1"/>
      <c r="Q136" s="7">
        <v>7600</v>
      </c>
      <c r="R136" s="8">
        <v>44193</v>
      </c>
      <c r="S136" s="7" t="s">
        <v>30</v>
      </c>
      <c r="T136" s="1" t="s">
        <v>373</v>
      </c>
      <c r="U136" s="1" t="s">
        <v>374</v>
      </c>
      <c r="V136" s="1"/>
      <c r="W136" s="1"/>
      <c r="X136" s="1">
        <v>70866</v>
      </c>
      <c r="Y136" s="1" t="s">
        <v>33</v>
      </c>
      <c r="Z136" s="1">
        <v>167246</v>
      </c>
      <c r="AA136" s="1" t="s">
        <v>108</v>
      </c>
      <c r="AB136" s="6" t="s">
        <v>646</v>
      </c>
      <c r="AC136" s="1" t="s">
        <v>52</v>
      </c>
      <c r="AD136" s="1">
        <v>12301005</v>
      </c>
      <c r="AE136" s="1" t="s">
        <v>372</v>
      </c>
      <c r="AF136" s="4">
        <v>44197</v>
      </c>
      <c r="AG136" s="1">
        <v>132</v>
      </c>
      <c r="AH136" s="1">
        <v>120</v>
      </c>
      <c r="AI136" s="3">
        <v>147350.51999999999</v>
      </c>
      <c r="AJ136" s="1">
        <v>38256</v>
      </c>
    </row>
    <row r="137" spans="1:36" x14ac:dyDescent="0.25">
      <c r="A137" s="7">
        <v>1000</v>
      </c>
      <c r="B137" s="7">
        <v>76001041</v>
      </c>
      <c r="C137" s="1">
        <v>0</v>
      </c>
      <c r="D137" s="1" t="s">
        <v>70</v>
      </c>
      <c r="E137" s="1" t="s">
        <v>71</v>
      </c>
      <c r="F137" s="1" t="s">
        <v>37</v>
      </c>
      <c r="G137" s="1" t="s">
        <v>38</v>
      </c>
      <c r="H137" s="3">
        <v>10467.66</v>
      </c>
      <c r="I137" s="1">
        <v>4500133814</v>
      </c>
      <c r="J137" s="1">
        <v>20</v>
      </c>
      <c r="K137" s="1" t="str">
        <f t="shared" si="2"/>
        <v>450013381420</v>
      </c>
      <c r="L137" s="1">
        <v>5105630023</v>
      </c>
      <c r="M137" s="9">
        <v>63058.17</v>
      </c>
      <c r="N137" s="9">
        <v>63058.17</v>
      </c>
      <c r="O137" s="1"/>
      <c r="P137" s="1"/>
      <c r="Q137" s="7">
        <v>7600</v>
      </c>
      <c r="R137" s="8">
        <v>44193</v>
      </c>
      <c r="S137" s="7" t="s">
        <v>30</v>
      </c>
      <c r="T137" s="1" t="s">
        <v>373</v>
      </c>
      <c r="U137" s="1" t="s">
        <v>374</v>
      </c>
      <c r="V137" s="1"/>
      <c r="W137" s="1"/>
      <c r="X137" s="1">
        <v>70867</v>
      </c>
      <c r="Y137" s="1" t="s">
        <v>33</v>
      </c>
      <c r="Z137" s="1">
        <v>167246</v>
      </c>
      <c r="AA137" s="1" t="s">
        <v>108</v>
      </c>
      <c r="AB137" s="6" t="s">
        <v>646</v>
      </c>
      <c r="AC137" s="1" t="s">
        <v>52</v>
      </c>
      <c r="AD137" s="1">
        <v>12301005</v>
      </c>
      <c r="AE137" s="1" t="s">
        <v>372</v>
      </c>
      <c r="AF137" s="4">
        <v>44197</v>
      </c>
      <c r="AG137" s="1">
        <v>132</v>
      </c>
      <c r="AH137" s="1">
        <v>120</v>
      </c>
      <c r="AI137" s="3">
        <v>147350.51999999999</v>
      </c>
      <c r="AJ137" s="1">
        <v>38256</v>
      </c>
    </row>
    <row r="138" spans="1:36" x14ac:dyDescent="0.25">
      <c r="A138" s="7">
        <v>1000</v>
      </c>
      <c r="B138" s="7">
        <v>76001042</v>
      </c>
      <c r="C138" s="1">
        <v>0</v>
      </c>
      <c r="D138" s="1" t="s">
        <v>70</v>
      </c>
      <c r="E138" s="1" t="s">
        <v>71</v>
      </c>
      <c r="F138" s="1" t="s">
        <v>37</v>
      </c>
      <c r="G138" s="1" t="s">
        <v>38</v>
      </c>
      <c r="H138" s="3">
        <v>10530.71</v>
      </c>
      <c r="I138" s="1">
        <v>4500133814</v>
      </c>
      <c r="J138" s="1">
        <v>20</v>
      </c>
      <c r="K138" s="1" t="str">
        <f t="shared" si="2"/>
        <v>450013381420</v>
      </c>
      <c r="L138" s="1">
        <v>5105630023</v>
      </c>
      <c r="M138" s="9">
        <v>63058.17</v>
      </c>
      <c r="N138" s="9">
        <v>63058.17</v>
      </c>
      <c r="O138" s="1"/>
      <c r="P138" s="1"/>
      <c r="Q138" s="7">
        <v>7600</v>
      </c>
      <c r="R138" s="8">
        <v>44193</v>
      </c>
      <c r="S138" s="7" t="s">
        <v>30</v>
      </c>
      <c r="T138" s="1" t="s">
        <v>373</v>
      </c>
      <c r="U138" s="1" t="s">
        <v>374</v>
      </c>
      <c r="V138" s="1"/>
      <c r="W138" s="1"/>
      <c r="X138" s="1">
        <v>70868</v>
      </c>
      <c r="Y138" s="1" t="s">
        <v>33</v>
      </c>
      <c r="Z138" s="1">
        <v>167246</v>
      </c>
      <c r="AA138" s="1" t="s">
        <v>108</v>
      </c>
      <c r="AB138" s="6" t="s">
        <v>646</v>
      </c>
      <c r="AC138" s="1" t="s">
        <v>52</v>
      </c>
      <c r="AD138" s="1">
        <v>12301005</v>
      </c>
      <c r="AE138" s="1" t="s">
        <v>372</v>
      </c>
      <c r="AF138" s="4">
        <v>44197</v>
      </c>
      <c r="AG138" s="1">
        <v>132</v>
      </c>
      <c r="AH138" s="1">
        <v>120</v>
      </c>
      <c r="AI138" s="3">
        <v>148105.70000000001</v>
      </c>
      <c r="AJ138" s="1">
        <v>38256</v>
      </c>
    </row>
    <row r="139" spans="1:36" x14ac:dyDescent="0.25">
      <c r="A139" s="7">
        <v>1000</v>
      </c>
      <c r="B139" s="7">
        <v>76001043</v>
      </c>
      <c r="C139" s="1">
        <v>0</v>
      </c>
      <c r="D139" s="1" t="s">
        <v>70</v>
      </c>
      <c r="E139" s="1" t="s">
        <v>71</v>
      </c>
      <c r="F139" s="1" t="s">
        <v>37</v>
      </c>
      <c r="G139" s="1" t="s">
        <v>38</v>
      </c>
      <c r="H139" s="3">
        <v>10530.71</v>
      </c>
      <c r="I139" s="1">
        <v>4500133814</v>
      </c>
      <c r="J139" s="1">
        <v>20</v>
      </c>
      <c r="K139" s="1" t="str">
        <f t="shared" si="2"/>
        <v>450013381420</v>
      </c>
      <c r="L139" s="1">
        <v>5105630023</v>
      </c>
      <c r="M139" s="9">
        <v>63058.17</v>
      </c>
      <c r="N139" s="9">
        <v>63058.17</v>
      </c>
      <c r="O139" s="1"/>
      <c r="P139" s="1"/>
      <c r="Q139" s="7">
        <v>7600</v>
      </c>
      <c r="R139" s="8">
        <v>44193</v>
      </c>
      <c r="S139" s="7" t="s">
        <v>30</v>
      </c>
      <c r="T139" s="1" t="s">
        <v>373</v>
      </c>
      <c r="U139" s="1" t="s">
        <v>374</v>
      </c>
      <c r="V139" s="1"/>
      <c r="W139" s="1"/>
      <c r="X139" s="1">
        <v>70869</v>
      </c>
      <c r="Y139" s="1" t="s">
        <v>33</v>
      </c>
      <c r="Z139" s="1">
        <v>167246</v>
      </c>
      <c r="AA139" s="1" t="s">
        <v>108</v>
      </c>
      <c r="AB139" s="6" t="s">
        <v>646</v>
      </c>
      <c r="AC139" s="1" t="s">
        <v>52</v>
      </c>
      <c r="AD139" s="1">
        <v>12301005</v>
      </c>
      <c r="AE139" s="1" t="s">
        <v>372</v>
      </c>
      <c r="AF139" s="4">
        <v>44197</v>
      </c>
      <c r="AG139" s="1">
        <v>132</v>
      </c>
      <c r="AH139" s="1">
        <v>120</v>
      </c>
      <c r="AI139" s="3">
        <v>148318.78</v>
      </c>
      <c r="AJ139" s="1">
        <v>38256</v>
      </c>
    </row>
    <row r="140" spans="1:36" x14ac:dyDescent="0.25">
      <c r="A140" s="7">
        <v>1000</v>
      </c>
      <c r="B140" s="7">
        <v>76001044</v>
      </c>
      <c r="C140" s="1">
        <v>0</v>
      </c>
      <c r="D140" s="1" t="s">
        <v>70</v>
      </c>
      <c r="E140" s="1" t="s">
        <v>71</v>
      </c>
      <c r="F140" s="1" t="s">
        <v>37</v>
      </c>
      <c r="G140" s="1" t="s">
        <v>38</v>
      </c>
      <c r="H140" s="3">
        <v>10530.71</v>
      </c>
      <c r="I140" s="1">
        <v>4500133814</v>
      </c>
      <c r="J140" s="1">
        <v>20</v>
      </c>
      <c r="K140" s="1" t="str">
        <f t="shared" si="2"/>
        <v>450013381420</v>
      </c>
      <c r="L140" s="1">
        <v>5105630023</v>
      </c>
      <c r="M140" s="9">
        <v>63058.17</v>
      </c>
      <c r="N140" s="9">
        <v>63058.17</v>
      </c>
      <c r="O140" s="1"/>
      <c r="P140" s="1"/>
      <c r="Q140" s="7">
        <v>7600</v>
      </c>
      <c r="R140" s="8">
        <v>44193</v>
      </c>
      <c r="S140" s="7" t="s">
        <v>30</v>
      </c>
      <c r="T140" s="1" t="s">
        <v>373</v>
      </c>
      <c r="U140" s="1" t="s">
        <v>374</v>
      </c>
      <c r="V140" s="1"/>
      <c r="W140" s="1"/>
      <c r="X140" s="1">
        <v>70870</v>
      </c>
      <c r="Y140" s="1" t="s">
        <v>33</v>
      </c>
      <c r="Z140" s="1">
        <v>167246</v>
      </c>
      <c r="AA140" s="1" t="s">
        <v>108</v>
      </c>
      <c r="AB140" s="6" t="s">
        <v>646</v>
      </c>
      <c r="AC140" s="1" t="s">
        <v>52</v>
      </c>
      <c r="AD140" s="1">
        <v>12301005</v>
      </c>
      <c r="AE140" s="1" t="s">
        <v>372</v>
      </c>
      <c r="AF140" s="4">
        <v>44197</v>
      </c>
      <c r="AG140" s="1">
        <v>132</v>
      </c>
      <c r="AH140" s="1">
        <v>120</v>
      </c>
      <c r="AI140" s="3">
        <v>148342.44</v>
      </c>
      <c r="AJ140" s="1">
        <v>38256</v>
      </c>
    </row>
    <row r="141" spans="1:36" x14ac:dyDescent="0.25">
      <c r="A141" s="7">
        <v>1000</v>
      </c>
      <c r="B141" s="7">
        <v>76001045</v>
      </c>
      <c r="C141" s="1">
        <v>0</v>
      </c>
      <c r="D141" s="1" t="s">
        <v>70</v>
      </c>
      <c r="E141" s="1" t="s">
        <v>71</v>
      </c>
      <c r="F141" s="1" t="s">
        <v>37</v>
      </c>
      <c r="G141" s="1" t="s">
        <v>38</v>
      </c>
      <c r="H141" s="3">
        <v>10530.71</v>
      </c>
      <c r="I141" s="1">
        <v>4500133814</v>
      </c>
      <c r="J141" s="1">
        <v>20</v>
      </c>
      <c r="K141" s="1" t="str">
        <f t="shared" si="2"/>
        <v>450013381420</v>
      </c>
      <c r="L141" s="1">
        <v>5105630023</v>
      </c>
      <c r="M141" s="9">
        <v>63058.17</v>
      </c>
      <c r="N141" s="9">
        <v>63058.17</v>
      </c>
      <c r="O141" s="1"/>
      <c r="P141" s="1"/>
      <c r="Q141" s="7">
        <v>7600</v>
      </c>
      <c r="R141" s="8">
        <v>44193</v>
      </c>
      <c r="S141" s="7" t="s">
        <v>30</v>
      </c>
      <c r="T141" s="1" t="s">
        <v>373</v>
      </c>
      <c r="U141" s="1" t="s">
        <v>374</v>
      </c>
      <c r="V141" s="1"/>
      <c r="W141" s="1"/>
      <c r="X141" s="1">
        <v>70871</v>
      </c>
      <c r="Y141" s="1" t="s">
        <v>33</v>
      </c>
      <c r="Z141" s="1">
        <v>167246</v>
      </c>
      <c r="AA141" s="1" t="s">
        <v>108</v>
      </c>
      <c r="AB141" s="6" t="s">
        <v>646</v>
      </c>
      <c r="AC141" s="1" t="s">
        <v>52</v>
      </c>
      <c r="AD141" s="1">
        <v>12301005</v>
      </c>
      <c r="AE141" s="1" t="s">
        <v>372</v>
      </c>
      <c r="AF141" s="4">
        <v>44197</v>
      </c>
      <c r="AG141" s="1">
        <v>132</v>
      </c>
      <c r="AH141" s="1">
        <v>120</v>
      </c>
      <c r="AI141" s="3">
        <v>148302.99</v>
      </c>
      <c r="AJ141" s="1">
        <v>38256</v>
      </c>
    </row>
    <row r="142" spans="1:36" x14ac:dyDescent="0.25">
      <c r="A142" s="7">
        <v>1000</v>
      </c>
      <c r="B142" s="7">
        <v>59000898</v>
      </c>
      <c r="C142" s="1">
        <v>0</v>
      </c>
      <c r="D142" s="1" t="s">
        <v>70</v>
      </c>
      <c r="E142" s="1" t="s">
        <v>71</v>
      </c>
      <c r="F142" s="1" t="s">
        <v>37</v>
      </c>
      <c r="G142" s="1" t="s">
        <v>38</v>
      </c>
      <c r="H142" s="3">
        <v>28398.51</v>
      </c>
      <c r="I142" s="1">
        <v>4500133464</v>
      </c>
      <c r="J142" s="1">
        <v>120</v>
      </c>
      <c r="K142" s="1" t="str">
        <f t="shared" si="2"/>
        <v>4500133464120</v>
      </c>
      <c r="L142" s="1">
        <v>5105630022</v>
      </c>
      <c r="M142" s="9">
        <v>28398.51</v>
      </c>
      <c r="N142" s="9">
        <v>28398.51</v>
      </c>
      <c r="O142" s="1"/>
      <c r="P142" s="1"/>
      <c r="Q142" s="7">
        <v>5900</v>
      </c>
      <c r="R142" s="8">
        <v>44193</v>
      </c>
      <c r="S142" s="7" t="s">
        <v>30</v>
      </c>
      <c r="T142" s="1" t="s">
        <v>308</v>
      </c>
      <c r="U142" s="1" t="s">
        <v>309</v>
      </c>
      <c r="V142" s="1"/>
      <c r="W142" s="1"/>
      <c r="X142" s="1"/>
      <c r="Y142" s="1" t="s">
        <v>39</v>
      </c>
      <c r="Z142" s="1">
        <v>183324</v>
      </c>
      <c r="AA142" s="1" t="s">
        <v>124</v>
      </c>
      <c r="AB142" s="6" t="s">
        <v>643</v>
      </c>
      <c r="AC142" s="1" t="s">
        <v>52</v>
      </c>
      <c r="AD142" s="1">
        <v>12301003</v>
      </c>
      <c r="AE142" s="1" t="s">
        <v>125</v>
      </c>
      <c r="AF142" s="4">
        <v>44197</v>
      </c>
      <c r="AG142" s="1">
        <v>120</v>
      </c>
      <c r="AH142" s="1">
        <v>120</v>
      </c>
      <c r="AI142" s="3">
        <v>1488658.62</v>
      </c>
      <c r="AJ142" s="1" t="s">
        <v>312</v>
      </c>
    </row>
    <row r="143" spans="1:36" x14ac:dyDescent="0.25">
      <c r="A143" s="7">
        <v>1000</v>
      </c>
      <c r="B143" s="7">
        <v>59000914</v>
      </c>
      <c r="C143" s="1">
        <v>0</v>
      </c>
      <c r="D143" s="1" t="s">
        <v>70</v>
      </c>
      <c r="E143" s="1" t="s">
        <v>71</v>
      </c>
      <c r="F143" s="1" t="s">
        <v>37</v>
      </c>
      <c r="G143" s="1" t="s">
        <v>38</v>
      </c>
      <c r="H143" s="3">
        <v>88018.93</v>
      </c>
      <c r="I143" s="1">
        <v>4500136838</v>
      </c>
      <c r="J143" s="1">
        <v>10</v>
      </c>
      <c r="K143" s="1" t="str">
        <f t="shared" si="2"/>
        <v>450013683810</v>
      </c>
      <c r="L143" s="1">
        <v>5105629840</v>
      </c>
      <c r="M143" s="9">
        <v>88018.93</v>
      </c>
      <c r="N143" s="9">
        <v>88018.93</v>
      </c>
      <c r="O143" s="1"/>
      <c r="P143" s="1"/>
      <c r="Q143" s="7">
        <v>5900</v>
      </c>
      <c r="R143" s="8">
        <v>44270</v>
      </c>
      <c r="S143" s="7" t="s">
        <v>30</v>
      </c>
      <c r="T143" s="1" t="s">
        <v>319</v>
      </c>
      <c r="U143" s="1" t="s">
        <v>320</v>
      </c>
      <c r="V143" s="1"/>
      <c r="W143" s="1"/>
      <c r="X143" s="1"/>
      <c r="Y143" s="1" t="s">
        <v>33</v>
      </c>
      <c r="Z143" s="1">
        <v>1000055581</v>
      </c>
      <c r="AA143" s="1" t="s">
        <v>314</v>
      </c>
      <c r="AB143" s="6" t="s">
        <v>644</v>
      </c>
      <c r="AC143" s="1" t="s">
        <v>52</v>
      </c>
      <c r="AD143" s="1">
        <v>12301003</v>
      </c>
      <c r="AE143" s="1" t="s">
        <v>125</v>
      </c>
      <c r="AF143" s="4">
        <v>44287</v>
      </c>
      <c r="AG143" s="1">
        <v>120</v>
      </c>
      <c r="AH143" s="1">
        <v>120</v>
      </c>
      <c r="AI143" s="3">
        <v>818568.58</v>
      </c>
      <c r="AJ143" s="1">
        <v>169515</v>
      </c>
    </row>
    <row r="144" spans="1:36" x14ac:dyDescent="0.25">
      <c r="A144" s="7">
        <v>1000</v>
      </c>
      <c r="B144" s="7">
        <v>59000914</v>
      </c>
      <c r="C144" s="1">
        <v>0</v>
      </c>
      <c r="D144" s="1" t="s">
        <v>70</v>
      </c>
      <c r="E144" s="1" t="s">
        <v>71</v>
      </c>
      <c r="F144" s="1" t="s">
        <v>37</v>
      </c>
      <c r="G144" s="1" t="s">
        <v>38</v>
      </c>
      <c r="H144" s="3">
        <v>116962.33</v>
      </c>
      <c r="I144" s="1">
        <v>4500136836</v>
      </c>
      <c r="J144" s="1">
        <v>10</v>
      </c>
      <c r="K144" s="1" t="str">
        <f t="shared" si="2"/>
        <v>450013683610</v>
      </c>
      <c r="L144" s="1">
        <v>5105629658</v>
      </c>
      <c r="M144" s="9">
        <v>116962.33</v>
      </c>
      <c r="N144" s="9">
        <v>116962.33</v>
      </c>
      <c r="O144" s="1"/>
      <c r="P144" s="1"/>
      <c r="Q144" s="7">
        <v>5900</v>
      </c>
      <c r="R144" s="8">
        <v>44270</v>
      </c>
      <c r="S144" s="7" t="s">
        <v>30</v>
      </c>
      <c r="T144" s="1" t="s">
        <v>319</v>
      </c>
      <c r="U144" s="1" t="s">
        <v>320</v>
      </c>
      <c r="V144" s="1"/>
      <c r="W144" s="1"/>
      <c r="X144" s="1"/>
      <c r="Y144" s="1" t="s">
        <v>39</v>
      </c>
      <c r="Z144" s="1">
        <v>183324</v>
      </c>
      <c r="AA144" s="1" t="s">
        <v>124</v>
      </c>
      <c r="AB144" s="6" t="s">
        <v>643</v>
      </c>
      <c r="AC144" s="1" t="s">
        <v>52</v>
      </c>
      <c r="AD144" s="1">
        <v>12301003</v>
      </c>
      <c r="AE144" s="1" t="s">
        <v>125</v>
      </c>
      <c r="AF144" s="4">
        <v>44287</v>
      </c>
      <c r="AG144" s="1">
        <v>120</v>
      </c>
      <c r="AH144" s="1">
        <v>120</v>
      </c>
      <c r="AI144" s="3">
        <v>818568.58</v>
      </c>
      <c r="AJ144" s="1">
        <v>2481</v>
      </c>
    </row>
    <row r="145" spans="1:36" x14ac:dyDescent="0.25">
      <c r="A145" s="7">
        <v>1000</v>
      </c>
      <c r="B145" s="7">
        <v>59000914</v>
      </c>
      <c r="C145" s="1">
        <v>0</v>
      </c>
      <c r="D145" s="1" t="s">
        <v>70</v>
      </c>
      <c r="E145" s="1" t="s">
        <v>71</v>
      </c>
      <c r="F145" s="1" t="s">
        <v>37</v>
      </c>
      <c r="G145" s="1" t="s">
        <v>38</v>
      </c>
      <c r="H145" s="3">
        <v>-116962.33</v>
      </c>
      <c r="I145" s="1">
        <v>4500136836</v>
      </c>
      <c r="J145" s="1">
        <v>10</v>
      </c>
      <c r="K145" s="1" t="str">
        <f t="shared" si="2"/>
        <v>450013683610</v>
      </c>
      <c r="L145" s="1">
        <v>5105629658</v>
      </c>
      <c r="M145" s="9">
        <v>116962.33</v>
      </c>
      <c r="N145" s="9">
        <v>116962.33</v>
      </c>
      <c r="O145" s="1"/>
      <c r="P145" s="1"/>
      <c r="Q145" s="7">
        <v>5900</v>
      </c>
      <c r="R145" s="8">
        <v>44270</v>
      </c>
      <c r="S145" s="7" t="s">
        <v>30</v>
      </c>
      <c r="T145" s="1" t="s">
        <v>319</v>
      </c>
      <c r="U145" s="1" t="s">
        <v>320</v>
      </c>
      <c r="V145" s="1"/>
      <c r="W145" s="1"/>
      <c r="X145" s="1"/>
      <c r="Y145" s="1" t="s">
        <v>39</v>
      </c>
      <c r="Z145" s="1">
        <v>183324</v>
      </c>
      <c r="AA145" s="1" t="s">
        <v>124</v>
      </c>
      <c r="AB145" s="6" t="s">
        <v>643</v>
      </c>
      <c r="AC145" s="1" t="s">
        <v>52</v>
      </c>
      <c r="AD145" s="1">
        <v>12301003</v>
      </c>
      <c r="AE145" s="1" t="s">
        <v>125</v>
      </c>
      <c r="AF145" s="4">
        <v>44287</v>
      </c>
      <c r="AG145" s="1">
        <v>120</v>
      </c>
      <c r="AH145" s="1">
        <v>120</v>
      </c>
      <c r="AI145" s="3">
        <v>818568.58</v>
      </c>
      <c r="AJ145" s="1">
        <v>2481</v>
      </c>
    </row>
    <row r="146" spans="1:36" x14ac:dyDescent="0.25">
      <c r="A146" s="7">
        <v>1000</v>
      </c>
      <c r="B146" s="7">
        <v>59000898</v>
      </c>
      <c r="C146" s="1">
        <v>0</v>
      </c>
      <c r="D146" s="1" t="s">
        <v>70</v>
      </c>
      <c r="E146" s="1" t="s">
        <v>71</v>
      </c>
      <c r="F146" s="1" t="s">
        <v>37</v>
      </c>
      <c r="G146" s="1" t="s">
        <v>38</v>
      </c>
      <c r="H146" s="3">
        <v>24077.55</v>
      </c>
      <c r="I146" s="1">
        <v>4500133464</v>
      </c>
      <c r="J146" s="1">
        <v>110</v>
      </c>
      <c r="K146" s="1" t="str">
        <f t="shared" si="2"/>
        <v>4500133464110</v>
      </c>
      <c r="L146" s="1">
        <v>5105629657</v>
      </c>
      <c r="M146" s="9">
        <v>24077.55</v>
      </c>
      <c r="N146" s="9">
        <v>24077.55</v>
      </c>
      <c r="O146" s="1"/>
      <c r="P146" s="1"/>
      <c r="Q146" s="7">
        <v>5900</v>
      </c>
      <c r="R146" s="8">
        <v>44193</v>
      </c>
      <c r="S146" s="7" t="s">
        <v>30</v>
      </c>
      <c r="T146" s="1" t="s">
        <v>308</v>
      </c>
      <c r="U146" s="1" t="s">
        <v>309</v>
      </c>
      <c r="V146" s="1"/>
      <c r="W146" s="1"/>
      <c r="X146" s="1"/>
      <c r="Y146" s="1" t="s">
        <v>39</v>
      </c>
      <c r="Z146" s="1">
        <v>183324</v>
      </c>
      <c r="AA146" s="1" t="s">
        <v>124</v>
      </c>
      <c r="AB146" s="6" t="s">
        <v>643</v>
      </c>
      <c r="AC146" s="1" t="s">
        <v>52</v>
      </c>
      <c r="AD146" s="1">
        <v>12301003</v>
      </c>
      <c r="AE146" s="1" t="s">
        <v>125</v>
      </c>
      <c r="AF146" s="4">
        <v>44197</v>
      </c>
      <c r="AG146" s="1">
        <v>120</v>
      </c>
      <c r="AH146" s="1">
        <v>120</v>
      </c>
      <c r="AI146" s="3">
        <v>1488658.62</v>
      </c>
      <c r="AJ146" s="1">
        <v>2480</v>
      </c>
    </row>
    <row r="147" spans="1:36" x14ac:dyDescent="0.25">
      <c r="A147" s="7">
        <v>1000</v>
      </c>
      <c r="B147" s="7">
        <v>59000898</v>
      </c>
      <c r="C147" s="1">
        <v>0</v>
      </c>
      <c r="D147" s="1" t="s">
        <v>70</v>
      </c>
      <c r="E147" s="1" t="s">
        <v>71</v>
      </c>
      <c r="F147" s="1" t="s">
        <v>37</v>
      </c>
      <c r="G147" s="1" t="s">
        <v>38</v>
      </c>
      <c r="H147" s="3">
        <v>-24077.55</v>
      </c>
      <c r="I147" s="1">
        <v>4500133464</v>
      </c>
      <c r="J147" s="1">
        <v>110</v>
      </c>
      <c r="K147" s="1" t="str">
        <f t="shared" si="2"/>
        <v>4500133464110</v>
      </c>
      <c r="L147" s="1">
        <v>5105629657</v>
      </c>
      <c r="M147" s="9">
        <v>24077.55</v>
      </c>
      <c r="N147" s="9">
        <v>24077.55</v>
      </c>
      <c r="O147" s="1"/>
      <c r="P147" s="1"/>
      <c r="Q147" s="7">
        <v>5900</v>
      </c>
      <c r="R147" s="8">
        <v>44193</v>
      </c>
      <c r="S147" s="7" t="s">
        <v>30</v>
      </c>
      <c r="T147" s="1" t="s">
        <v>308</v>
      </c>
      <c r="U147" s="1" t="s">
        <v>309</v>
      </c>
      <c r="V147" s="1"/>
      <c r="W147" s="1"/>
      <c r="X147" s="1"/>
      <c r="Y147" s="1" t="s">
        <v>39</v>
      </c>
      <c r="Z147" s="1">
        <v>183324</v>
      </c>
      <c r="AA147" s="1" t="s">
        <v>124</v>
      </c>
      <c r="AB147" s="6" t="s">
        <v>643</v>
      </c>
      <c r="AC147" s="1" t="s">
        <v>52</v>
      </c>
      <c r="AD147" s="1">
        <v>12301003</v>
      </c>
      <c r="AE147" s="1" t="s">
        <v>125</v>
      </c>
      <c r="AF147" s="4">
        <v>44197</v>
      </c>
      <c r="AG147" s="1">
        <v>120</v>
      </c>
      <c r="AH147" s="1">
        <v>120</v>
      </c>
      <c r="AI147" s="3">
        <v>1488658.62</v>
      </c>
      <c r="AJ147" s="1">
        <v>2480</v>
      </c>
    </row>
    <row r="148" spans="1:36" x14ac:dyDescent="0.25">
      <c r="A148" s="7">
        <v>1000</v>
      </c>
      <c r="B148" s="7">
        <v>59000899</v>
      </c>
      <c r="C148" s="1">
        <v>0</v>
      </c>
      <c r="D148" s="1" t="s">
        <v>70</v>
      </c>
      <c r="E148" s="1" t="s">
        <v>71</v>
      </c>
      <c r="F148" s="1" t="s">
        <v>37</v>
      </c>
      <c r="G148" s="1" t="s">
        <v>38</v>
      </c>
      <c r="H148" s="3">
        <v>645338.89</v>
      </c>
      <c r="I148" s="1">
        <v>4500136182</v>
      </c>
      <c r="J148" s="1">
        <v>20</v>
      </c>
      <c r="K148" s="1" t="str">
        <f t="shared" si="2"/>
        <v>450013618220</v>
      </c>
      <c r="L148" s="1">
        <v>5105629422</v>
      </c>
      <c r="M148" s="9">
        <v>645338.89</v>
      </c>
      <c r="N148" s="9">
        <v>645338.89</v>
      </c>
      <c r="O148" s="1"/>
      <c r="P148" s="1"/>
      <c r="Q148" s="7">
        <v>5900</v>
      </c>
      <c r="R148" s="8">
        <v>44229</v>
      </c>
      <c r="S148" s="7" t="s">
        <v>30</v>
      </c>
      <c r="T148" s="1" t="s">
        <v>317</v>
      </c>
      <c r="U148" s="1" t="s">
        <v>318</v>
      </c>
      <c r="V148" s="1"/>
      <c r="W148" s="1"/>
      <c r="X148" s="1"/>
      <c r="Y148" s="1" t="s">
        <v>39</v>
      </c>
      <c r="Z148" s="1">
        <v>169634</v>
      </c>
      <c r="AA148" s="1" t="s">
        <v>150</v>
      </c>
      <c r="AB148" s="6" t="s">
        <v>628</v>
      </c>
      <c r="AC148" s="1" t="s">
        <v>52</v>
      </c>
      <c r="AD148" s="1">
        <v>12301003</v>
      </c>
      <c r="AE148" s="1" t="s">
        <v>125</v>
      </c>
      <c r="AF148" s="4">
        <v>44256</v>
      </c>
      <c r="AG148" s="1">
        <v>120</v>
      </c>
      <c r="AH148" s="1">
        <v>120</v>
      </c>
      <c r="AI148" s="3">
        <v>1660415.87</v>
      </c>
      <c r="AJ148" s="1">
        <v>9180</v>
      </c>
    </row>
    <row r="149" spans="1:36" x14ac:dyDescent="0.25">
      <c r="A149" s="7">
        <v>1000</v>
      </c>
      <c r="B149" s="7">
        <v>76001040</v>
      </c>
      <c r="C149" s="1">
        <v>0</v>
      </c>
      <c r="D149" s="1" t="s">
        <v>70</v>
      </c>
      <c r="E149" s="1" t="s">
        <v>71</v>
      </c>
      <c r="F149" s="1" t="s">
        <v>37</v>
      </c>
      <c r="G149" s="1" t="s">
        <v>38</v>
      </c>
      <c r="H149" s="3">
        <v>49091.13</v>
      </c>
      <c r="I149" s="1">
        <v>4500133814</v>
      </c>
      <c r="J149" s="1">
        <v>10</v>
      </c>
      <c r="K149" s="1" t="str">
        <f t="shared" si="2"/>
        <v>450013381410</v>
      </c>
      <c r="L149" s="1">
        <v>5105629420</v>
      </c>
      <c r="M149" s="9">
        <v>295729.74</v>
      </c>
      <c r="N149" s="9">
        <v>295729.74</v>
      </c>
      <c r="O149" s="1"/>
      <c r="P149" s="1"/>
      <c r="Q149" s="7">
        <v>7600</v>
      </c>
      <c r="R149" s="8">
        <v>44193</v>
      </c>
      <c r="S149" s="7" t="s">
        <v>30</v>
      </c>
      <c r="T149" s="1" t="s">
        <v>373</v>
      </c>
      <c r="U149" s="1" t="s">
        <v>374</v>
      </c>
      <c r="V149" s="1"/>
      <c r="W149" s="1"/>
      <c r="X149" s="1">
        <v>70866</v>
      </c>
      <c r="Y149" s="1" t="s">
        <v>33</v>
      </c>
      <c r="Z149" s="1">
        <v>167246</v>
      </c>
      <c r="AA149" s="1" t="s">
        <v>108</v>
      </c>
      <c r="AB149" s="6" t="s">
        <v>646</v>
      </c>
      <c r="AC149" s="1" t="s">
        <v>52</v>
      </c>
      <c r="AD149" s="1">
        <v>12301005</v>
      </c>
      <c r="AE149" s="1" t="s">
        <v>372</v>
      </c>
      <c r="AF149" s="4">
        <v>44197</v>
      </c>
      <c r="AG149" s="1">
        <v>132</v>
      </c>
      <c r="AH149" s="1">
        <v>120</v>
      </c>
      <c r="AI149" s="3">
        <v>147350.51999999999</v>
      </c>
      <c r="AJ149" s="1">
        <v>38055</v>
      </c>
    </row>
    <row r="150" spans="1:36" x14ac:dyDescent="0.25">
      <c r="A150" s="7">
        <v>1000</v>
      </c>
      <c r="B150" s="7">
        <v>76001041</v>
      </c>
      <c r="C150" s="1">
        <v>0</v>
      </c>
      <c r="D150" s="1" t="s">
        <v>70</v>
      </c>
      <c r="E150" s="1" t="s">
        <v>71</v>
      </c>
      <c r="F150" s="1" t="s">
        <v>37</v>
      </c>
      <c r="G150" s="1" t="s">
        <v>38</v>
      </c>
      <c r="H150" s="3">
        <v>49091.13</v>
      </c>
      <c r="I150" s="1">
        <v>4500133814</v>
      </c>
      <c r="J150" s="1">
        <v>10</v>
      </c>
      <c r="K150" s="1" t="str">
        <f t="shared" si="2"/>
        <v>450013381410</v>
      </c>
      <c r="L150" s="1">
        <v>5105629420</v>
      </c>
      <c r="M150" s="9">
        <v>295729.74</v>
      </c>
      <c r="N150" s="9">
        <v>295729.74</v>
      </c>
      <c r="O150" s="1"/>
      <c r="P150" s="1"/>
      <c r="Q150" s="7">
        <v>7600</v>
      </c>
      <c r="R150" s="8">
        <v>44193</v>
      </c>
      <c r="S150" s="7" t="s">
        <v>30</v>
      </c>
      <c r="T150" s="1" t="s">
        <v>373</v>
      </c>
      <c r="U150" s="1" t="s">
        <v>374</v>
      </c>
      <c r="V150" s="1"/>
      <c r="W150" s="1"/>
      <c r="X150" s="1">
        <v>70867</v>
      </c>
      <c r="Y150" s="1" t="s">
        <v>33</v>
      </c>
      <c r="Z150" s="1">
        <v>167246</v>
      </c>
      <c r="AA150" s="1" t="s">
        <v>108</v>
      </c>
      <c r="AB150" s="6" t="s">
        <v>646</v>
      </c>
      <c r="AC150" s="1" t="s">
        <v>52</v>
      </c>
      <c r="AD150" s="1">
        <v>12301005</v>
      </c>
      <c r="AE150" s="1" t="s">
        <v>372</v>
      </c>
      <c r="AF150" s="4">
        <v>44197</v>
      </c>
      <c r="AG150" s="1">
        <v>132</v>
      </c>
      <c r="AH150" s="1">
        <v>120</v>
      </c>
      <c r="AI150" s="3">
        <v>147350.51999999999</v>
      </c>
      <c r="AJ150" s="1">
        <v>38055</v>
      </c>
    </row>
    <row r="151" spans="1:36" x14ac:dyDescent="0.25">
      <c r="A151" s="7">
        <v>1000</v>
      </c>
      <c r="B151" s="7">
        <v>76001042</v>
      </c>
      <c r="C151" s="1">
        <v>0</v>
      </c>
      <c r="D151" s="1" t="s">
        <v>70</v>
      </c>
      <c r="E151" s="1" t="s">
        <v>71</v>
      </c>
      <c r="F151" s="1" t="s">
        <v>37</v>
      </c>
      <c r="G151" s="1" t="s">
        <v>38</v>
      </c>
      <c r="H151" s="3">
        <v>49386.87</v>
      </c>
      <c r="I151" s="1">
        <v>4500133814</v>
      </c>
      <c r="J151" s="1">
        <v>10</v>
      </c>
      <c r="K151" s="1" t="str">
        <f t="shared" si="2"/>
        <v>450013381410</v>
      </c>
      <c r="L151" s="1">
        <v>5105629420</v>
      </c>
      <c r="M151" s="9">
        <v>295729.74</v>
      </c>
      <c r="N151" s="9">
        <v>295729.74</v>
      </c>
      <c r="O151" s="1"/>
      <c r="P151" s="1"/>
      <c r="Q151" s="7">
        <v>7600</v>
      </c>
      <c r="R151" s="8">
        <v>44193</v>
      </c>
      <c r="S151" s="7" t="s">
        <v>30</v>
      </c>
      <c r="T151" s="1" t="s">
        <v>373</v>
      </c>
      <c r="U151" s="1" t="s">
        <v>374</v>
      </c>
      <c r="V151" s="1"/>
      <c r="W151" s="1"/>
      <c r="X151" s="1">
        <v>70868</v>
      </c>
      <c r="Y151" s="1" t="s">
        <v>33</v>
      </c>
      <c r="Z151" s="1">
        <v>167246</v>
      </c>
      <c r="AA151" s="1" t="s">
        <v>108</v>
      </c>
      <c r="AB151" s="6" t="s">
        <v>646</v>
      </c>
      <c r="AC151" s="1" t="s">
        <v>52</v>
      </c>
      <c r="AD151" s="1">
        <v>12301005</v>
      </c>
      <c r="AE151" s="1" t="s">
        <v>372</v>
      </c>
      <c r="AF151" s="4">
        <v>44197</v>
      </c>
      <c r="AG151" s="1">
        <v>132</v>
      </c>
      <c r="AH151" s="1">
        <v>120</v>
      </c>
      <c r="AI151" s="3">
        <v>148105.70000000001</v>
      </c>
      <c r="AJ151" s="1">
        <v>38055</v>
      </c>
    </row>
    <row r="152" spans="1:36" x14ac:dyDescent="0.25">
      <c r="A152" s="7">
        <v>1000</v>
      </c>
      <c r="B152" s="7">
        <v>76001043</v>
      </c>
      <c r="C152" s="1">
        <v>0</v>
      </c>
      <c r="D152" s="1" t="s">
        <v>70</v>
      </c>
      <c r="E152" s="1" t="s">
        <v>71</v>
      </c>
      <c r="F152" s="1" t="s">
        <v>37</v>
      </c>
      <c r="G152" s="1" t="s">
        <v>38</v>
      </c>
      <c r="H152" s="3">
        <v>49386.87</v>
      </c>
      <c r="I152" s="1">
        <v>4500133814</v>
      </c>
      <c r="J152" s="1">
        <v>10</v>
      </c>
      <c r="K152" s="1" t="str">
        <f t="shared" si="2"/>
        <v>450013381410</v>
      </c>
      <c r="L152" s="1">
        <v>5105629420</v>
      </c>
      <c r="M152" s="9">
        <v>295729.74</v>
      </c>
      <c r="N152" s="9">
        <v>295729.74</v>
      </c>
      <c r="O152" s="1"/>
      <c r="P152" s="1"/>
      <c r="Q152" s="7">
        <v>7600</v>
      </c>
      <c r="R152" s="8">
        <v>44193</v>
      </c>
      <c r="S152" s="7" t="s">
        <v>30</v>
      </c>
      <c r="T152" s="1" t="s">
        <v>373</v>
      </c>
      <c r="U152" s="1" t="s">
        <v>374</v>
      </c>
      <c r="V152" s="1"/>
      <c r="W152" s="1"/>
      <c r="X152" s="1">
        <v>70869</v>
      </c>
      <c r="Y152" s="1" t="s">
        <v>33</v>
      </c>
      <c r="Z152" s="1">
        <v>167246</v>
      </c>
      <c r="AA152" s="1" t="s">
        <v>108</v>
      </c>
      <c r="AB152" s="6" t="s">
        <v>646</v>
      </c>
      <c r="AC152" s="1" t="s">
        <v>52</v>
      </c>
      <c r="AD152" s="1">
        <v>12301005</v>
      </c>
      <c r="AE152" s="1" t="s">
        <v>372</v>
      </c>
      <c r="AF152" s="4">
        <v>44197</v>
      </c>
      <c r="AG152" s="1">
        <v>132</v>
      </c>
      <c r="AH152" s="1">
        <v>120</v>
      </c>
      <c r="AI152" s="3">
        <v>148318.78</v>
      </c>
      <c r="AJ152" s="1">
        <v>38055</v>
      </c>
    </row>
    <row r="153" spans="1:36" x14ac:dyDescent="0.25">
      <c r="A153" s="7">
        <v>1000</v>
      </c>
      <c r="B153" s="7">
        <v>76001044</v>
      </c>
      <c r="C153" s="1">
        <v>0</v>
      </c>
      <c r="D153" s="1" t="s">
        <v>70</v>
      </c>
      <c r="E153" s="1" t="s">
        <v>71</v>
      </c>
      <c r="F153" s="1" t="s">
        <v>37</v>
      </c>
      <c r="G153" s="1" t="s">
        <v>38</v>
      </c>
      <c r="H153" s="3">
        <v>49386.87</v>
      </c>
      <c r="I153" s="1">
        <v>4500133814</v>
      </c>
      <c r="J153" s="1">
        <v>10</v>
      </c>
      <c r="K153" s="1" t="str">
        <f t="shared" si="2"/>
        <v>450013381410</v>
      </c>
      <c r="L153" s="1">
        <v>5105629420</v>
      </c>
      <c r="M153" s="9">
        <v>295729.74</v>
      </c>
      <c r="N153" s="9">
        <v>295729.74</v>
      </c>
      <c r="O153" s="1"/>
      <c r="P153" s="1"/>
      <c r="Q153" s="7">
        <v>7600</v>
      </c>
      <c r="R153" s="8">
        <v>44193</v>
      </c>
      <c r="S153" s="7" t="s">
        <v>30</v>
      </c>
      <c r="T153" s="1" t="s">
        <v>373</v>
      </c>
      <c r="U153" s="1" t="s">
        <v>374</v>
      </c>
      <c r="V153" s="1"/>
      <c r="W153" s="1"/>
      <c r="X153" s="1">
        <v>70870</v>
      </c>
      <c r="Y153" s="1" t="s">
        <v>33</v>
      </c>
      <c r="Z153" s="1">
        <v>167246</v>
      </c>
      <c r="AA153" s="1" t="s">
        <v>108</v>
      </c>
      <c r="AB153" s="6" t="s">
        <v>646</v>
      </c>
      <c r="AC153" s="1" t="s">
        <v>52</v>
      </c>
      <c r="AD153" s="1">
        <v>12301005</v>
      </c>
      <c r="AE153" s="1" t="s">
        <v>372</v>
      </c>
      <c r="AF153" s="4">
        <v>44197</v>
      </c>
      <c r="AG153" s="1">
        <v>132</v>
      </c>
      <c r="AH153" s="1">
        <v>120</v>
      </c>
      <c r="AI153" s="3">
        <v>148342.44</v>
      </c>
      <c r="AJ153" s="1">
        <v>38055</v>
      </c>
    </row>
    <row r="154" spans="1:36" x14ac:dyDescent="0.25">
      <c r="A154" s="7">
        <v>1000</v>
      </c>
      <c r="B154" s="7">
        <v>76001045</v>
      </c>
      <c r="C154" s="1">
        <v>0</v>
      </c>
      <c r="D154" s="1" t="s">
        <v>70</v>
      </c>
      <c r="E154" s="1" t="s">
        <v>71</v>
      </c>
      <c r="F154" s="1" t="s">
        <v>37</v>
      </c>
      <c r="G154" s="1" t="s">
        <v>38</v>
      </c>
      <c r="H154" s="3">
        <v>49386.87</v>
      </c>
      <c r="I154" s="1">
        <v>4500133814</v>
      </c>
      <c r="J154" s="1">
        <v>10</v>
      </c>
      <c r="K154" s="1" t="str">
        <f t="shared" si="2"/>
        <v>450013381410</v>
      </c>
      <c r="L154" s="1">
        <v>5105629420</v>
      </c>
      <c r="M154" s="9">
        <v>295729.74</v>
      </c>
      <c r="N154" s="9">
        <v>295729.74</v>
      </c>
      <c r="O154" s="1"/>
      <c r="P154" s="1"/>
      <c r="Q154" s="7">
        <v>7600</v>
      </c>
      <c r="R154" s="8">
        <v>44193</v>
      </c>
      <c r="S154" s="7" t="s">
        <v>30</v>
      </c>
      <c r="T154" s="1" t="s">
        <v>373</v>
      </c>
      <c r="U154" s="1" t="s">
        <v>374</v>
      </c>
      <c r="V154" s="1"/>
      <c r="W154" s="1"/>
      <c r="X154" s="1">
        <v>70871</v>
      </c>
      <c r="Y154" s="1" t="s">
        <v>33</v>
      </c>
      <c r="Z154" s="1">
        <v>167246</v>
      </c>
      <c r="AA154" s="1" t="s">
        <v>108</v>
      </c>
      <c r="AB154" s="6" t="s">
        <v>646</v>
      </c>
      <c r="AC154" s="1" t="s">
        <v>52</v>
      </c>
      <c r="AD154" s="1">
        <v>12301005</v>
      </c>
      <c r="AE154" s="1" t="s">
        <v>372</v>
      </c>
      <c r="AF154" s="4">
        <v>44197</v>
      </c>
      <c r="AG154" s="1">
        <v>132</v>
      </c>
      <c r="AH154" s="1">
        <v>120</v>
      </c>
      <c r="AI154" s="3">
        <v>148302.99</v>
      </c>
      <c r="AJ154" s="1">
        <v>38055</v>
      </c>
    </row>
    <row r="155" spans="1:36" x14ac:dyDescent="0.25">
      <c r="A155" s="7">
        <v>1000</v>
      </c>
      <c r="B155" s="7">
        <v>76001038</v>
      </c>
      <c r="C155" s="1">
        <v>0</v>
      </c>
      <c r="D155" s="1" t="s">
        <v>70</v>
      </c>
      <c r="E155" s="1" t="s">
        <v>71</v>
      </c>
      <c r="F155" s="1" t="s">
        <v>37</v>
      </c>
      <c r="G155" s="1" t="s">
        <v>38</v>
      </c>
      <c r="H155" s="3">
        <v>217827.97</v>
      </c>
      <c r="I155" s="1">
        <v>4500133768</v>
      </c>
      <c r="J155" s="1">
        <v>10</v>
      </c>
      <c r="K155" s="1" t="str">
        <f t="shared" si="2"/>
        <v>450013376810</v>
      </c>
      <c r="L155" s="1">
        <v>5105629215</v>
      </c>
      <c r="M155" s="9">
        <v>435655.94</v>
      </c>
      <c r="N155" s="9">
        <v>435655.94</v>
      </c>
      <c r="O155" s="1"/>
      <c r="P155" s="1"/>
      <c r="Q155" s="7">
        <v>7600</v>
      </c>
      <c r="R155" s="8">
        <v>44193</v>
      </c>
      <c r="S155" s="7" t="s">
        <v>30</v>
      </c>
      <c r="T155" s="1" t="s">
        <v>373</v>
      </c>
      <c r="U155" s="1" t="s">
        <v>374</v>
      </c>
      <c r="V155" s="1"/>
      <c r="W155" s="1"/>
      <c r="X155" s="1">
        <v>70181</v>
      </c>
      <c r="Y155" s="1" t="s">
        <v>33</v>
      </c>
      <c r="Z155" s="1">
        <v>167246</v>
      </c>
      <c r="AA155" s="1" t="s">
        <v>108</v>
      </c>
      <c r="AB155" s="6" t="s">
        <v>646</v>
      </c>
      <c r="AC155" s="1" t="s">
        <v>52</v>
      </c>
      <c r="AD155" s="1">
        <v>12301005</v>
      </c>
      <c r="AE155" s="1" t="s">
        <v>372</v>
      </c>
      <c r="AF155" s="4">
        <v>44197</v>
      </c>
      <c r="AG155" s="1">
        <v>132</v>
      </c>
      <c r="AH155" s="1">
        <v>120</v>
      </c>
      <c r="AI155" s="3">
        <v>418244.04</v>
      </c>
      <c r="AJ155" s="1">
        <v>38056</v>
      </c>
    </row>
    <row r="156" spans="1:36" x14ac:dyDescent="0.25">
      <c r="A156" s="7">
        <v>1000</v>
      </c>
      <c r="B156" s="7">
        <v>76001039</v>
      </c>
      <c r="C156" s="1">
        <v>0</v>
      </c>
      <c r="D156" s="1" t="s">
        <v>70</v>
      </c>
      <c r="E156" s="1" t="s">
        <v>71</v>
      </c>
      <c r="F156" s="1" t="s">
        <v>37</v>
      </c>
      <c r="G156" s="1" t="s">
        <v>38</v>
      </c>
      <c r="H156" s="3">
        <v>217827.97</v>
      </c>
      <c r="I156" s="1">
        <v>4500133768</v>
      </c>
      <c r="J156" s="1">
        <v>10</v>
      </c>
      <c r="K156" s="1" t="str">
        <f t="shared" si="2"/>
        <v>450013376810</v>
      </c>
      <c r="L156" s="1">
        <v>5105629215</v>
      </c>
      <c r="M156" s="9">
        <v>435655.94</v>
      </c>
      <c r="N156" s="9">
        <v>435655.94</v>
      </c>
      <c r="O156" s="1"/>
      <c r="P156" s="1"/>
      <c r="Q156" s="7">
        <v>7600</v>
      </c>
      <c r="R156" s="8">
        <v>44193</v>
      </c>
      <c r="S156" s="7" t="s">
        <v>30</v>
      </c>
      <c r="T156" s="1" t="s">
        <v>373</v>
      </c>
      <c r="U156" s="1" t="s">
        <v>374</v>
      </c>
      <c r="V156" s="1"/>
      <c r="W156" s="1"/>
      <c r="X156" s="1">
        <v>70182</v>
      </c>
      <c r="Y156" s="1" t="s">
        <v>33</v>
      </c>
      <c r="Z156" s="1">
        <v>167246</v>
      </c>
      <c r="AA156" s="1" t="s">
        <v>108</v>
      </c>
      <c r="AB156" s="6" t="s">
        <v>646</v>
      </c>
      <c r="AC156" s="1" t="s">
        <v>52</v>
      </c>
      <c r="AD156" s="1">
        <v>12301005</v>
      </c>
      <c r="AE156" s="1" t="s">
        <v>372</v>
      </c>
      <c r="AF156" s="4">
        <v>44197</v>
      </c>
      <c r="AG156" s="1">
        <v>132</v>
      </c>
      <c r="AH156" s="1">
        <v>120</v>
      </c>
      <c r="AI156" s="3">
        <v>418244.04</v>
      </c>
      <c r="AJ156" s="1">
        <v>38056</v>
      </c>
    </row>
    <row r="157" spans="1:36" x14ac:dyDescent="0.25">
      <c r="A157" s="7">
        <v>1000</v>
      </c>
      <c r="B157" s="7">
        <v>59000914</v>
      </c>
      <c r="C157" s="1">
        <v>0</v>
      </c>
      <c r="D157" s="1" t="s">
        <v>70</v>
      </c>
      <c r="E157" s="1" t="s">
        <v>71</v>
      </c>
      <c r="F157" s="1" t="s">
        <v>37</v>
      </c>
      <c r="G157" s="1" t="s">
        <v>38</v>
      </c>
      <c r="H157" s="3">
        <v>5115.8599999999997</v>
      </c>
      <c r="I157" s="1">
        <v>4500136837</v>
      </c>
      <c r="J157" s="1">
        <v>20</v>
      </c>
      <c r="K157" s="1" t="str">
        <f t="shared" si="2"/>
        <v>450013683720</v>
      </c>
      <c r="L157" s="1">
        <v>5105628982</v>
      </c>
      <c r="M157" s="9">
        <v>5115.8599999999997</v>
      </c>
      <c r="N157" s="9">
        <v>5115.8599999999997</v>
      </c>
      <c r="O157" s="1"/>
      <c r="P157" s="1"/>
      <c r="Q157" s="7">
        <v>5900</v>
      </c>
      <c r="R157" s="8">
        <v>44270</v>
      </c>
      <c r="S157" s="7" t="s">
        <v>30</v>
      </c>
      <c r="T157" s="1" t="s">
        <v>319</v>
      </c>
      <c r="U157" s="1" t="s">
        <v>320</v>
      </c>
      <c r="V157" s="1"/>
      <c r="W157" s="1"/>
      <c r="X157" s="1"/>
      <c r="Y157" s="1" t="s">
        <v>33</v>
      </c>
      <c r="Z157" s="1">
        <v>1000001367</v>
      </c>
      <c r="AA157" s="1" t="s">
        <v>321</v>
      </c>
      <c r="AB157" s="6" t="s">
        <v>692</v>
      </c>
      <c r="AC157" s="1" t="s">
        <v>52</v>
      </c>
      <c r="AD157" s="1">
        <v>12301003</v>
      </c>
      <c r="AE157" s="1" t="s">
        <v>125</v>
      </c>
      <c r="AF157" s="4">
        <v>44287</v>
      </c>
      <c r="AG157" s="1">
        <v>120</v>
      </c>
      <c r="AH157" s="1">
        <v>120</v>
      </c>
      <c r="AI157" s="3">
        <v>818568.58</v>
      </c>
      <c r="AJ157" s="1" t="s">
        <v>322</v>
      </c>
    </row>
    <row r="158" spans="1:36" x14ac:dyDescent="0.25">
      <c r="A158" s="7">
        <v>1000</v>
      </c>
      <c r="B158" s="7">
        <v>51001864</v>
      </c>
      <c r="C158" s="1">
        <v>0</v>
      </c>
      <c r="D158" s="1" t="s">
        <v>70</v>
      </c>
      <c r="E158" s="1" t="s">
        <v>71</v>
      </c>
      <c r="F158" s="1" t="s">
        <v>37</v>
      </c>
      <c r="G158" s="1" t="s">
        <v>38</v>
      </c>
      <c r="H158" s="3">
        <v>97463.91</v>
      </c>
      <c r="I158" s="1">
        <v>4500133585</v>
      </c>
      <c r="J158" s="1">
        <v>10</v>
      </c>
      <c r="K158" s="1" t="str">
        <f t="shared" si="2"/>
        <v>450013358510</v>
      </c>
      <c r="L158" s="1">
        <v>5105628981</v>
      </c>
      <c r="M158" s="9">
        <v>389855.66</v>
      </c>
      <c r="N158" s="9">
        <v>389855.66</v>
      </c>
      <c r="O158" s="1"/>
      <c r="P158" s="1"/>
      <c r="Q158" s="7">
        <v>5100</v>
      </c>
      <c r="R158" s="8">
        <v>44270</v>
      </c>
      <c r="S158" s="7" t="s">
        <v>30</v>
      </c>
      <c r="T158" s="1" t="s">
        <v>107</v>
      </c>
      <c r="U158" s="1"/>
      <c r="V158" s="1"/>
      <c r="W158" s="1"/>
      <c r="X158" s="1">
        <v>70631</v>
      </c>
      <c r="Y158" s="1" t="s">
        <v>33</v>
      </c>
      <c r="Z158" s="1">
        <v>167246</v>
      </c>
      <c r="AA158" s="1" t="s">
        <v>108</v>
      </c>
      <c r="AB158" s="6" t="s">
        <v>646</v>
      </c>
      <c r="AC158" s="1" t="s">
        <v>52</v>
      </c>
      <c r="AD158" s="1">
        <v>12303001</v>
      </c>
      <c r="AE158" s="1" t="s">
        <v>103</v>
      </c>
      <c r="AF158" s="4">
        <v>44287</v>
      </c>
      <c r="AG158" s="1">
        <v>120</v>
      </c>
      <c r="AH158" s="1">
        <v>120</v>
      </c>
      <c r="AI158" s="3">
        <v>194927.83</v>
      </c>
      <c r="AJ158" s="1">
        <v>37713</v>
      </c>
    </row>
    <row r="159" spans="1:36" x14ac:dyDescent="0.25">
      <c r="A159" s="7">
        <v>1000</v>
      </c>
      <c r="B159" s="7">
        <v>51001865</v>
      </c>
      <c r="C159" s="1">
        <v>0</v>
      </c>
      <c r="D159" s="1" t="s">
        <v>70</v>
      </c>
      <c r="E159" s="1" t="s">
        <v>71</v>
      </c>
      <c r="F159" s="1" t="s">
        <v>37</v>
      </c>
      <c r="G159" s="1" t="s">
        <v>38</v>
      </c>
      <c r="H159" s="3">
        <v>97463.91</v>
      </c>
      <c r="I159" s="1">
        <v>4500133585</v>
      </c>
      <c r="J159" s="1">
        <v>10</v>
      </c>
      <c r="K159" s="1" t="str">
        <f t="shared" si="2"/>
        <v>450013358510</v>
      </c>
      <c r="L159" s="1">
        <v>5105628981</v>
      </c>
      <c r="M159" s="9">
        <v>389855.66</v>
      </c>
      <c r="N159" s="9">
        <v>389855.66</v>
      </c>
      <c r="O159" s="1"/>
      <c r="P159" s="1"/>
      <c r="Q159" s="7">
        <v>5100</v>
      </c>
      <c r="R159" s="8">
        <v>44270</v>
      </c>
      <c r="S159" s="7" t="s">
        <v>30</v>
      </c>
      <c r="T159" s="1" t="s">
        <v>107</v>
      </c>
      <c r="U159" s="1"/>
      <c r="V159" s="1"/>
      <c r="W159" s="1"/>
      <c r="X159" s="1">
        <v>70632</v>
      </c>
      <c r="Y159" s="1" t="s">
        <v>33</v>
      </c>
      <c r="Z159" s="1">
        <v>167246</v>
      </c>
      <c r="AA159" s="1" t="s">
        <v>108</v>
      </c>
      <c r="AB159" s="6" t="s">
        <v>646</v>
      </c>
      <c r="AC159" s="1" t="s">
        <v>52</v>
      </c>
      <c r="AD159" s="1">
        <v>12303001</v>
      </c>
      <c r="AE159" s="1" t="s">
        <v>103</v>
      </c>
      <c r="AF159" s="4">
        <v>44287</v>
      </c>
      <c r="AG159" s="1">
        <v>120</v>
      </c>
      <c r="AH159" s="1">
        <v>120</v>
      </c>
      <c r="AI159" s="3">
        <v>194927.83</v>
      </c>
      <c r="AJ159" s="1">
        <v>37713</v>
      </c>
    </row>
    <row r="160" spans="1:36" x14ac:dyDescent="0.25">
      <c r="A160" s="7">
        <v>1000</v>
      </c>
      <c r="B160" s="7">
        <v>51001866</v>
      </c>
      <c r="C160" s="1">
        <v>0</v>
      </c>
      <c r="D160" s="1" t="s">
        <v>70</v>
      </c>
      <c r="E160" s="1" t="s">
        <v>71</v>
      </c>
      <c r="F160" s="1" t="s">
        <v>37</v>
      </c>
      <c r="G160" s="1" t="s">
        <v>38</v>
      </c>
      <c r="H160" s="3">
        <v>97463.92</v>
      </c>
      <c r="I160" s="1">
        <v>4500133585</v>
      </c>
      <c r="J160" s="1">
        <v>10</v>
      </c>
      <c r="K160" s="1" t="str">
        <f t="shared" si="2"/>
        <v>450013358510</v>
      </c>
      <c r="L160" s="1">
        <v>5105628981</v>
      </c>
      <c r="M160" s="9">
        <v>389855.66</v>
      </c>
      <c r="N160" s="9">
        <v>389855.66</v>
      </c>
      <c r="O160" s="1"/>
      <c r="P160" s="1"/>
      <c r="Q160" s="7">
        <v>5100</v>
      </c>
      <c r="R160" s="8">
        <v>44270</v>
      </c>
      <c r="S160" s="7" t="s">
        <v>30</v>
      </c>
      <c r="T160" s="1" t="s">
        <v>107</v>
      </c>
      <c r="U160" s="1"/>
      <c r="V160" s="1"/>
      <c r="W160" s="1"/>
      <c r="X160" s="1">
        <v>70633</v>
      </c>
      <c r="Y160" s="1" t="s">
        <v>33</v>
      </c>
      <c r="Z160" s="1">
        <v>167246</v>
      </c>
      <c r="AA160" s="1" t="s">
        <v>108</v>
      </c>
      <c r="AB160" s="6" t="s">
        <v>646</v>
      </c>
      <c r="AC160" s="1" t="s">
        <v>52</v>
      </c>
      <c r="AD160" s="1">
        <v>12303001</v>
      </c>
      <c r="AE160" s="1" t="s">
        <v>103</v>
      </c>
      <c r="AF160" s="4">
        <v>44287</v>
      </c>
      <c r="AG160" s="1">
        <v>120</v>
      </c>
      <c r="AH160" s="1">
        <v>120</v>
      </c>
      <c r="AI160" s="3">
        <v>194927.84</v>
      </c>
      <c r="AJ160" s="1">
        <v>37713</v>
      </c>
    </row>
    <row r="161" spans="1:36" x14ac:dyDescent="0.25">
      <c r="A161" s="7">
        <v>1000</v>
      </c>
      <c r="B161" s="7">
        <v>51001867</v>
      </c>
      <c r="C161" s="1">
        <v>0</v>
      </c>
      <c r="D161" s="1" t="s">
        <v>70</v>
      </c>
      <c r="E161" s="1" t="s">
        <v>71</v>
      </c>
      <c r="F161" s="1" t="s">
        <v>37</v>
      </c>
      <c r="G161" s="1" t="s">
        <v>38</v>
      </c>
      <c r="H161" s="3">
        <v>97463.92</v>
      </c>
      <c r="I161" s="1">
        <v>4500133585</v>
      </c>
      <c r="J161" s="1">
        <v>10</v>
      </c>
      <c r="K161" s="1" t="str">
        <f t="shared" si="2"/>
        <v>450013358510</v>
      </c>
      <c r="L161" s="1">
        <v>5105628981</v>
      </c>
      <c r="M161" s="9">
        <v>389855.66</v>
      </c>
      <c r="N161" s="9">
        <v>389855.66</v>
      </c>
      <c r="O161" s="1"/>
      <c r="P161" s="1"/>
      <c r="Q161" s="7">
        <v>5100</v>
      </c>
      <c r="R161" s="8">
        <v>44270</v>
      </c>
      <c r="S161" s="7" t="s">
        <v>30</v>
      </c>
      <c r="T161" s="1" t="s">
        <v>107</v>
      </c>
      <c r="U161" s="1"/>
      <c r="V161" s="1"/>
      <c r="W161" s="1"/>
      <c r="X161" s="1">
        <v>93862</v>
      </c>
      <c r="Y161" s="1" t="s">
        <v>33</v>
      </c>
      <c r="Z161" s="1">
        <v>167246</v>
      </c>
      <c r="AA161" s="1" t="s">
        <v>108</v>
      </c>
      <c r="AB161" s="6" t="s">
        <v>646</v>
      </c>
      <c r="AC161" s="1" t="s">
        <v>52</v>
      </c>
      <c r="AD161" s="1">
        <v>12303001</v>
      </c>
      <c r="AE161" s="1" t="s">
        <v>103</v>
      </c>
      <c r="AF161" s="4">
        <v>44287</v>
      </c>
      <c r="AG161" s="1">
        <v>120</v>
      </c>
      <c r="AH161" s="1">
        <v>120</v>
      </c>
      <c r="AI161" s="3">
        <v>194927.84</v>
      </c>
      <c r="AJ161" s="1">
        <v>37713</v>
      </c>
    </row>
    <row r="162" spans="1:36" x14ac:dyDescent="0.25">
      <c r="A162" s="7">
        <v>1000</v>
      </c>
      <c r="B162" s="7">
        <v>76001038</v>
      </c>
      <c r="C162" s="1">
        <v>0</v>
      </c>
      <c r="D162" s="1" t="s">
        <v>70</v>
      </c>
      <c r="E162" s="1" t="s">
        <v>71</v>
      </c>
      <c r="F162" s="1" t="s">
        <v>37</v>
      </c>
      <c r="G162" s="1" t="s">
        <v>38</v>
      </c>
      <c r="H162" s="3">
        <v>1774.47</v>
      </c>
      <c r="I162" s="1">
        <v>4500137407</v>
      </c>
      <c r="J162" s="1">
        <v>20</v>
      </c>
      <c r="K162" s="1" t="str">
        <f t="shared" si="2"/>
        <v>450013740720</v>
      </c>
      <c r="L162" s="1">
        <v>5105628912</v>
      </c>
      <c r="M162" s="9">
        <v>14195.76</v>
      </c>
      <c r="N162" s="9">
        <v>14195.76</v>
      </c>
      <c r="O162" s="1"/>
      <c r="P162" s="1"/>
      <c r="Q162" s="7">
        <v>7600</v>
      </c>
      <c r="R162" s="8">
        <v>44193</v>
      </c>
      <c r="S162" s="7" t="s">
        <v>30</v>
      </c>
      <c r="T162" s="1" t="s">
        <v>373</v>
      </c>
      <c r="U162" s="1" t="s">
        <v>374</v>
      </c>
      <c r="V162" s="1"/>
      <c r="W162" s="1"/>
      <c r="X162" s="1">
        <v>70181</v>
      </c>
      <c r="Y162" s="1" t="s">
        <v>31</v>
      </c>
      <c r="Z162" s="1">
        <v>183717</v>
      </c>
      <c r="AA162" s="1" t="s">
        <v>40</v>
      </c>
      <c r="AB162" s="6" t="s">
        <v>645</v>
      </c>
      <c r="AC162" s="1" t="s">
        <v>52</v>
      </c>
      <c r="AD162" s="1">
        <v>12301005</v>
      </c>
      <c r="AE162" s="1" t="s">
        <v>372</v>
      </c>
      <c r="AF162" s="4">
        <v>44197</v>
      </c>
      <c r="AG162" s="1">
        <v>132</v>
      </c>
      <c r="AH162" s="1">
        <v>120</v>
      </c>
      <c r="AI162" s="3">
        <v>418244.04</v>
      </c>
      <c r="AJ162" s="1">
        <v>31069</v>
      </c>
    </row>
    <row r="163" spans="1:36" x14ac:dyDescent="0.25">
      <c r="A163" s="7">
        <v>1000</v>
      </c>
      <c r="B163" s="7">
        <v>76001039</v>
      </c>
      <c r="C163" s="1">
        <v>0</v>
      </c>
      <c r="D163" s="1" t="s">
        <v>70</v>
      </c>
      <c r="E163" s="1" t="s">
        <v>71</v>
      </c>
      <c r="F163" s="1" t="s">
        <v>37</v>
      </c>
      <c r="G163" s="1" t="s">
        <v>38</v>
      </c>
      <c r="H163" s="3">
        <v>1774.47</v>
      </c>
      <c r="I163" s="1">
        <v>4500137407</v>
      </c>
      <c r="J163" s="1">
        <v>20</v>
      </c>
      <c r="K163" s="1" t="str">
        <f t="shared" si="2"/>
        <v>450013740720</v>
      </c>
      <c r="L163" s="1">
        <v>5105628912</v>
      </c>
      <c r="M163" s="9">
        <v>14195.76</v>
      </c>
      <c r="N163" s="9">
        <v>14195.76</v>
      </c>
      <c r="O163" s="1"/>
      <c r="P163" s="1"/>
      <c r="Q163" s="7">
        <v>7600</v>
      </c>
      <c r="R163" s="8">
        <v>44193</v>
      </c>
      <c r="S163" s="7" t="s">
        <v>30</v>
      </c>
      <c r="T163" s="1" t="s">
        <v>373</v>
      </c>
      <c r="U163" s="1" t="s">
        <v>374</v>
      </c>
      <c r="V163" s="1"/>
      <c r="W163" s="1"/>
      <c r="X163" s="1">
        <v>70182</v>
      </c>
      <c r="Y163" s="1" t="s">
        <v>31</v>
      </c>
      <c r="Z163" s="1">
        <v>183717</v>
      </c>
      <c r="AA163" s="1" t="s">
        <v>40</v>
      </c>
      <c r="AB163" s="6" t="s">
        <v>645</v>
      </c>
      <c r="AC163" s="1" t="s">
        <v>52</v>
      </c>
      <c r="AD163" s="1">
        <v>12301005</v>
      </c>
      <c r="AE163" s="1" t="s">
        <v>372</v>
      </c>
      <c r="AF163" s="4">
        <v>44197</v>
      </c>
      <c r="AG163" s="1">
        <v>132</v>
      </c>
      <c r="AH163" s="1">
        <v>120</v>
      </c>
      <c r="AI163" s="3">
        <v>418244.04</v>
      </c>
      <c r="AJ163" s="1">
        <v>31069</v>
      </c>
    </row>
    <row r="164" spans="1:36" x14ac:dyDescent="0.25">
      <c r="A164" s="7">
        <v>1000</v>
      </c>
      <c r="B164" s="7">
        <v>76001040</v>
      </c>
      <c r="C164" s="1">
        <v>0</v>
      </c>
      <c r="D164" s="1" t="s">
        <v>70</v>
      </c>
      <c r="E164" s="1" t="s">
        <v>71</v>
      </c>
      <c r="F164" s="1" t="s">
        <v>37</v>
      </c>
      <c r="G164" s="1" t="s">
        <v>38</v>
      </c>
      <c r="H164" s="3">
        <v>1774.47</v>
      </c>
      <c r="I164" s="1">
        <v>4500137407</v>
      </c>
      <c r="J164" s="1">
        <v>20</v>
      </c>
      <c r="K164" s="1" t="str">
        <f t="shared" si="2"/>
        <v>450013740720</v>
      </c>
      <c r="L164" s="1">
        <v>5105628912</v>
      </c>
      <c r="M164" s="9">
        <v>14195.76</v>
      </c>
      <c r="N164" s="9">
        <v>14195.76</v>
      </c>
      <c r="O164" s="1"/>
      <c r="P164" s="1"/>
      <c r="Q164" s="7">
        <v>7600</v>
      </c>
      <c r="R164" s="8">
        <v>44193</v>
      </c>
      <c r="S164" s="7" t="s">
        <v>30</v>
      </c>
      <c r="T164" s="1" t="s">
        <v>373</v>
      </c>
      <c r="U164" s="1" t="s">
        <v>374</v>
      </c>
      <c r="V164" s="1"/>
      <c r="W164" s="1"/>
      <c r="X164" s="1">
        <v>70866</v>
      </c>
      <c r="Y164" s="1" t="s">
        <v>31</v>
      </c>
      <c r="Z164" s="1">
        <v>183717</v>
      </c>
      <c r="AA164" s="1" t="s">
        <v>40</v>
      </c>
      <c r="AB164" s="6" t="s">
        <v>645</v>
      </c>
      <c r="AC164" s="1" t="s">
        <v>52</v>
      </c>
      <c r="AD164" s="1">
        <v>12301005</v>
      </c>
      <c r="AE164" s="1" t="s">
        <v>372</v>
      </c>
      <c r="AF164" s="4">
        <v>44197</v>
      </c>
      <c r="AG164" s="1">
        <v>132</v>
      </c>
      <c r="AH164" s="1">
        <v>120</v>
      </c>
      <c r="AI164" s="3">
        <v>147350.51999999999</v>
      </c>
      <c r="AJ164" s="1">
        <v>31069</v>
      </c>
    </row>
    <row r="165" spans="1:36" x14ac:dyDescent="0.25">
      <c r="A165" s="7">
        <v>1000</v>
      </c>
      <c r="B165" s="7">
        <v>76001041</v>
      </c>
      <c r="C165" s="1">
        <v>0</v>
      </c>
      <c r="D165" s="1" t="s">
        <v>70</v>
      </c>
      <c r="E165" s="1" t="s">
        <v>71</v>
      </c>
      <c r="F165" s="1" t="s">
        <v>37</v>
      </c>
      <c r="G165" s="1" t="s">
        <v>38</v>
      </c>
      <c r="H165" s="3">
        <v>1774.47</v>
      </c>
      <c r="I165" s="1">
        <v>4500137407</v>
      </c>
      <c r="J165" s="1">
        <v>20</v>
      </c>
      <c r="K165" s="1" t="str">
        <f t="shared" si="2"/>
        <v>450013740720</v>
      </c>
      <c r="L165" s="1">
        <v>5105628912</v>
      </c>
      <c r="M165" s="9">
        <v>14195.76</v>
      </c>
      <c r="N165" s="9">
        <v>14195.76</v>
      </c>
      <c r="O165" s="1"/>
      <c r="P165" s="1"/>
      <c r="Q165" s="7">
        <v>7600</v>
      </c>
      <c r="R165" s="8">
        <v>44193</v>
      </c>
      <c r="S165" s="7" t="s">
        <v>30</v>
      </c>
      <c r="T165" s="1" t="s">
        <v>373</v>
      </c>
      <c r="U165" s="1" t="s">
        <v>374</v>
      </c>
      <c r="V165" s="1"/>
      <c r="W165" s="1"/>
      <c r="X165" s="1">
        <v>70867</v>
      </c>
      <c r="Y165" s="1" t="s">
        <v>31</v>
      </c>
      <c r="Z165" s="1">
        <v>183717</v>
      </c>
      <c r="AA165" s="1" t="s">
        <v>40</v>
      </c>
      <c r="AB165" s="6" t="s">
        <v>645</v>
      </c>
      <c r="AC165" s="1" t="s">
        <v>52</v>
      </c>
      <c r="AD165" s="1">
        <v>12301005</v>
      </c>
      <c r="AE165" s="1" t="s">
        <v>372</v>
      </c>
      <c r="AF165" s="4">
        <v>44197</v>
      </c>
      <c r="AG165" s="1">
        <v>132</v>
      </c>
      <c r="AH165" s="1">
        <v>120</v>
      </c>
      <c r="AI165" s="3">
        <v>147350.51999999999</v>
      </c>
      <c r="AJ165" s="1">
        <v>31069</v>
      </c>
    </row>
    <row r="166" spans="1:36" x14ac:dyDescent="0.25">
      <c r="A166" s="7">
        <v>1000</v>
      </c>
      <c r="B166" s="7">
        <v>76001042</v>
      </c>
      <c r="C166" s="1">
        <v>0</v>
      </c>
      <c r="D166" s="1" t="s">
        <v>70</v>
      </c>
      <c r="E166" s="1" t="s">
        <v>71</v>
      </c>
      <c r="F166" s="1" t="s">
        <v>37</v>
      </c>
      <c r="G166" s="1" t="s">
        <v>38</v>
      </c>
      <c r="H166" s="3">
        <v>1774.47</v>
      </c>
      <c r="I166" s="1">
        <v>4500137407</v>
      </c>
      <c r="J166" s="1">
        <v>20</v>
      </c>
      <c r="K166" s="1" t="str">
        <f t="shared" si="2"/>
        <v>450013740720</v>
      </c>
      <c r="L166" s="1">
        <v>5105628912</v>
      </c>
      <c r="M166" s="9">
        <v>14195.76</v>
      </c>
      <c r="N166" s="9">
        <v>14195.76</v>
      </c>
      <c r="O166" s="1"/>
      <c r="P166" s="1"/>
      <c r="Q166" s="7">
        <v>7600</v>
      </c>
      <c r="R166" s="8">
        <v>44193</v>
      </c>
      <c r="S166" s="7" t="s">
        <v>30</v>
      </c>
      <c r="T166" s="1" t="s">
        <v>373</v>
      </c>
      <c r="U166" s="1" t="s">
        <v>374</v>
      </c>
      <c r="V166" s="1"/>
      <c r="W166" s="1"/>
      <c r="X166" s="1">
        <v>70868</v>
      </c>
      <c r="Y166" s="1" t="s">
        <v>31</v>
      </c>
      <c r="Z166" s="1">
        <v>183717</v>
      </c>
      <c r="AA166" s="1" t="s">
        <v>40</v>
      </c>
      <c r="AB166" s="6" t="s">
        <v>645</v>
      </c>
      <c r="AC166" s="1" t="s">
        <v>52</v>
      </c>
      <c r="AD166" s="1">
        <v>12301005</v>
      </c>
      <c r="AE166" s="1" t="s">
        <v>372</v>
      </c>
      <c r="AF166" s="4">
        <v>44197</v>
      </c>
      <c r="AG166" s="1">
        <v>132</v>
      </c>
      <c r="AH166" s="1">
        <v>120</v>
      </c>
      <c r="AI166" s="3">
        <v>148105.70000000001</v>
      </c>
      <c r="AJ166" s="1">
        <v>31069</v>
      </c>
    </row>
    <row r="167" spans="1:36" x14ac:dyDescent="0.25">
      <c r="A167" s="7">
        <v>1000</v>
      </c>
      <c r="B167" s="7">
        <v>76001043</v>
      </c>
      <c r="C167" s="1">
        <v>0</v>
      </c>
      <c r="D167" s="1" t="s">
        <v>70</v>
      </c>
      <c r="E167" s="1" t="s">
        <v>71</v>
      </c>
      <c r="F167" s="1" t="s">
        <v>37</v>
      </c>
      <c r="G167" s="1" t="s">
        <v>38</v>
      </c>
      <c r="H167" s="3">
        <v>1774.47</v>
      </c>
      <c r="I167" s="1">
        <v>4500137407</v>
      </c>
      <c r="J167" s="1">
        <v>20</v>
      </c>
      <c r="K167" s="1" t="str">
        <f t="shared" si="2"/>
        <v>450013740720</v>
      </c>
      <c r="L167" s="1">
        <v>5105628912</v>
      </c>
      <c r="M167" s="9">
        <v>14195.76</v>
      </c>
      <c r="N167" s="9">
        <v>14195.76</v>
      </c>
      <c r="O167" s="1"/>
      <c r="P167" s="1"/>
      <c r="Q167" s="7">
        <v>7600</v>
      </c>
      <c r="R167" s="8">
        <v>44193</v>
      </c>
      <c r="S167" s="7" t="s">
        <v>30</v>
      </c>
      <c r="T167" s="1" t="s">
        <v>373</v>
      </c>
      <c r="U167" s="1" t="s">
        <v>374</v>
      </c>
      <c r="V167" s="1"/>
      <c r="W167" s="1"/>
      <c r="X167" s="1">
        <v>70869</v>
      </c>
      <c r="Y167" s="1" t="s">
        <v>31</v>
      </c>
      <c r="Z167" s="1">
        <v>183717</v>
      </c>
      <c r="AA167" s="1" t="s">
        <v>40</v>
      </c>
      <c r="AB167" s="6" t="s">
        <v>645</v>
      </c>
      <c r="AC167" s="1" t="s">
        <v>52</v>
      </c>
      <c r="AD167" s="1">
        <v>12301005</v>
      </c>
      <c r="AE167" s="1" t="s">
        <v>372</v>
      </c>
      <c r="AF167" s="4">
        <v>44197</v>
      </c>
      <c r="AG167" s="1">
        <v>132</v>
      </c>
      <c r="AH167" s="1">
        <v>120</v>
      </c>
      <c r="AI167" s="3">
        <v>148318.78</v>
      </c>
      <c r="AJ167" s="1">
        <v>31069</v>
      </c>
    </row>
    <row r="168" spans="1:36" x14ac:dyDescent="0.25">
      <c r="A168" s="7">
        <v>1000</v>
      </c>
      <c r="B168" s="7">
        <v>76001044</v>
      </c>
      <c r="C168" s="1">
        <v>0</v>
      </c>
      <c r="D168" s="1" t="s">
        <v>70</v>
      </c>
      <c r="E168" s="1" t="s">
        <v>71</v>
      </c>
      <c r="F168" s="1" t="s">
        <v>37</v>
      </c>
      <c r="G168" s="1" t="s">
        <v>38</v>
      </c>
      <c r="H168" s="3">
        <v>1774.47</v>
      </c>
      <c r="I168" s="1">
        <v>4500137407</v>
      </c>
      <c r="J168" s="1">
        <v>20</v>
      </c>
      <c r="K168" s="1" t="str">
        <f t="shared" si="2"/>
        <v>450013740720</v>
      </c>
      <c r="L168" s="1">
        <v>5105628912</v>
      </c>
      <c r="M168" s="9">
        <v>14195.76</v>
      </c>
      <c r="N168" s="9">
        <v>14195.76</v>
      </c>
      <c r="O168" s="1"/>
      <c r="P168" s="1"/>
      <c r="Q168" s="7">
        <v>7600</v>
      </c>
      <c r="R168" s="8">
        <v>44193</v>
      </c>
      <c r="S168" s="7" t="s">
        <v>30</v>
      </c>
      <c r="T168" s="1" t="s">
        <v>373</v>
      </c>
      <c r="U168" s="1" t="s">
        <v>374</v>
      </c>
      <c r="V168" s="1"/>
      <c r="W168" s="1"/>
      <c r="X168" s="1">
        <v>70870</v>
      </c>
      <c r="Y168" s="1" t="s">
        <v>31</v>
      </c>
      <c r="Z168" s="1">
        <v>183717</v>
      </c>
      <c r="AA168" s="1" t="s">
        <v>40</v>
      </c>
      <c r="AB168" s="6" t="s">
        <v>645</v>
      </c>
      <c r="AC168" s="1" t="s">
        <v>52</v>
      </c>
      <c r="AD168" s="1">
        <v>12301005</v>
      </c>
      <c r="AE168" s="1" t="s">
        <v>372</v>
      </c>
      <c r="AF168" s="4">
        <v>44197</v>
      </c>
      <c r="AG168" s="1">
        <v>132</v>
      </c>
      <c r="AH168" s="1">
        <v>120</v>
      </c>
      <c r="AI168" s="3">
        <v>148342.44</v>
      </c>
      <c r="AJ168" s="1">
        <v>31069</v>
      </c>
    </row>
    <row r="169" spans="1:36" x14ac:dyDescent="0.25">
      <c r="A169" s="7">
        <v>1000</v>
      </c>
      <c r="B169" s="7">
        <v>76001045</v>
      </c>
      <c r="C169" s="1">
        <v>0</v>
      </c>
      <c r="D169" s="1" t="s">
        <v>70</v>
      </c>
      <c r="E169" s="1" t="s">
        <v>71</v>
      </c>
      <c r="F169" s="1" t="s">
        <v>37</v>
      </c>
      <c r="G169" s="1" t="s">
        <v>38</v>
      </c>
      <c r="H169" s="3">
        <v>1774.47</v>
      </c>
      <c r="I169" s="1">
        <v>4500137407</v>
      </c>
      <c r="J169" s="1">
        <v>20</v>
      </c>
      <c r="K169" s="1" t="str">
        <f t="shared" si="2"/>
        <v>450013740720</v>
      </c>
      <c r="L169" s="1">
        <v>5105628912</v>
      </c>
      <c r="M169" s="9">
        <v>14195.76</v>
      </c>
      <c r="N169" s="9">
        <v>14195.76</v>
      </c>
      <c r="O169" s="1"/>
      <c r="P169" s="1"/>
      <c r="Q169" s="7">
        <v>7600</v>
      </c>
      <c r="R169" s="8">
        <v>44193</v>
      </c>
      <c r="S169" s="7" t="s">
        <v>30</v>
      </c>
      <c r="T169" s="1" t="s">
        <v>373</v>
      </c>
      <c r="U169" s="1" t="s">
        <v>374</v>
      </c>
      <c r="V169" s="1"/>
      <c r="W169" s="1"/>
      <c r="X169" s="1">
        <v>70871</v>
      </c>
      <c r="Y169" s="1" t="s">
        <v>31</v>
      </c>
      <c r="Z169" s="1">
        <v>183717</v>
      </c>
      <c r="AA169" s="1" t="s">
        <v>40</v>
      </c>
      <c r="AB169" s="6" t="s">
        <v>645</v>
      </c>
      <c r="AC169" s="1" t="s">
        <v>52</v>
      </c>
      <c r="AD169" s="1">
        <v>12301005</v>
      </c>
      <c r="AE169" s="1" t="s">
        <v>372</v>
      </c>
      <c r="AF169" s="4">
        <v>44197</v>
      </c>
      <c r="AG169" s="1">
        <v>132</v>
      </c>
      <c r="AH169" s="1">
        <v>120</v>
      </c>
      <c r="AI169" s="3">
        <v>148302.99</v>
      </c>
      <c r="AJ169" s="1">
        <v>31069</v>
      </c>
    </row>
    <row r="170" spans="1:36" x14ac:dyDescent="0.25">
      <c r="A170" s="7">
        <v>1000</v>
      </c>
      <c r="B170" s="7">
        <v>59000916</v>
      </c>
      <c r="C170" s="1">
        <v>0</v>
      </c>
      <c r="D170" s="1" t="s">
        <v>70</v>
      </c>
      <c r="E170" s="1" t="s">
        <v>71</v>
      </c>
      <c r="F170" s="1" t="s">
        <v>37</v>
      </c>
      <c r="G170" s="1" t="s">
        <v>38</v>
      </c>
      <c r="H170" s="3">
        <v>4444.17</v>
      </c>
      <c r="I170" s="1">
        <v>4500137148</v>
      </c>
      <c r="J170" s="1">
        <v>20</v>
      </c>
      <c r="K170" s="1" t="str">
        <f t="shared" si="2"/>
        <v>450013714820</v>
      </c>
      <c r="L170" s="1">
        <v>5105628740</v>
      </c>
      <c r="M170" s="9">
        <v>4444.17</v>
      </c>
      <c r="N170" s="9">
        <v>4444.17</v>
      </c>
      <c r="O170" s="1"/>
      <c r="P170" s="1"/>
      <c r="Q170" s="7">
        <v>5900</v>
      </c>
      <c r="R170" s="8">
        <v>44273</v>
      </c>
      <c r="S170" s="7" t="s">
        <v>30</v>
      </c>
      <c r="T170" s="1" t="s">
        <v>331</v>
      </c>
      <c r="U170" s="1" t="s">
        <v>332</v>
      </c>
      <c r="V170" s="1"/>
      <c r="W170" s="1"/>
      <c r="X170" s="1"/>
      <c r="Y170" s="1" t="s">
        <v>31</v>
      </c>
      <c r="Z170" s="1">
        <v>183717</v>
      </c>
      <c r="AA170" s="1" t="s">
        <v>40</v>
      </c>
      <c r="AB170" s="6" t="s">
        <v>645</v>
      </c>
      <c r="AC170" s="1" t="s">
        <v>52</v>
      </c>
      <c r="AD170" s="1">
        <v>12301003</v>
      </c>
      <c r="AE170" s="1" t="s">
        <v>125</v>
      </c>
      <c r="AF170" s="4">
        <v>44287</v>
      </c>
      <c r="AG170" s="1">
        <v>120</v>
      </c>
      <c r="AH170" s="1">
        <v>120</v>
      </c>
      <c r="AI170" s="3">
        <v>4444.17</v>
      </c>
      <c r="AJ170" s="1">
        <v>31068</v>
      </c>
    </row>
    <row r="171" spans="1:36" x14ac:dyDescent="0.25">
      <c r="A171" s="7">
        <v>1000</v>
      </c>
      <c r="B171" s="7">
        <v>76001038</v>
      </c>
      <c r="C171" s="1">
        <v>0</v>
      </c>
      <c r="D171" s="1" t="s">
        <v>70</v>
      </c>
      <c r="E171" s="1" t="s">
        <v>71</v>
      </c>
      <c r="F171" s="1" t="s">
        <v>37</v>
      </c>
      <c r="G171" s="1" t="s">
        <v>38</v>
      </c>
      <c r="H171" s="3">
        <v>1449.47</v>
      </c>
      <c r="I171" s="1">
        <v>4500137144</v>
      </c>
      <c r="J171" s="1">
        <v>30</v>
      </c>
      <c r="K171" s="1" t="str">
        <f t="shared" si="2"/>
        <v>450013714430</v>
      </c>
      <c r="L171" s="1">
        <v>5105628738</v>
      </c>
      <c r="M171" s="9">
        <v>11595.76</v>
      </c>
      <c r="N171" s="9">
        <v>11595.76</v>
      </c>
      <c r="O171" s="1"/>
      <c r="P171" s="1"/>
      <c r="Q171" s="7">
        <v>7600</v>
      </c>
      <c r="R171" s="8">
        <v>44193</v>
      </c>
      <c r="S171" s="7" t="s">
        <v>30</v>
      </c>
      <c r="T171" s="1" t="s">
        <v>373</v>
      </c>
      <c r="U171" s="1" t="s">
        <v>374</v>
      </c>
      <c r="V171" s="1"/>
      <c r="W171" s="1"/>
      <c r="X171" s="1">
        <v>70181</v>
      </c>
      <c r="Y171" s="1" t="s">
        <v>31</v>
      </c>
      <c r="Z171" s="1">
        <v>183717</v>
      </c>
      <c r="AA171" s="1" t="s">
        <v>40</v>
      </c>
      <c r="AB171" s="6" t="s">
        <v>645</v>
      </c>
      <c r="AC171" s="1" t="s">
        <v>52</v>
      </c>
      <c r="AD171" s="1">
        <v>12301005</v>
      </c>
      <c r="AE171" s="1" t="s">
        <v>372</v>
      </c>
      <c r="AF171" s="4">
        <v>44197</v>
      </c>
      <c r="AG171" s="1">
        <v>132</v>
      </c>
      <c r="AH171" s="1">
        <v>120</v>
      </c>
      <c r="AI171" s="3">
        <v>418244.04</v>
      </c>
      <c r="AJ171" s="1">
        <v>31066</v>
      </c>
    </row>
    <row r="172" spans="1:36" x14ac:dyDescent="0.25">
      <c r="A172" s="7">
        <v>1000</v>
      </c>
      <c r="B172" s="7">
        <v>76001039</v>
      </c>
      <c r="C172" s="1">
        <v>0</v>
      </c>
      <c r="D172" s="1" t="s">
        <v>70</v>
      </c>
      <c r="E172" s="1" t="s">
        <v>71</v>
      </c>
      <c r="F172" s="1" t="s">
        <v>37</v>
      </c>
      <c r="G172" s="1" t="s">
        <v>38</v>
      </c>
      <c r="H172" s="3">
        <v>1449.47</v>
      </c>
      <c r="I172" s="1">
        <v>4500137144</v>
      </c>
      <c r="J172" s="1">
        <v>30</v>
      </c>
      <c r="K172" s="1" t="str">
        <f t="shared" si="2"/>
        <v>450013714430</v>
      </c>
      <c r="L172" s="1">
        <v>5105628738</v>
      </c>
      <c r="M172" s="9">
        <v>11595.76</v>
      </c>
      <c r="N172" s="9">
        <v>11595.76</v>
      </c>
      <c r="O172" s="1"/>
      <c r="P172" s="1"/>
      <c r="Q172" s="7">
        <v>7600</v>
      </c>
      <c r="R172" s="8">
        <v>44193</v>
      </c>
      <c r="S172" s="7" t="s">
        <v>30</v>
      </c>
      <c r="T172" s="1" t="s">
        <v>373</v>
      </c>
      <c r="U172" s="1" t="s">
        <v>374</v>
      </c>
      <c r="V172" s="1"/>
      <c r="W172" s="1"/>
      <c r="X172" s="1">
        <v>70182</v>
      </c>
      <c r="Y172" s="1" t="s">
        <v>31</v>
      </c>
      <c r="Z172" s="1">
        <v>183717</v>
      </c>
      <c r="AA172" s="1" t="s">
        <v>40</v>
      </c>
      <c r="AB172" s="6" t="s">
        <v>645</v>
      </c>
      <c r="AC172" s="1" t="s">
        <v>52</v>
      </c>
      <c r="AD172" s="1">
        <v>12301005</v>
      </c>
      <c r="AE172" s="1" t="s">
        <v>372</v>
      </c>
      <c r="AF172" s="4">
        <v>44197</v>
      </c>
      <c r="AG172" s="1">
        <v>132</v>
      </c>
      <c r="AH172" s="1">
        <v>120</v>
      </c>
      <c r="AI172" s="3">
        <v>418244.04</v>
      </c>
      <c r="AJ172" s="1">
        <v>31066</v>
      </c>
    </row>
    <row r="173" spans="1:36" x14ac:dyDescent="0.25">
      <c r="A173" s="7">
        <v>1000</v>
      </c>
      <c r="B173" s="7">
        <v>76001040</v>
      </c>
      <c r="C173" s="1">
        <v>0</v>
      </c>
      <c r="D173" s="1" t="s">
        <v>70</v>
      </c>
      <c r="E173" s="1" t="s">
        <v>71</v>
      </c>
      <c r="F173" s="1" t="s">
        <v>37</v>
      </c>
      <c r="G173" s="1" t="s">
        <v>38</v>
      </c>
      <c r="H173" s="3">
        <v>1449.47</v>
      </c>
      <c r="I173" s="1">
        <v>4500137144</v>
      </c>
      <c r="J173" s="1">
        <v>30</v>
      </c>
      <c r="K173" s="1" t="str">
        <f t="shared" si="2"/>
        <v>450013714430</v>
      </c>
      <c r="L173" s="1">
        <v>5105628738</v>
      </c>
      <c r="M173" s="9">
        <v>11595.76</v>
      </c>
      <c r="N173" s="9">
        <v>11595.76</v>
      </c>
      <c r="O173" s="1"/>
      <c r="P173" s="1"/>
      <c r="Q173" s="7">
        <v>7600</v>
      </c>
      <c r="R173" s="8">
        <v>44193</v>
      </c>
      <c r="S173" s="7" t="s">
        <v>30</v>
      </c>
      <c r="T173" s="1" t="s">
        <v>373</v>
      </c>
      <c r="U173" s="1" t="s">
        <v>374</v>
      </c>
      <c r="V173" s="1"/>
      <c r="W173" s="1"/>
      <c r="X173" s="1">
        <v>70866</v>
      </c>
      <c r="Y173" s="1" t="s">
        <v>31</v>
      </c>
      <c r="Z173" s="1">
        <v>183717</v>
      </c>
      <c r="AA173" s="1" t="s">
        <v>40</v>
      </c>
      <c r="AB173" s="6" t="s">
        <v>645</v>
      </c>
      <c r="AC173" s="1" t="s">
        <v>52</v>
      </c>
      <c r="AD173" s="1">
        <v>12301005</v>
      </c>
      <c r="AE173" s="1" t="s">
        <v>372</v>
      </c>
      <c r="AF173" s="4">
        <v>44197</v>
      </c>
      <c r="AG173" s="1">
        <v>132</v>
      </c>
      <c r="AH173" s="1">
        <v>120</v>
      </c>
      <c r="AI173" s="3">
        <v>147350.51999999999</v>
      </c>
      <c r="AJ173" s="1">
        <v>31066</v>
      </c>
    </row>
    <row r="174" spans="1:36" x14ac:dyDescent="0.25">
      <c r="A174" s="7">
        <v>1000</v>
      </c>
      <c r="B174" s="7">
        <v>76001041</v>
      </c>
      <c r="C174" s="1">
        <v>0</v>
      </c>
      <c r="D174" s="1" t="s">
        <v>70</v>
      </c>
      <c r="E174" s="1" t="s">
        <v>71</v>
      </c>
      <c r="F174" s="1" t="s">
        <v>37</v>
      </c>
      <c r="G174" s="1" t="s">
        <v>38</v>
      </c>
      <c r="H174" s="3">
        <v>1449.47</v>
      </c>
      <c r="I174" s="1">
        <v>4500137144</v>
      </c>
      <c r="J174" s="1">
        <v>30</v>
      </c>
      <c r="K174" s="1" t="str">
        <f t="shared" si="2"/>
        <v>450013714430</v>
      </c>
      <c r="L174" s="1">
        <v>5105628738</v>
      </c>
      <c r="M174" s="9">
        <v>11595.76</v>
      </c>
      <c r="N174" s="9">
        <v>11595.76</v>
      </c>
      <c r="O174" s="1"/>
      <c r="P174" s="1"/>
      <c r="Q174" s="7">
        <v>7600</v>
      </c>
      <c r="R174" s="8">
        <v>44193</v>
      </c>
      <c r="S174" s="7" t="s">
        <v>30</v>
      </c>
      <c r="T174" s="1" t="s">
        <v>373</v>
      </c>
      <c r="U174" s="1" t="s">
        <v>374</v>
      </c>
      <c r="V174" s="1"/>
      <c r="W174" s="1"/>
      <c r="X174" s="1">
        <v>70867</v>
      </c>
      <c r="Y174" s="1" t="s">
        <v>31</v>
      </c>
      <c r="Z174" s="1">
        <v>183717</v>
      </c>
      <c r="AA174" s="1" t="s">
        <v>40</v>
      </c>
      <c r="AB174" s="6" t="s">
        <v>645</v>
      </c>
      <c r="AC174" s="1" t="s">
        <v>52</v>
      </c>
      <c r="AD174" s="1">
        <v>12301005</v>
      </c>
      <c r="AE174" s="1" t="s">
        <v>372</v>
      </c>
      <c r="AF174" s="4">
        <v>44197</v>
      </c>
      <c r="AG174" s="1">
        <v>132</v>
      </c>
      <c r="AH174" s="1">
        <v>120</v>
      </c>
      <c r="AI174" s="3">
        <v>147350.51999999999</v>
      </c>
      <c r="AJ174" s="1">
        <v>31066</v>
      </c>
    </row>
    <row r="175" spans="1:36" x14ac:dyDescent="0.25">
      <c r="A175" s="7">
        <v>1000</v>
      </c>
      <c r="B175" s="7">
        <v>76001042</v>
      </c>
      <c r="C175" s="1">
        <v>0</v>
      </c>
      <c r="D175" s="1" t="s">
        <v>70</v>
      </c>
      <c r="E175" s="1" t="s">
        <v>71</v>
      </c>
      <c r="F175" s="1" t="s">
        <v>37</v>
      </c>
      <c r="G175" s="1" t="s">
        <v>38</v>
      </c>
      <c r="H175" s="3">
        <v>1449.47</v>
      </c>
      <c r="I175" s="1">
        <v>4500137144</v>
      </c>
      <c r="J175" s="1">
        <v>30</v>
      </c>
      <c r="K175" s="1" t="str">
        <f t="shared" si="2"/>
        <v>450013714430</v>
      </c>
      <c r="L175" s="1">
        <v>5105628738</v>
      </c>
      <c r="M175" s="9">
        <v>11595.76</v>
      </c>
      <c r="N175" s="9">
        <v>11595.76</v>
      </c>
      <c r="O175" s="1"/>
      <c r="P175" s="1"/>
      <c r="Q175" s="7">
        <v>7600</v>
      </c>
      <c r="R175" s="8">
        <v>44193</v>
      </c>
      <c r="S175" s="7" t="s">
        <v>30</v>
      </c>
      <c r="T175" s="1" t="s">
        <v>373</v>
      </c>
      <c r="U175" s="1" t="s">
        <v>374</v>
      </c>
      <c r="V175" s="1"/>
      <c r="W175" s="1"/>
      <c r="X175" s="1">
        <v>70868</v>
      </c>
      <c r="Y175" s="1" t="s">
        <v>31</v>
      </c>
      <c r="Z175" s="1">
        <v>183717</v>
      </c>
      <c r="AA175" s="1" t="s">
        <v>40</v>
      </c>
      <c r="AB175" s="6" t="s">
        <v>645</v>
      </c>
      <c r="AC175" s="1" t="s">
        <v>52</v>
      </c>
      <c r="AD175" s="1">
        <v>12301005</v>
      </c>
      <c r="AE175" s="1" t="s">
        <v>372</v>
      </c>
      <c r="AF175" s="4">
        <v>44197</v>
      </c>
      <c r="AG175" s="1">
        <v>132</v>
      </c>
      <c r="AH175" s="1">
        <v>120</v>
      </c>
      <c r="AI175" s="3">
        <v>148105.70000000001</v>
      </c>
      <c r="AJ175" s="1">
        <v>31066</v>
      </c>
    </row>
    <row r="176" spans="1:36" x14ac:dyDescent="0.25">
      <c r="A176" s="7">
        <v>1000</v>
      </c>
      <c r="B176" s="7">
        <v>76001043</v>
      </c>
      <c r="C176" s="1">
        <v>0</v>
      </c>
      <c r="D176" s="1" t="s">
        <v>70</v>
      </c>
      <c r="E176" s="1" t="s">
        <v>71</v>
      </c>
      <c r="F176" s="1" t="s">
        <v>37</v>
      </c>
      <c r="G176" s="1" t="s">
        <v>38</v>
      </c>
      <c r="H176" s="3">
        <v>1449.47</v>
      </c>
      <c r="I176" s="1">
        <v>4500137144</v>
      </c>
      <c r="J176" s="1">
        <v>30</v>
      </c>
      <c r="K176" s="1" t="str">
        <f t="shared" si="2"/>
        <v>450013714430</v>
      </c>
      <c r="L176" s="1">
        <v>5105628738</v>
      </c>
      <c r="M176" s="9">
        <v>11595.76</v>
      </c>
      <c r="N176" s="9">
        <v>11595.76</v>
      </c>
      <c r="O176" s="1"/>
      <c r="P176" s="1"/>
      <c r="Q176" s="7">
        <v>7600</v>
      </c>
      <c r="R176" s="8">
        <v>44193</v>
      </c>
      <c r="S176" s="7" t="s">
        <v>30</v>
      </c>
      <c r="T176" s="1" t="s">
        <v>373</v>
      </c>
      <c r="U176" s="1" t="s">
        <v>374</v>
      </c>
      <c r="V176" s="1"/>
      <c r="W176" s="1"/>
      <c r="X176" s="1">
        <v>70869</v>
      </c>
      <c r="Y176" s="1" t="s">
        <v>31</v>
      </c>
      <c r="Z176" s="1">
        <v>183717</v>
      </c>
      <c r="AA176" s="1" t="s">
        <v>40</v>
      </c>
      <c r="AB176" s="6" t="s">
        <v>645</v>
      </c>
      <c r="AC176" s="1" t="s">
        <v>52</v>
      </c>
      <c r="AD176" s="1">
        <v>12301005</v>
      </c>
      <c r="AE176" s="1" t="s">
        <v>372</v>
      </c>
      <c r="AF176" s="4">
        <v>44197</v>
      </c>
      <c r="AG176" s="1">
        <v>132</v>
      </c>
      <c r="AH176" s="1">
        <v>120</v>
      </c>
      <c r="AI176" s="3">
        <v>148318.78</v>
      </c>
      <c r="AJ176" s="1">
        <v>31066</v>
      </c>
    </row>
    <row r="177" spans="1:36" x14ac:dyDescent="0.25">
      <c r="A177" s="7">
        <v>1000</v>
      </c>
      <c r="B177" s="7">
        <v>76001044</v>
      </c>
      <c r="C177" s="1">
        <v>0</v>
      </c>
      <c r="D177" s="1" t="s">
        <v>70</v>
      </c>
      <c r="E177" s="1" t="s">
        <v>71</v>
      </c>
      <c r="F177" s="1" t="s">
        <v>37</v>
      </c>
      <c r="G177" s="1" t="s">
        <v>38</v>
      </c>
      <c r="H177" s="3">
        <v>1449.47</v>
      </c>
      <c r="I177" s="1">
        <v>4500137144</v>
      </c>
      <c r="J177" s="1">
        <v>30</v>
      </c>
      <c r="K177" s="1" t="str">
        <f t="shared" si="2"/>
        <v>450013714430</v>
      </c>
      <c r="L177" s="1">
        <v>5105628738</v>
      </c>
      <c r="M177" s="9">
        <v>11595.76</v>
      </c>
      <c r="N177" s="9">
        <v>11595.76</v>
      </c>
      <c r="O177" s="1"/>
      <c r="P177" s="1"/>
      <c r="Q177" s="7">
        <v>7600</v>
      </c>
      <c r="R177" s="8">
        <v>44193</v>
      </c>
      <c r="S177" s="7" t="s">
        <v>30</v>
      </c>
      <c r="T177" s="1" t="s">
        <v>373</v>
      </c>
      <c r="U177" s="1" t="s">
        <v>374</v>
      </c>
      <c r="V177" s="1"/>
      <c r="W177" s="1"/>
      <c r="X177" s="1">
        <v>70870</v>
      </c>
      <c r="Y177" s="1" t="s">
        <v>31</v>
      </c>
      <c r="Z177" s="1">
        <v>183717</v>
      </c>
      <c r="AA177" s="1" t="s">
        <v>40</v>
      </c>
      <c r="AB177" s="6" t="s">
        <v>645</v>
      </c>
      <c r="AC177" s="1" t="s">
        <v>52</v>
      </c>
      <c r="AD177" s="1">
        <v>12301005</v>
      </c>
      <c r="AE177" s="1" t="s">
        <v>372</v>
      </c>
      <c r="AF177" s="4">
        <v>44197</v>
      </c>
      <c r="AG177" s="1">
        <v>132</v>
      </c>
      <c r="AH177" s="1">
        <v>120</v>
      </c>
      <c r="AI177" s="3">
        <v>148342.44</v>
      </c>
      <c r="AJ177" s="1">
        <v>31066</v>
      </c>
    </row>
    <row r="178" spans="1:36" x14ac:dyDescent="0.25">
      <c r="A178" s="7">
        <v>1000</v>
      </c>
      <c r="B178" s="7">
        <v>76001045</v>
      </c>
      <c r="C178" s="1">
        <v>0</v>
      </c>
      <c r="D178" s="1" t="s">
        <v>70</v>
      </c>
      <c r="E178" s="1" t="s">
        <v>71</v>
      </c>
      <c r="F178" s="1" t="s">
        <v>37</v>
      </c>
      <c r="G178" s="1" t="s">
        <v>38</v>
      </c>
      <c r="H178" s="3">
        <v>1449.47</v>
      </c>
      <c r="I178" s="1">
        <v>4500137144</v>
      </c>
      <c r="J178" s="1">
        <v>30</v>
      </c>
      <c r="K178" s="1" t="str">
        <f t="shared" si="2"/>
        <v>450013714430</v>
      </c>
      <c r="L178" s="1">
        <v>5105628738</v>
      </c>
      <c r="M178" s="9">
        <v>11595.76</v>
      </c>
      <c r="N178" s="9">
        <v>11595.76</v>
      </c>
      <c r="O178" s="1"/>
      <c r="P178" s="1"/>
      <c r="Q178" s="7">
        <v>7600</v>
      </c>
      <c r="R178" s="8">
        <v>44193</v>
      </c>
      <c r="S178" s="7" t="s">
        <v>30</v>
      </c>
      <c r="T178" s="1" t="s">
        <v>373</v>
      </c>
      <c r="U178" s="1" t="s">
        <v>374</v>
      </c>
      <c r="V178" s="1"/>
      <c r="W178" s="1"/>
      <c r="X178" s="1">
        <v>70871</v>
      </c>
      <c r="Y178" s="1" t="s">
        <v>31</v>
      </c>
      <c r="Z178" s="1">
        <v>183717</v>
      </c>
      <c r="AA178" s="1" t="s">
        <v>40</v>
      </c>
      <c r="AB178" s="6" t="s">
        <v>645</v>
      </c>
      <c r="AC178" s="1" t="s">
        <v>52</v>
      </c>
      <c r="AD178" s="1">
        <v>12301005</v>
      </c>
      <c r="AE178" s="1" t="s">
        <v>372</v>
      </c>
      <c r="AF178" s="4">
        <v>44197</v>
      </c>
      <c r="AG178" s="1">
        <v>132</v>
      </c>
      <c r="AH178" s="1">
        <v>120</v>
      </c>
      <c r="AI178" s="3">
        <v>148302.99</v>
      </c>
      <c r="AJ178" s="1">
        <v>31066</v>
      </c>
    </row>
    <row r="179" spans="1:36" x14ac:dyDescent="0.25">
      <c r="A179" s="7">
        <v>1000</v>
      </c>
      <c r="B179" s="7">
        <v>51001877</v>
      </c>
      <c r="C179" s="1">
        <v>0</v>
      </c>
      <c r="D179" s="1" t="s">
        <v>70</v>
      </c>
      <c r="E179" s="1" t="s">
        <v>71</v>
      </c>
      <c r="F179" s="1" t="s">
        <v>37</v>
      </c>
      <c r="G179" s="1" t="s">
        <v>38</v>
      </c>
      <c r="H179" s="3">
        <v>378.3</v>
      </c>
      <c r="I179" s="1">
        <v>4500137783</v>
      </c>
      <c r="J179" s="1">
        <v>20</v>
      </c>
      <c r="K179" s="1" t="str">
        <f t="shared" si="2"/>
        <v>450013778320</v>
      </c>
      <c r="L179" s="1">
        <v>5105628709</v>
      </c>
      <c r="M179" s="9">
        <v>1513.2</v>
      </c>
      <c r="N179" s="9">
        <v>1513.2</v>
      </c>
      <c r="O179" s="1"/>
      <c r="P179" s="1"/>
      <c r="Q179" s="7">
        <v>5100</v>
      </c>
      <c r="R179" s="8">
        <v>44228</v>
      </c>
      <c r="S179" s="7" t="s">
        <v>30</v>
      </c>
      <c r="T179" s="1" t="s">
        <v>119</v>
      </c>
      <c r="U179" s="1" t="s">
        <v>120</v>
      </c>
      <c r="V179" s="1"/>
      <c r="W179" s="1"/>
      <c r="X179" s="1">
        <v>70969</v>
      </c>
      <c r="Y179" s="1" t="s">
        <v>31</v>
      </c>
      <c r="Z179" s="1">
        <v>1000052970</v>
      </c>
      <c r="AA179" s="1" t="s">
        <v>123</v>
      </c>
      <c r="AB179" s="6" t="s">
        <v>648</v>
      </c>
      <c r="AC179" s="1" t="s">
        <v>52</v>
      </c>
      <c r="AD179" s="1">
        <v>12303001</v>
      </c>
      <c r="AE179" s="1" t="s">
        <v>103</v>
      </c>
      <c r="AF179" s="4">
        <v>44256</v>
      </c>
      <c r="AG179" s="1">
        <v>120</v>
      </c>
      <c r="AH179" s="1">
        <v>120</v>
      </c>
      <c r="AI179" s="3">
        <v>218808.78</v>
      </c>
      <c r="AJ179" s="1">
        <v>627</v>
      </c>
    </row>
    <row r="180" spans="1:36" x14ac:dyDescent="0.25">
      <c r="A180" s="7">
        <v>1000</v>
      </c>
      <c r="B180" s="7">
        <v>51001878</v>
      </c>
      <c r="C180" s="1">
        <v>0</v>
      </c>
      <c r="D180" s="1" t="s">
        <v>70</v>
      </c>
      <c r="E180" s="1" t="s">
        <v>71</v>
      </c>
      <c r="F180" s="1" t="s">
        <v>37</v>
      </c>
      <c r="G180" s="1" t="s">
        <v>38</v>
      </c>
      <c r="H180" s="3">
        <v>378.3</v>
      </c>
      <c r="I180" s="1">
        <v>4500137783</v>
      </c>
      <c r="J180" s="1">
        <v>20</v>
      </c>
      <c r="K180" s="1" t="str">
        <f t="shared" si="2"/>
        <v>450013778320</v>
      </c>
      <c r="L180" s="1">
        <v>5105628709</v>
      </c>
      <c r="M180" s="9">
        <v>1513.2</v>
      </c>
      <c r="N180" s="9">
        <v>1513.2</v>
      </c>
      <c r="O180" s="1"/>
      <c r="P180" s="1"/>
      <c r="Q180" s="7">
        <v>5100</v>
      </c>
      <c r="R180" s="8">
        <v>44228</v>
      </c>
      <c r="S180" s="7" t="s">
        <v>30</v>
      </c>
      <c r="T180" s="1" t="s">
        <v>119</v>
      </c>
      <c r="U180" s="1" t="s">
        <v>120</v>
      </c>
      <c r="V180" s="1"/>
      <c r="W180" s="1"/>
      <c r="X180" s="1">
        <v>70970</v>
      </c>
      <c r="Y180" s="1" t="s">
        <v>31</v>
      </c>
      <c r="Z180" s="1">
        <v>1000052970</v>
      </c>
      <c r="AA180" s="1" t="s">
        <v>123</v>
      </c>
      <c r="AB180" s="6" t="s">
        <v>648</v>
      </c>
      <c r="AC180" s="1" t="s">
        <v>52</v>
      </c>
      <c r="AD180" s="1">
        <v>12303001</v>
      </c>
      <c r="AE180" s="1" t="s">
        <v>103</v>
      </c>
      <c r="AF180" s="4">
        <v>44256</v>
      </c>
      <c r="AG180" s="1">
        <v>120</v>
      </c>
      <c r="AH180" s="1">
        <v>120</v>
      </c>
      <c r="AI180" s="3">
        <v>218808.78</v>
      </c>
      <c r="AJ180" s="1">
        <v>627</v>
      </c>
    </row>
    <row r="181" spans="1:36" x14ac:dyDescent="0.25">
      <c r="A181" s="7">
        <v>1000</v>
      </c>
      <c r="B181" s="7">
        <v>51001879</v>
      </c>
      <c r="C181" s="1">
        <v>0</v>
      </c>
      <c r="D181" s="1" t="s">
        <v>70</v>
      </c>
      <c r="E181" s="1" t="s">
        <v>71</v>
      </c>
      <c r="F181" s="1" t="s">
        <v>37</v>
      </c>
      <c r="G181" s="1" t="s">
        <v>38</v>
      </c>
      <c r="H181" s="3">
        <v>378.3</v>
      </c>
      <c r="I181" s="1">
        <v>4500137783</v>
      </c>
      <c r="J181" s="1">
        <v>20</v>
      </c>
      <c r="K181" s="1" t="str">
        <f t="shared" si="2"/>
        <v>450013778320</v>
      </c>
      <c r="L181" s="1">
        <v>5105628709</v>
      </c>
      <c r="M181" s="9">
        <v>1513.2</v>
      </c>
      <c r="N181" s="9">
        <v>1513.2</v>
      </c>
      <c r="O181" s="1"/>
      <c r="P181" s="1"/>
      <c r="Q181" s="7">
        <v>5100</v>
      </c>
      <c r="R181" s="8">
        <v>44228</v>
      </c>
      <c r="S181" s="7" t="s">
        <v>30</v>
      </c>
      <c r="T181" s="1" t="s">
        <v>119</v>
      </c>
      <c r="U181" s="1" t="s">
        <v>120</v>
      </c>
      <c r="V181" s="1"/>
      <c r="W181" s="1"/>
      <c r="X181" s="1">
        <v>70971</v>
      </c>
      <c r="Y181" s="1" t="s">
        <v>31</v>
      </c>
      <c r="Z181" s="1">
        <v>1000052970</v>
      </c>
      <c r="AA181" s="1" t="s">
        <v>123</v>
      </c>
      <c r="AB181" s="6" t="s">
        <v>648</v>
      </c>
      <c r="AC181" s="1" t="s">
        <v>52</v>
      </c>
      <c r="AD181" s="1">
        <v>12303001</v>
      </c>
      <c r="AE181" s="1" t="s">
        <v>103</v>
      </c>
      <c r="AF181" s="4">
        <v>44256</v>
      </c>
      <c r="AG181" s="1">
        <v>120</v>
      </c>
      <c r="AH181" s="1">
        <v>120</v>
      </c>
      <c r="AI181" s="3">
        <v>218808.79</v>
      </c>
      <c r="AJ181" s="1">
        <v>627</v>
      </c>
    </row>
    <row r="182" spans="1:36" x14ac:dyDescent="0.25">
      <c r="A182" s="7">
        <v>1000</v>
      </c>
      <c r="B182" s="7">
        <v>51001880</v>
      </c>
      <c r="C182" s="1">
        <v>0</v>
      </c>
      <c r="D182" s="1" t="s">
        <v>70</v>
      </c>
      <c r="E182" s="1" t="s">
        <v>71</v>
      </c>
      <c r="F182" s="1" t="s">
        <v>37</v>
      </c>
      <c r="G182" s="1" t="s">
        <v>38</v>
      </c>
      <c r="H182" s="3">
        <v>378.3</v>
      </c>
      <c r="I182" s="1">
        <v>4500137783</v>
      </c>
      <c r="J182" s="1">
        <v>20</v>
      </c>
      <c r="K182" s="1" t="str">
        <f t="shared" si="2"/>
        <v>450013778320</v>
      </c>
      <c r="L182" s="1">
        <v>5105628709</v>
      </c>
      <c r="M182" s="9">
        <v>1513.2</v>
      </c>
      <c r="N182" s="9">
        <v>1513.2</v>
      </c>
      <c r="O182" s="1"/>
      <c r="P182" s="1"/>
      <c r="Q182" s="7">
        <v>5100</v>
      </c>
      <c r="R182" s="8">
        <v>44228</v>
      </c>
      <c r="S182" s="7" t="s">
        <v>30</v>
      </c>
      <c r="T182" s="1" t="s">
        <v>119</v>
      </c>
      <c r="U182" s="1" t="s">
        <v>120</v>
      </c>
      <c r="V182" s="1"/>
      <c r="W182" s="1"/>
      <c r="X182" s="1">
        <v>70972</v>
      </c>
      <c r="Y182" s="1" t="s">
        <v>31</v>
      </c>
      <c r="Z182" s="1">
        <v>1000052970</v>
      </c>
      <c r="AA182" s="1" t="s">
        <v>123</v>
      </c>
      <c r="AB182" s="6" t="s">
        <v>648</v>
      </c>
      <c r="AC182" s="1" t="s">
        <v>52</v>
      </c>
      <c r="AD182" s="1">
        <v>12303001</v>
      </c>
      <c r="AE182" s="1" t="s">
        <v>103</v>
      </c>
      <c r="AF182" s="4">
        <v>44256</v>
      </c>
      <c r="AG182" s="1">
        <v>120</v>
      </c>
      <c r="AH182" s="1">
        <v>120</v>
      </c>
      <c r="AI182" s="3">
        <v>218808.79</v>
      </c>
      <c r="AJ182" s="1">
        <v>627</v>
      </c>
    </row>
    <row r="183" spans="1:36" x14ac:dyDescent="0.25">
      <c r="A183" s="7">
        <v>1000</v>
      </c>
      <c r="B183" s="7">
        <v>51001877</v>
      </c>
      <c r="C183" s="1">
        <v>0</v>
      </c>
      <c r="D183" s="1" t="s">
        <v>70</v>
      </c>
      <c r="E183" s="1" t="s">
        <v>71</v>
      </c>
      <c r="F183" s="1" t="s">
        <v>37</v>
      </c>
      <c r="G183" s="1" t="s">
        <v>38</v>
      </c>
      <c r="H183" s="3">
        <v>1746</v>
      </c>
      <c r="I183" s="1">
        <v>4500137693</v>
      </c>
      <c r="J183" s="1">
        <v>20</v>
      </c>
      <c r="K183" s="1" t="str">
        <f t="shared" si="2"/>
        <v>450013769320</v>
      </c>
      <c r="L183" s="1">
        <v>5105628708</v>
      </c>
      <c r="M183" s="9">
        <v>6984</v>
      </c>
      <c r="N183" s="9">
        <v>6984</v>
      </c>
      <c r="O183" s="1"/>
      <c r="P183" s="1"/>
      <c r="Q183" s="7">
        <v>5100</v>
      </c>
      <c r="R183" s="8">
        <v>44228</v>
      </c>
      <c r="S183" s="7" t="s">
        <v>30</v>
      </c>
      <c r="T183" s="1" t="s">
        <v>119</v>
      </c>
      <c r="U183" s="1" t="s">
        <v>120</v>
      </c>
      <c r="V183" s="1"/>
      <c r="W183" s="1"/>
      <c r="X183" s="1">
        <v>70969</v>
      </c>
      <c r="Y183" s="1" t="s">
        <v>31</v>
      </c>
      <c r="Z183" s="1">
        <v>1000052970</v>
      </c>
      <c r="AA183" s="1" t="s">
        <v>123</v>
      </c>
      <c r="AB183" s="6" t="s">
        <v>648</v>
      </c>
      <c r="AC183" s="1" t="s">
        <v>52</v>
      </c>
      <c r="AD183" s="1">
        <v>12303001</v>
      </c>
      <c r="AE183" s="1" t="s">
        <v>103</v>
      </c>
      <c r="AF183" s="4">
        <v>44256</v>
      </c>
      <c r="AG183" s="1">
        <v>120</v>
      </c>
      <c r="AH183" s="1">
        <v>120</v>
      </c>
      <c r="AI183" s="3">
        <v>218808.78</v>
      </c>
      <c r="AJ183" s="1">
        <v>624</v>
      </c>
    </row>
    <row r="184" spans="1:36" x14ac:dyDescent="0.25">
      <c r="A184" s="7">
        <v>1000</v>
      </c>
      <c r="B184" s="7">
        <v>51001878</v>
      </c>
      <c r="C184" s="1">
        <v>0</v>
      </c>
      <c r="D184" s="1" t="s">
        <v>70</v>
      </c>
      <c r="E184" s="1" t="s">
        <v>71</v>
      </c>
      <c r="F184" s="1" t="s">
        <v>37</v>
      </c>
      <c r="G184" s="1" t="s">
        <v>38</v>
      </c>
      <c r="H184" s="3">
        <v>1746</v>
      </c>
      <c r="I184" s="1">
        <v>4500137693</v>
      </c>
      <c r="J184" s="1">
        <v>20</v>
      </c>
      <c r="K184" s="1" t="str">
        <f t="shared" si="2"/>
        <v>450013769320</v>
      </c>
      <c r="L184" s="1">
        <v>5105628708</v>
      </c>
      <c r="M184" s="9">
        <v>6984</v>
      </c>
      <c r="N184" s="9">
        <v>6984</v>
      </c>
      <c r="O184" s="1"/>
      <c r="P184" s="1"/>
      <c r="Q184" s="7">
        <v>5100</v>
      </c>
      <c r="R184" s="8">
        <v>44228</v>
      </c>
      <c r="S184" s="7" t="s">
        <v>30</v>
      </c>
      <c r="T184" s="1" t="s">
        <v>119</v>
      </c>
      <c r="U184" s="1" t="s">
        <v>120</v>
      </c>
      <c r="V184" s="1"/>
      <c r="W184" s="1"/>
      <c r="X184" s="1">
        <v>70970</v>
      </c>
      <c r="Y184" s="1" t="s">
        <v>31</v>
      </c>
      <c r="Z184" s="1">
        <v>1000052970</v>
      </c>
      <c r="AA184" s="1" t="s">
        <v>123</v>
      </c>
      <c r="AB184" s="6" t="s">
        <v>648</v>
      </c>
      <c r="AC184" s="1" t="s">
        <v>52</v>
      </c>
      <c r="AD184" s="1">
        <v>12303001</v>
      </c>
      <c r="AE184" s="1" t="s">
        <v>103</v>
      </c>
      <c r="AF184" s="4">
        <v>44256</v>
      </c>
      <c r="AG184" s="1">
        <v>120</v>
      </c>
      <c r="AH184" s="1">
        <v>120</v>
      </c>
      <c r="AI184" s="3">
        <v>218808.78</v>
      </c>
      <c r="AJ184" s="1">
        <v>624</v>
      </c>
    </row>
    <row r="185" spans="1:36" x14ac:dyDescent="0.25">
      <c r="A185" s="7">
        <v>1000</v>
      </c>
      <c r="B185" s="7">
        <v>51001879</v>
      </c>
      <c r="C185" s="1">
        <v>0</v>
      </c>
      <c r="D185" s="1" t="s">
        <v>70</v>
      </c>
      <c r="E185" s="1" t="s">
        <v>71</v>
      </c>
      <c r="F185" s="1" t="s">
        <v>37</v>
      </c>
      <c r="G185" s="1" t="s">
        <v>38</v>
      </c>
      <c r="H185" s="3">
        <v>1746</v>
      </c>
      <c r="I185" s="1">
        <v>4500137693</v>
      </c>
      <c r="J185" s="1">
        <v>20</v>
      </c>
      <c r="K185" s="1" t="str">
        <f t="shared" si="2"/>
        <v>450013769320</v>
      </c>
      <c r="L185" s="1">
        <v>5105628708</v>
      </c>
      <c r="M185" s="9">
        <v>6984</v>
      </c>
      <c r="N185" s="9">
        <v>6984</v>
      </c>
      <c r="O185" s="1"/>
      <c r="P185" s="1"/>
      <c r="Q185" s="7">
        <v>5100</v>
      </c>
      <c r="R185" s="8">
        <v>44228</v>
      </c>
      <c r="S185" s="7" t="s">
        <v>30</v>
      </c>
      <c r="T185" s="1" t="s">
        <v>119</v>
      </c>
      <c r="U185" s="1" t="s">
        <v>120</v>
      </c>
      <c r="V185" s="1"/>
      <c r="W185" s="1"/>
      <c r="X185" s="1">
        <v>70971</v>
      </c>
      <c r="Y185" s="1" t="s">
        <v>31</v>
      </c>
      <c r="Z185" s="1">
        <v>1000052970</v>
      </c>
      <c r="AA185" s="1" t="s">
        <v>123</v>
      </c>
      <c r="AB185" s="6" t="s">
        <v>648</v>
      </c>
      <c r="AC185" s="1" t="s">
        <v>52</v>
      </c>
      <c r="AD185" s="1">
        <v>12303001</v>
      </c>
      <c r="AE185" s="1" t="s">
        <v>103</v>
      </c>
      <c r="AF185" s="4">
        <v>44256</v>
      </c>
      <c r="AG185" s="1">
        <v>120</v>
      </c>
      <c r="AH185" s="1">
        <v>120</v>
      </c>
      <c r="AI185" s="3">
        <v>218808.79</v>
      </c>
      <c r="AJ185" s="1">
        <v>624</v>
      </c>
    </row>
    <row r="186" spans="1:36" x14ac:dyDescent="0.25">
      <c r="A186" s="7">
        <v>1000</v>
      </c>
      <c r="B186" s="7">
        <v>51001880</v>
      </c>
      <c r="C186" s="1">
        <v>0</v>
      </c>
      <c r="D186" s="1" t="s">
        <v>70</v>
      </c>
      <c r="E186" s="1" t="s">
        <v>71</v>
      </c>
      <c r="F186" s="1" t="s">
        <v>37</v>
      </c>
      <c r="G186" s="1" t="s">
        <v>38</v>
      </c>
      <c r="H186" s="3">
        <v>1746</v>
      </c>
      <c r="I186" s="1">
        <v>4500137693</v>
      </c>
      <c r="J186" s="1">
        <v>20</v>
      </c>
      <c r="K186" s="1" t="str">
        <f t="shared" si="2"/>
        <v>450013769320</v>
      </c>
      <c r="L186" s="1">
        <v>5105628708</v>
      </c>
      <c r="M186" s="9">
        <v>6984</v>
      </c>
      <c r="N186" s="9">
        <v>6984</v>
      </c>
      <c r="O186" s="1"/>
      <c r="P186" s="1"/>
      <c r="Q186" s="7">
        <v>5100</v>
      </c>
      <c r="R186" s="8">
        <v>44228</v>
      </c>
      <c r="S186" s="7" t="s">
        <v>30</v>
      </c>
      <c r="T186" s="1" t="s">
        <v>119</v>
      </c>
      <c r="U186" s="1" t="s">
        <v>120</v>
      </c>
      <c r="V186" s="1"/>
      <c r="W186" s="1"/>
      <c r="X186" s="1">
        <v>70972</v>
      </c>
      <c r="Y186" s="1" t="s">
        <v>31</v>
      </c>
      <c r="Z186" s="1">
        <v>1000052970</v>
      </c>
      <c r="AA186" s="1" t="s">
        <v>123</v>
      </c>
      <c r="AB186" s="6" t="s">
        <v>648</v>
      </c>
      <c r="AC186" s="1" t="s">
        <v>52</v>
      </c>
      <c r="AD186" s="1">
        <v>12303001</v>
      </c>
      <c r="AE186" s="1" t="s">
        <v>103</v>
      </c>
      <c r="AF186" s="4">
        <v>44256</v>
      </c>
      <c r="AG186" s="1">
        <v>120</v>
      </c>
      <c r="AH186" s="1">
        <v>120</v>
      </c>
      <c r="AI186" s="3">
        <v>218808.79</v>
      </c>
      <c r="AJ186" s="1">
        <v>624</v>
      </c>
    </row>
    <row r="187" spans="1:36" x14ac:dyDescent="0.25">
      <c r="A187" s="7">
        <v>1000</v>
      </c>
      <c r="B187" s="7">
        <v>76001038</v>
      </c>
      <c r="C187" s="1">
        <v>0</v>
      </c>
      <c r="D187" s="1" t="s">
        <v>70</v>
      </c>
      <c r="E187" s="1" t="s">
        <v>71</v>
      </c>
      <c r="F187" s="1" t="s">
        <v>37</v>
      </c>
      <c r="G187" s="1" t="s">
        <v>38</v>
      </c>
      <c r="H187" s="3">
        <v>1449.47</v>
      </c>
      <c r="I187" s="1">
        <v>4500137144</v>
      </c>
      <c r="J187" s="1">
        <v>20</v>
      </c>
      <c r="K187" s="1" t="str">
        <f t="shared" si="2"/>
        <v>450013714420</v>
      </c>
      <c r="L187" s="1">
        <v>5105628471</v>
      </c>
      <c r="M187" s="9">
        <v>11595.76</v>
      </c>
      <c r="N187" s="9">
        <v>11595.76</v>
      </c>
      <c r="O187" s="1"/>
      <c r="P187" s="1"/>
      <c r="Q187" s="7">
        <v>7600</v>
      </c>
      <c r="R187" s="8">
        <v>44193</v>
      </c>
      <c r="S187" s="7" t="s">
        <v>30</v>
      </c>
      <c r="T187" s="1" t="s">
        <v>373</v>
      </c>
      <c r="U187" s="1" t="s">
        <v>374</v>
      </c>
      <c r="V187" s="1"/>
      <c r="W187" s="1"/>
      <c r="X187" s="1">
        <v>70181</v>
      </c>
      <c r="Y187" s="1" t="s">
        <v>31</v>
      </c>
      <c r="Z187" s="1">
        <v>183717</v>
      </c>
      <c r="AA187" s="1" t="s">
        <v>40</v>
      </c>
      <c r="AB187" s="6" t="s">
        <v>645</v>
      </c>
      <c r="AC187" s="1" t="s">
        <v>52</v>
      </c>
      <c r="AD187" s="1">
        <v>12301005</v>
      </c>
      <c r="AE187" s="1" t="s">
        <v>372</v>
      </c>
      <c r="AF187" s="4">
        <v>44197</v>
      </c>
      <c r="AG187" s="1">
        <v>132</v>
      </c>
      <c r="AH187" s="1">
        <v>120</v>
      </c>
      <c r="AI187" s="3">
        <v>418244.04</v>
      </c>
      <c r="AJ187" s="1">
        <v>31066</v>
      </c>
    </row>
    <row r="188" spans="1:36" x14ac:dyDescent="0.25">
      <c r="A188" s="7">
        <v>1000</v>
      </c>
      <c r="B188" s="7">
        <v>76001038</v>
      </c>
      <c r="C188" s="1">
        <v>0</v>
      </c>
      <c r="D188" s="1" t="s">
        <v>70</v>
      </c>
      <c r="E188" s="1" t="s">
        <v>71</v>
      </c>
      <c r="F188" s="1" t="s">
        <v>37</v>
      </c>
      <c r="G188" s="1" t="s">
        <v>38</v>
      </c>
      <c r="H188" s="3">
        <v>-1449.47</v>
      </c>
      <c r="I188" s="1">
        <v>4500137144</v>
      </c>
      <c r="J188" s="1">
        <v>20</v>
      </c>
      <c r="K188" s="1" t="str">
        <f t="shared" si="2"/>
        <v>450013714420</v>
      </c>
      <c r="L188" s="1">
        <v>5105628471</v>
      </c>
      <c r="M188" s="9">
        <v>11595.76</v>
      </c>
      <c r="N188" s="9">
        <v>11595.76</v>
      </c>
      <c r="O188" s="1"/>
      <c r="P188" s="1"/>
      <c r="Q188" s="7">
        <v>7600</v>
      </c>
      <c r="R188" s="8">
        <v>44193</v>
      </c>
      <c r="S188" s="7" t="s">
        <v>30</v>
      </c>
      <c r="T188" s="1" t="s">
        <v>373</v>
      </c>
      <c r="U188" s="1" t="s">
        <v>374</v>
      </c>
      <c r="V188" s="1"/>
      <c r="W188" s="1"/>
      <c r="X188" s="1">
        <v>70181</v>
      </c>
      <c r="Y188" s="1" t="s">
        <v>31</v>
      </c>
      <c r="Z188" s="1">
        <v>183717</v>
      </c>
      <c r="AA188" s="1" t="s">
        <v>40</v>
      </c>
      <c r="AB188" s="6" t="s">
        <v>645</v>
      </c>
      <c r="AC188" s="1" t="s">
        <v>52</v>
      </c>
      <c r="AD188" s="1">
        <v>12301005</v>
      </c>
      <c r="AE188" s="1" t="s">
        <v>372</v>
      </c>
      <c r="AF188" s="4">
        <v>44197</v>
      </c>
      <c r="AG188" s="1">
        <v>132</v>
      </c>
      <c r="AH188" s="1">
        <v>120</v>
      </c>
      <c r="AI188" s="3">
        <v>418244.04</v>
      </c>
      <c r="AJ188" s="1">
        <v>31066</v>
      </c>
    </row>
    <row r="189" spans="1:36" x14ac:dyDescent="0.25">
      <c r="A189" s="7">
        <v>1000</v>
      </c>
      <c r="B189" s="7">
        <v>76001039</v>
      </c>
      <c r="C189" s="1">
        <v>0</v>
      </c>
      <c r="D189" s="1" t="s">
        <v>70</v>
      </c>
      <c r="E189" s="1" t="s">
        <v>71</v>
      </c>
      <c r="F189" s="1" t="s">
        <v>37</v>
      </c>
      <c r="G189" s="1" t="s">
        <v>38</v>
      </c>
      <c r="H189" s="3">
        <v>-1449.47</v>
      </c>
      <c r="I189" s="1">
        <v>4500137144</v>
      </c>
      <c r="J189" s="1">
        <v>20</v>
      </c>
      <c r="K189" s="1" t="str">
        <f t="shared" si="2"/>
        <v>450013714420</v>
      </c>
      <c r="L189" s="1">
        <v>5105628471</v>
      </c>
      <c r="M189" s="9">
        <v>11595.76</v>
      </c>
      <c r="N189" s="9">
        <v>11595.76</v>
      </c>
      <c r="O189" s="1"/>
      <c r="P189" s="1"/>
      <c r="Q189" s="7">
        <v>7600</v>
      </c>
      <c r="R189" s="8">
        <v>44193</v>
      </c>
      <c r="S189" s="7" t="s">
        <v>30</v>
      </c>
      <c r="T189" s="1" t="s">
        <v>373</v>
      </c>
      <c r="U189" s="1" t="s">
        <v>374</v>
      </c>
      <c r="V189" s="1"/>
      <c r="W189" s="1"/>
      <c r="X189" s="1">
        <v>70182</v>
      </c>
      <c r="Y189" s="1" t="s">
        <v>31</v>
      </c>
      <c r="Z189" s="1">
        <v>183717</v>
      </c>
      <c r="AA189" s="1" t="s">
        <v>40</v>
      </c>
      <c r="AB189" s="6" t="s">
        <v>645</v>
      </c>
      <c r="AC189" s="1" t="s">
        <v>52</v>
      </c>
      <c r="AD189" s="1">
        <v>12301005</v>
      </c>
      <c r="AE189" s="1" t="s">
        <v>372</v>
      </c>
      <c r="AF189" s="4">
        <v>44197</v>
      </c>
      <c r="AG189" s="1">
        <v>132</v>
      </c>
      <c r="AH189" s="1">
        <v>120</v>
      </c>
      <c r="AI189" s="3">
        <v>418244.04</v>
      </c>
      <c r="AJ189" s="1">
        <v>31066</v>
      </c>
    </row>
    <row r="190" spans="1:36" x14ac:dyDescent="0.25">
      <c r="A190" s="7">
        <v>1000</v>
      </c>
      <c r="B190" s="7">
        <v>76001039</v>
      </c>
      <c r="C190" s="1">
        <v>0</v>
      </c>
      <c r="D190" s="1" t="s">
        <v>70</v>
      </c>
      <c r="E190" s="1" t="s">
        <v>71</v>
      </c>
      <c r="F190" s="1" t="s">
        <v>37</v>
      </c>
      <c r="G190" s="1" t="s">
        <v>38</v>
      </c>
      <c r="H190" s="3">
        <v>1449.47</v>
      </c>
      <c r="I190" s="1">
        <v>4500137144</v>
      </c>
      <c r="J190" s="1">
        <v>20</v>
      </c>
      <c r="K190" s="1" t="str">
        <f t="shared" si="2"/>
        <v>450013714420</v>
      </c>
      <c r="L190" s="1">
        <v>5105628471</v>
      </c>
      <c r="M190" s="9">
        <v>11595.76</v>
      </c>
      <c r="N190" s="9">
        <v>11595.76</v>
      </c>
      <c r="O190" s="1"/>
      <c r="P190" s="1"/>
      <c r="Q190" s="7">
        <v>7600</v>
      </c>
      <c r="R190" s="8">
        <v>44193</v>
      </c>
      <c r="S190" s="7" t="s">
        <v>30</v>
      </c>
      <c r="T190" s="1" t="s">
        <v>373</v>
      </c>
      <c r="U190" s="1" t="s">
        <v>374</v>
      </c>
      <c r="V190" s="1"/>
      <c r="W190" s="1"/>
      <c r="X190" s="1">
        <v>70182</v>
      </c>
      <c r="Y190" s="1" t="s">
        <v>31</v>
      </c>
      <c r="Z190" s="1">
        <v>183717</v>
      </c>
      <c r="AA190" s="1" t="s">
        <v>40</v>
      </c>
      <c r="AB190" s="6" t="s">
        <v>645</v>
      </c>
      <c r="AC190" s="1" t="s">
        <v>52</v>
      </c>
      <c r="AD190" s="1">
        <v>12301005</v>
      </c>
      <c r="AE190" s="1" t="s">
        <v>372</v>
      </c>
      <c r="AF190" s="4">
        <v>44197</v>
      </c>
      <c r="AG190" s="1">
        <v>132</v>
      </c>
      <c r="AH190" s="1">
        <v>120</v>
      </c>
      <c r="AI190" s="3">
        <v>418244.04</v>
      </c>
      <c r="AJ190" s="1">
        <v>31066</v>
      </c>
    </row>
    <row r="191" spans="1:36" x14ac:dyDescent="0.25">
      <c r="A191" s="7">
        <v>1000</v>
      </c>
      <c r="B191" s="7">
        <v>76001040</v>
      </c>
      <c r="C191" s="1">
        <v>0</v>
      </c>
      <c r="D191" s="1" t="s">
        <v>70</v>
      </c>
      <c r="E191" s="1" t="s">
        <v>71</v>
      </c>
      <c r="F191" s="1" t="s">
        <v>37</v>
      </c>
      <c r="G191" s="1" t="s">
        <v>38</v>
      </c>
      <c r="H191" s="3">
        <v>1449.47</v>
      </c>
      <c r="I191" s="1">
        <v>4500137144</v>
      </c>
      <c r="J191" s="1">
        <v>20</v>
      </c>
      <c r="K191" s="1" t="str">
        <f t="shared" si="2"/>
        <v>450013714420</v>
      </c>
      <c r="L191" s="1">
        <v>5105628471</v>
      </c>
      <c r="M191" s="9">
        <v>11595.76</v>
      </c>
      <c r="N191" s="9">
        <v>11595.76</v>
      </c>
      <c r="O191" s="1"/>
      <c r="P191" s="1"/>
      <c r="Q191" s="7">
        <v>7600</v>
      </c>
      <c r="R191" s="8">
        <v>44193</v>
      </c>
      <c r="S191" s="7" t="s">
        <v>30</v>
      </c>
      <c r="T191" s="1" t="s">
        <v>373</v>
      </c>
      <c r="U191" s="1" t="s">
        <v>374</v>
      </c>
      <c r="V191" s="1"/>
      <c r="W191" s="1"/>
      <c r="X191" s="1">
        <v>70866</v>
      </c>
      <c r="Y191" s="1" t="s">
        <v>31</v>
      </c>
      <c r="Z191" s="1">
        <v>183717</v>
      </c>
      <c r="AA191" s="1" t="s">
        <v>40</v>
      </c>
      <c r="AB191" s="6" t="s">
        <v>645</v>
      </c>
      <c r="AC191" s="1" t="s">
        <v>52</v>
      </c>
      <c r="AD191" s="1">
        <v>12301005</v>
      </c>
      <c r="AE191" s="1" t="s">
        <v>372</v>
      </c>
      <c r="AF191" s="4">
        <v>44197</v>
      </c>
      <c r="AG191" s="1">
        <v>132</v>
      </c>
      <c r="AH191" s="1">
        <v>120</v>
      </c>
      <c r="AI191" s="3">
        <v>147350.51999999999</v>
      </c>
      <c r="AJ191" s="1">
        <v>31066</v>
      </c>
    </row>
    <row r="192" spans="1:36" x14ac:dyDescent="0.25">
      <c r="A192" s="7">
        <v>1000</v>
      </c>
      <c r="B192" s="7">
        <v>76001040</v>
      </c>
      <c r="C192" s="1">
        <v>0</v>
      </c>
      <c r="D192" s="1" t="s">
        <v>70</v>
      </c>
      <c r="E192" s="1" t="s">
        <v>71</v>
      </c>
      <c r="F192" s="1" t="s">
        <v>37</v>
      </c>
      <c r="G192" s="1" t="s">
        <v>38</v>
      </c>
      <c r="H192" s="3">
        <v>-1449.47</v>
      </c>
      <c r="I192" s="1">
        <v>4500137144</v>
      </c>
      <c r="J192" s="1">
        <v>20</v>
      </c>
      <c r="K192" s="1" t="str">
        <f t="shared" si="2"/>
        <v>450013714420</v>
      </c>
      <c r="L192" s="1">
        <v>5105628471</v>
      </c>
      <c r="M192" s="9">
        <v>11595.76</v>
      </c>
      <c r="N192" s="9">
        <v>11595.76</v>
      </c>
      <c r="O192" s="1"/>
      <c r="P192" s="1"/>
      <c r="Q192" s="7">
        <v>7600</v>
      </c>
      <c r="R192" s="8">
        <v>44193</v>
      </c>
      <c r="S192" s="7" t="s">
        <v>30</v>
      </c>
      <c r="T192" s="1" t="s">
        <v>373</v>
      </c>
      <c r="U192" s="1" t="s">
        <v>374</v>
      </c>
      <c r="V192" s="1"/>
      <c r="W192" s="1"/>
      <c r="X192" s="1">
        <v>70866</v>
      </c>
      <c r="Y192" s="1" t="s">
        <v>31</v>
      </c>
      <c r="Z192" s="1">
        <v>183717</v>
      </c>
      <c r="AA192" s="1" t="s">
        <v>40</v>
      </c>
      <c r="AB192" s="6" t="s">
        <v>645</v>
      </c>
      <c r="AC192" s="1" t="s">
        <v>52</v>
      </c>
      <c r="AD192" s="1">
        <v>12301005</v>
      </c>
      <c r="AE192" s="1" t="s">
        <v>372</v>
      </c>
      <c r="AF192" s="4">
        <v>44197</v>
      </c>
      <c r="AG192" s="1">
        <v>132</v>
      </c>
      <c r="AH192" s="1">
        <v>120</v>
      </c>
      <c r="AI192" s="3">
        <v>147350.51999999999</v>
      </c>
      <c r="AJ192" s="1">
        <v>31066</v>
      </c>
    </row>
    <row r="193" spans="1:36" x14ac:dyDescent="0.25">
      <c r="A193" s="7">
        <v>1000</v>
      </c>
      <c r="B193" s="7">
        <v>76001041</v>
      </c>
      <c r="C193" s="1">
        <v>0</v>
      </c>
      <c r="D193" s="1" t="s">
        <v>70</v>
      </c>
      <c r="E193" s="1" t="s">
        <v>71</v>
      </c>
      <c r="F193" s="1" t="s">
        <v>37</v>
      </c>
      <c r="G193" s="1" t="s">
        <v>38</v>
      </c>
      <c r="H193" s="3">
        <v>-1449.47</v>
      </c>
      <c r="I193" s="1">
        <v>4500137144</v>
      </c>
      <c r="J193" s="1">
        <v>20</v>
      </c>
      <c r="K193" s="1" t="str">
        <f t="shared" si="2"/>
        <v>450013714420</v>
      </c>
      <c r="L193" s="1">
        <v>5105628471</v>
      </c>
      <c r="M193" s="9">
        <v>11595.76</v>
      </c>
      <c r="N193" s="9">
        <v>11595.76</v>
      </c>
      <c r="O193" s="1"/>
      <c r="P193" s="1"/>
      <c r="Q193" s="7">
        <v>7600</v>
      </c>
      <c r="R193" s="8">
        <v>44193</v>
      </c>
      <c r="S193" s="7" t="s">
        <v>30</v>
      </c>
      <c r="T193" s="1" t="s">
        <v>373</v>
      </c>
      <c r="U193" s="1" t="s">
        <v>374</v>
      </c>
      <c r="V193" s="1"/>
      <c r="W193" s="1"/>
      <c r="X193" s="1">
        <v>70867</v>
      </c>
      <c r="Y193" s="1" t="s">
        <v>31</v>
      </c>
      <c r="Z193" s="1">
        <v>183717</v>
      </c>
      <c r="AA193" s="1" t="s">
        <v>40</v>
      </c>
      <c r="AB193" s="6" t="s">
        <v>645</v>
      </c>
      <c r="AC193" s="1" t="s">
        <v>52</v>
      </c>
      <c r="AD193" s="1">
        <v>12301005</v>
      </c>
      <c r="AE193" s="1" t="s">
        <v>372</v>
      </c>
      <c r="AF193" s="4">
        <v>44197</v>
      </c>
      <c r="AG193" s="1">
        <v>132</v>
      </c>
      <c r="AH193" s="1">
        <v>120</v>
      </c>
      <c r="AI193" s="3">
        <v>147350.51999999999</v>
      </c>
      <c r="AJ193" s="1">
        <v>31066</v>
      </c>
    </row>
    <row r="194" spans="1:36" x14ac:dyDescent="0.25">
      <c r="A194" s="7">
        <v>1000</v>
      </c>
      <c r="B194" s="7">
        <v>76001041</v>
      </c>
      <c r="C194" s="1">
        <v>0</v>
      </c>
      <c r="D194" s="1" t="s">
        <v>70</v>
      </c>
      <c r="E194" s="1" t="s">
        <v>71</v>
      </c>
      <c r="F194" s="1" t="s">
        <v>37</v>
      </c>
      <c r="G194" s="1" t="s">
        <v>38</v>
      </c>
      <c r="H194" s="3">
        <v>1449.47</v>
      </c>
      <c r="I194" s="1">
        <v>4500137144</v>
      </c>
      <c r="J194" s="1">
        <v>20</v>
      </c>
      <c r="K194" s="1" t="str">
        <f t="shared" ref="K194:K257" si="3">CONCATENATE(I194,J194)</f>
        <v>450013714420</v>
      </c>
      <c r="L194" s="1">
        <v>5105628471</v>
      </c>
      <c r="M194" s="9">
        <v>11595.76</v>
      </c>
      <c r="N194" s="9">
        <v>11595.76</v>
      </c>
      <c r="O194" s="1"/>
      <c r="P194" s="1"/>
      <c r="Q194" s="7">
        <v>7600</v>
      </c>
      <c r="R194" s="8">
        <v>44193</v>
      </c>
      <c r="S194" s="7" t="s">
        <v>30</v>
      </c>
      <c r="T194" s="1" t="s">
        <v>373</v>
      </c>
      <c r="U194" s="1" t="s">
        <v>374</v>
      </c>
      <c r="V194" s="1"/>
      <c r="W194" s="1"/>
      <c r="X194" s="1">
        <v>70867</v>
      </c>
      <c r="Y194" s="1" t="s">
        <v>31</v>
      </c>
      <c r="Z194" s="1">
        <v>183717</v>
      </c>
      <c r="AA194" s="1" t="s">
        <v>40</v>
      </c>
      <c r="AB194" s="6" t="s">
        <v>645</v>
      </c>
      <c r="AC194" s="1" t="s">
        <v>52</v>
      </c>
      <c r="AD194" s="1">
        <v>12301005</v>
      </c>
      <c r="AE194" s="1" t="s">
        <v>372</v>
      </c>
      <c r="AF194" s="4">
        <v>44197</v>
      </c>
      <c r="AG194" s="1">
        <v>132</v>
      </c>
      <c r="AH194" s="1">
        <v>120</v>
      </c>
      <c r="AI194" s="3">
        <v>147350.51999999999</v>
      </c>
      <c r="AJ194" s="1">
        <v>31066</v>
      </c>
    </row>
    <row r="195" spans="1:36" x14ac:dyDescent="0.25">
      <c r="A195" s="7">
        <v>1000</v>
      </c>
      <c r="B195" s="7">
        <v>76001042</v>
      </c>
      <c r="C195" s="1">
        <v>0</v>
      </c>
      <c r="D195" s="1" t="s">
        <v>70</v>
      </c>
      <c r="E195" s="1" t="s">
        <v>71</v>
      </c>
      <c r="F195" s="1" t="s">
        <v>37</v>
      </c>
      <c r="G195" s="1" t="s">
        <v>38</v>
      </c>
      <c r="H195" s="3">
        <v>-1449.47</v>
      </c>
      <c r="I195" s="1">
        <v>4500137144</v>
      </c>
      <c r="J195" s="1">
        <v>20</v>
      </c>
      <c r="K195" s="1" t="str">
        <f t="shared" si="3"/>
        <v>450013714420</v>
      </c>
      <c r="L195" s="1">
        <v>5105628471</v>
      </c>
      <c r="M195" s="9">
        <v>11595.76</v>
      </c>
      <c r="N195" s="9">
        <v>11595.76</v>
      </c>
      <c r="O195" s="1"/>
      <c r="P195" s="1"/>
      <c r="Q195" s="7">
        <v>7600</v>
      </c>
      <c r="R195" s="8">
        <v>44193</v>
      </c>
      <c r="S195" s="7" t="s">
        <v>30</v>
      </c>
      <c r="T195" s="1" t="s">
        <v>373</v>
      </c>
      <c r="U195" s="1" t="s">
        <v>374</v>
      </c>
      <c r="V195" s="1"/>
      <c r="W195" s="1"/>
      <c r="X195" s="1">
        <v>70868</v>
      </c>
      <c r="Y195" s="1" t="s">
        <v>31</v>
      </c>
      <c r="Z195" s="1">
        <v>183717</v>
      </c>
      <c r="AA195" s="1" t="s">
        <v>40</v>
      </c>
      <c r="AB195" s="6" t="s">
        <v>645</v>
      </c>
      <c r="AC195" s="1" t="s">
        <v>52</v>
      </c>
      <c r="AD195" s="1">
        <v>12301005</v>
      </c>
      <c r="AE195" s="1" t="s">
        <v>372</v>
      </c>
      <c r="AF195" s="4">
        <v>44197</v>
      </c>
      <c r="AG195" s="1">
        <v>132</v>
      </c>
      <c r="AH195" s="1">
        <v>120</v>
      </c>
      <c r="AI195" s="3">
        <v>148105.70000000001</v>
      </c>
      <c r="AJ195" s="1">
        <v>31066</v>
      </c>
    </row>
    <row r="196" spans="1:36" x14ac:dyDescent="0.25">
      <c r="A196" s="7">
        <v>1000</v>
      </c>
      <c r="B196" s="7">
        <v>76001042</v>
      </c>
      <c r="C196" s="1">
        <v>0</v>
      </c>
      <c r="D196" s="1" t="s">
        <v>70</v>
      </c>
      <c r="E196" s="1" t="s">
        <v>71</v>
      </c>
      <c r="F196" s="1" t="s">
        <v>37</v>
      </c>
      <c r="G196" s="1" t="s">
        <v>38</v>
      </c>
      <c r="H196" s="3">
        <v>1449.47</v>
      </c>
      <c r="I196" s="1">
        <v>4500137144</v>
      </c>
      <c r="J196" s="1">
        <v>20</v>
      </c>
      <c r="K196" s="1" t="str">
        <f t="shared" si="3"/>
        <v>450013714420</v>
      </c>
      <c r="L196" s="1">
        <v>5105628471</v>
      </c>
      <c r="M196" s="9">
        <v>11595.76</v>
      </c>
      <c r="N196" s="9">
        <v>11595.76</v>
      </c>
      <c r="O196" s="1"/>
      <c r="P196" s="1"/>
      <c r="Q196" s="7">
        <v>7600</v>
      </c>
      <c r="R196" s="8">
        <v>44193</v>
      </c>
      <c r="S196" s="7" t="s">
        <v>30</v>
      </c>
      <c r="T196" s="1" t="s">
        <v>373</v>
      </c>
      <c r="U196" s="1" t="s">
        <v>374</v>
      </c>
      <c r="V196" s="1"/>
      <c r="W196" s="1"/>
      <c r="X196" s="1">
        <v>70868</v>
      </c>
      <c r="Y196" s="1" t="s">
        <v>31</v>
      </c>
      <c r="Z196" s="1">
        <v>183717</v>
      </c>
      <c r="AA196" s="1" t="s">
        <v>40</v>
      </c>
      <c r="AB196" s="6" t="s">
        <v>645</v>
      </c>
      <c r="AC196" s="1" t="s">
        <v>52</v>
      </c>
      <c r="AD196" s="1">
        <v>12301005</v>
      </c>
      <c r="AE196" s="1" t="s">
        <v>372</v>
      </c>
      <c r="AF196" s="4">
        <v>44197</v>
      </c>
      <c r="AG196" s="1">
        <v>132</v>
      </c>
      <c r="AH196" s="1">
        <v>120</v>
      </c>
      <c r="AI196" s="3">
        <v>148105.70000000001</v>
      </c>
      <c r="AJ196" s="1">
        <v>31066</v>
      </c>
    </row>
    <row r="197" spans="1:36" x14ac:dyDescent="0.25">
      <c r="A197" s="7">
        <v>1000</v>
      </c>
      <c r="B197" s="7">
        <v>76001043</v>
      </c>
      <c r="C197" s="1">
        <v>0</v>
      </c>
      <c r="D197" s="1" t="s">
        <v>70</v>
      </c>
      <c r="E197" s="1" t="s">
        <v>71</v>
      </c>
      <c r="F197" s="1" t="s">
        <v>37</v>
      </c>
      <c r="G197" s="1" t="s">
        <v>38</v>
      </c>
      <c r="H197" s="3">
        <v>1449.47</v>
      </c>
      <c r="I197" s="1">
        <v>4500137144</v>
      </c>
      <c r="J197" s="1">
        <v>20</v>
      </c>
      <c r="K197" s="1" t="str">
        <f t="shared" si="3"/>
        <v>450013714420</v>
      </c>
      <c r="L197" s="1">
        <v>5105628471</v>
      </c>
      <c r="M197" s="9">
        <v>11595.76</v>
      </c>
      <c r="N197" s="9">
        <v>11595.76</v>
      </c>
      <c r="O197" s="1"/>
      <c r="P197" s="1"/>
      <c r="Q197" s="7">
        <v>7600</v>
      </c>
      <c r="R197" s="8">
        <v>44193</v>
      </c>
      <c r="S197" s="7" t="s">
        <v>30</v>
      </c>
      <c r="T197" s="1" t="s">
        <v>373</v>
      </c>
      <c r="U197" s="1" t="s">
        <v>374</v>
      </c>
      <c r="V197" s="1"/>
      <c r="W197" s="1"/>
      <c r="X197" s="1">
        <v>70869</v>
      </c>
      <c r="Y197" s="1" t="s">
        <v>31</v>
      </c>
      <c r="Z197" s="1">
        <v>183717</v>
      </c>
      <c r="AA197" s="1" t="s">
        <v>40</v>
      </c>
      <c r="AB197" s="6" t="s">
        <v>645</v>
      </c>
      <c r="AC197" s="1" t="s">
        <v>52</v>
      </c>
      <c r="AD197" s="1">
        <v>12301005</v>
      </c>
      <c r="AE197" s="1" t="s">
        <v>372</v>
      </c>
      <c r="AF197" s="4">
        <v>44197</v>
      </c>
      <c r="AG197" s="1">
        <v>132</v>
      </c>
      <c r="AH197" s="1">
        <v>120</v>
      </c>
      <c r="AI197" s="3">
        <v>148318.78</v>
      </c>
      <c r="AJ197" s="1">
        <v>31066</v>
      </c>
    </row>
    <row r="198" spans="1:36" x14ac:dyDescent="0.25">
      <c r="A198" s="7">
        <v>1000</v>
      </c>
      <c r="B198" s="7">
        <v>76001043</v>
      </c>
      <c r="C198" s="1">
        <v>0</v>
      </c>
      <c r="D198" s="1" t="s">
        <v>70</v>
      </c>
      <c r="E198" s="1" t="s">
        <v>71</v>
      </c>
      <c r="F198" s="1" t="s">
        <v>37</v>
      </c>
      <c r="G198" s="1" t="s">
        <v>38</v>
      </c>
      <c r="H198" s="3">
        <v>-1449.47</v>
      </c>
      <c r="I198" s="1">
        <v>4500137144</v>
      </c>
      <c r="J198" s="1">
        <v>20</v>
      </c>
      <c r="K198" s="1" t="str">
        <f t="shared" si="3"/>
        <v>450013714420</v>
      </c>
      <c r="L198" s="1">
        <v>5105628471</v>
      </c>
      <c r="M198" s="9">
        <v>11595.76</v>
      </c>
      <c r="N198" s="9">
        <v>11595.76</v>
      </c>
      <c r="O198" s="1"/>
      <c r="P198" s="1"/>
      <c r="Q198" s="7">
        <v>7600</v>
      </c>
      <c r="R198" s="8">
        <v>44193</v>
      </c>
      <c r="S198" s="7" t="s">
        <v>30</v>
      </c>
      <c r="T198" s="1" t="s">
        <v>373</v>
      </c>
      <c r="U198" s="1" t="s">
        <v>374</v>
      </c>
      <c r="V198" s="1"/>
      <c r="W198" s="1"/>
      <c r="X198" s="1">
        <v>70869</v>
      </c>
      <c r="Y198" s="1" t="s">
        <v>31</v>
      </c>
      <c r="Z198" s="1">
        <v>183717</v>
      </c>
      <c r="AA198" s="1" t="s">
        <v>40</v>
      </c>
      <c r="AB198" s="6" t="s">
        <v>645</v>
      </c>
      <c r="AC198" s="1" t="s">
        <v>52</v>
      </c>
      <c r="AD198" s="1">
        <v>12301005</v>
      </c>
      <c r="AE198" s="1" t="s">
        <v>372</v>
      </c>
      <c r="AF198" s="4">
        <v>44197</v>
      </c>
      <c r="AG198" s="1">
        <v>132</v>
      </c>
      <c r="AH198" s="1">
        <v>120</v>
      </c>
      <c r="AI198" s="3">
        <v>148318.78</v>
      </c>
      <c r="AJ198" s="1">
        <v>31066</v>
      </c>
    </row>
    <row r="199" spans="1:36" x14ac:dyDescent="0.25">
      <c r="A199" s="7">
        <v>1000</v>
      </c>
      <c r="B199" s="7">
        <v>76001044</v>
      </c>
      <c r="C199" s="1">
        <v>0</v>
      </c>
      <c r="D199" s="1" t="s">
        <v>70</v>
      </c>
      <c r="E199" s="1" t="s">
        <v>71</v>
      </c>
      <c r="F199" s="1" t="s">
        <v>37</v>
      </c>
      <c r="G199" s="1" t="s">
        <v>38</v>
      </c>
      <c r="H199" s="3">
        <v>-1449.47</v>
      </c>
      <c r="I199" s="1">
        <v>4500137144</v>
      </c>
      <c r="J199" s="1">
        <v>20</v>
      </c>
      <c r="K199" s="1" t="str">
        <f t="shared" si="3"/>
        <v>450013714420</v>
      </c>
      <c r="L199" s="1">
        <v>5105628471</v>
      </c>
      <c r="M199" s="9">
        <v>11595.76</v>
      </c>
      <c r="N199" s="9">
        <v>11595.76</v>
      </c>
      <c r="O199" s="1"/>
      <c r="P199" s="1"/>
      <c r="Q199" s="7">
        <v>7600</v>
      </c>
      <c r="R199" s="8">
        <v>44193</v>
      </c>
      <c r="S199" s="7" t="s">
        <v>30</v>
      </c>
      <c r="T199" s="1" t="s">
        <v>373</v>
      </c>
      <c r="U199" s="1" t="s">
        <v>374</v>
      </c>
      <c r="V199" s="1"/>
      <c r="W199" s="1"/>
      <c r="X199" s="1">
        <v>70870</v>
      </c>
      <c r="Y199" s="1" t="s">
        <v>31</v>
      </c>
      <c r="Z199" s="1">
        <v>183717</v>
      </c>
      <c r="AA199" s="1" t="s">
        <v>40</v>
      </c>
      <c r="AB199" s="6" t="s">
        <v>645</v>
      </c>
      <c r="AC199" s="1" t="s">
        <v>52</v>
      </c>
      <c r="AD199" s="1">
        <v>12301005</v>
      </c>
      <c r="AE199" s="1" t="s">
        <v>372</v>
      </c>
      <c r="AF199" s="4">
        <v>44197</v>
      </c>
      <c r="AG199" s="1">
        <v>132</v>
      </c>
      <c r="AH199" s="1">
        <v>120</v>
      </c>
      <c r="AI199" s="3">
        <v>148342.44</v>
      </c>
      <c r="AJ199" s="1">
        <v>31066</v>
      </c>
    </row>
    <row r="200" spans="1:36" x14ac:dyDescent="0.25">
      <c r="A200" s="7">
        <v>1000</v>
      </c>
      <c r="B200" s="7">
        <v>76001044</v>
      </c>
      <c r="C200" s="1">
        <v>0</v>
      </c>
      <c r="D200" s="1" t="s">
        <v>70</v>
      </c>
      <c r="E200" s="1" t="s">
        <v>71</v>
      </c>
      <c r="F200" s="1" t="s">
        <v>37</v>
      </c>
      <c r="G200" s="1" t="s">
        <v>38</v>
      </c>
      <c r="H200" s="3">
        <v>1449.47</v>
      </c>
      <c r="I200" s="1">
        <v>4500137144</v>
      </c>
      <c r="J200" s="1">
        <v>20</v>
      </c>
      <c r="K200" s="1" t="str">
        <f t="shared" si="3"/>
        <v>450013714420</v>
      </c>
      <c r="L200" s="1">
        <v>5105628471</v>
      </c>
      <c r="M200" s="9">
        <v>11595.76</v>
      </c>
      <c r="N200" s="9">
        <v>11595.76</v>
      </c>
      <c r="O200" s="1"/>
      <c r="P200" s="1"/>
      <c r="Q200" s="7">
        <v>7600</v>
      </c>
      <c r="R200" s="8">
        <v>44193</v>
      </c>
      <c r="S200" s="7" t="s">
        <v>30</v>
      </c>
      <c r="T200" s="1" t="s">
        <v>373</v>
      </c>
      <c r="U200" s="1" t="s">
        <v>374</v>
      </c>
      <c r="V200" s="1"/>
      <c r="W200" s="1"/>
      <c r="X200" s="1">
        <v>70870</v>
      </c>
      <c r="Y200" s="1" t="s">
        <v>31</v>
      </c>
      <c r="Z200" s="1">
        <v>183717</v>
      </c>
      <c r="AA200" s="1" t="s">
        <v>40</v>
      </c>
      <c r="AB200" s="6" t="s">
        <v>645</v>
      </c>
      <c r="AC200" s="1" t="s">
        <v>52</v>
      </c>
      <c r="AD200" s="1">
        <v>12301005</v>
      </c>
      <c r="AE200" s="1" t="s">
        <v>372</v>
      </c>
      <c r="AF200" s="4">
        <v>44197</v>
      </c>
      <c r="AG200" s="1">
        <v>132</v>
      </c>
      <c r="AH200" s="1">
        <v>120</v>
      </c>
      <c r="AI200" s="3">
        <v>148342.44</v>
      </c>
      <c r="AJ200" s="1">
        <v>31066</v>
      </c>
    </row>
    <row r="201" spans="1:36" x14ac:dyDescent="0.25">
      <c r="A201" s="7">
        <v>1000</v>
      </c>
      <c r="B201" s="7">
        <v>76001045</v>
      </c>
      <c r="C201" s="1">
        <v>0</v>
      </c>
      <c r="D201" s="1" t="s">
        <v>70</v>
      </c>
      <c r="E201" s="1" t="s">
        <v>71</v>
      </c>
      <c r="F201" s="1" t="s">
        <v>37</v>
      </c>
      <c r="G201" s="1" t="s">
        <v>38</v>
      </c>
      <c r="H201" s="3">
        <v>1449.47</v>
      </c>
      <c r="I201" s="1">
        <v>4500137144</v>
      </c>
      <c r="J201" s="1">
        <v>20</v>
      </c>
      <c r="K201" s="1" t="str">
        <f t="shared" si="3"/>
        <v>450013714420</v>
      </c>
      <c r="L201" s="1">
        <v>5105628471</v>
      </c>
      <c r="M201" s="9">
        <v>11595.76</v>
      </c>
      <c r="N201" s="9">
        <v>11595.76</v>
      </c>
      <c r="O201" s="1"/>
      <c r="P201" s="1"/>
      <c r="Q201" s="7">
        <v>7600</v>
      </c>
      <c r="R201" s="8">
        <v>44193</v>
      </c>
      <c r="S201" s="7" t="s">
        <v>30</v>
      </c>
      <c r="T201" s="1" t="s">
        <v>373</v>
      </c>
      <c r="U201" s="1" t="s">
        <v>374</v>
      </c>
      <c r="V201" s="1"/>
      <c r="W201" s="1"/>
      <c r="X201" s="1">
        <v>70871</v>
      </c>
      <c r="Y201" s="1" t="s">
        <v>31</v>
      </c>
      <c r="Z201" s="1">
        <v>183717</v>
      </c>
      <c r="AA201" s="1" t="s">
        <v>40</v>
      </c>
      <c r="AB201" s="6" t="s">
        <v>645</v>
      </c>
      <c r="AC201" s="1" t="s">
        <v>52</v>
      </c>
      <c r="AD201" s="1">
        <v>12301005</v>
      </c>
      <c r="AE201" s="1" t="s">
        <v>372</v>
      </c>
      <c r="AF201" s="4">
        <v>44197</v>
      </c>
      <c r="AG201" s="1">
        <v>132</v>
      </c>
      <c r="AH201" s="1">
        <v>120</v>
      </c>
      <c r="AI201" s="3">
        <v>148302.99</v>
      </c>
      <c r="AJ201" s="1">
        <v>31066</v>
      </c>
    </row>
    <row r="202" spans="1:36" x14ac:dyDescent="0.25">
      <c r="A202" s="7">
        <v>1000</v>
      </c>
      <c r="B202" s="7">
        <v>76001045</v>
      </c>
      <c r="C202" s="1">
        <v>0</v>
      </c>
      <c r="D202" s="1" t="s">
        <v>70</v>
      </c>
      <c r="E202" s="1" t="s">
        <v>71</v>
      </c>
      <c r="F202" s="1" t="s">
        <v>37</v>
      </c>
      <c r="G202" s="1" t="s">
        <v>38</v>
      </c>
      <c r="H202" s="3">
        <v>-1449.47</v>
      </c>
      <c r="I202" s="1">
        <v>4500137144</v>
      </c>
      <c r="J202" s="1">
        <v>20</v>
      </c>
      <c r="K202" s="1" t="str">
        <f t="shared" si="3"/>
        <v>450013714420</v>
      </c>
      <c r="L202" s="1">
        <v>5105628471</v>
      </c>
      <c r="M202" s="9">
        <v>11595.76</v>
      </c>
      <c r="N202" s="9">
        <v>11595.76</v>
      </c>
      <c r="O202" s="1"/>
      <c r="P202" s="1"/>
      <c r="Q202" s="7">
        <v>7600</v>
      </c>
      <c r="R202" s="8">
        <v>44193</v>
      </c>
      <c r="S202" s="7" t="s">
        <v>30</v>
      </c>
      <c r="T202" s="1" t="s">
        <v>373</v>
      </c>
      <c r="U202" s="1" t="s">
        <v>374</v>
      </c>
      <c r="V202" s="1"/>
      <c r="W202" s="1"/>
      <c r="X202" s="1">
        <v>70871</v>
      </c>
      <c r="Y202" s="1" t="s">
        <v>31</v>
      </c>
      <c r="Z202" s="1">
        <v>183717</v>
      </c>
      <c r="AA202" s="1" t="s">
        <v>40</v>
      </c>
      <c r="AB202" s="6" t="s">
        <v>645</v>
      </c>
      <c r="AC202" s="1" t="s">
        <v>52</v>
      </c>
      <c r="AD202" s="1">
        <v>12301005</v>
      </c>
      <c r="AE202" s="1" t="s">
        <v>372</v>
      </c>
      <c r="AF202" s="4">
        <v>44197</v>
      </c>
      <c r="AG202" s="1">
        <v>132</v>
      </c>
      <c r="AH202" s="1">
        <v>120</v>
      </c>
      <c r="AI202" s="3">
        <v>148302.99</v>
      </c>
      <c r="AJ202" s="1">
        <v>31066</v>
      </c>
    </row>
    <row r="203" spans="1:36" x14ac:dyDescent="0.25">
      <c r="A203" s="7">
        <v>1000</v>
      </c>
      <c r="B203" s="7">
        <v>51001877</v>
      </c>
      <c r="C203" s="1">
        <v>0</v>
      </c>
      <c r="D203" s="1" t="s">
        <v>70</v>
      </c>
      <c r="E203" s="1" t="s">
        <v>71</v>
      </c>
      <c r="F203" s="1" t="s">
        <v>37</v>
      </c>
      <c r="G203" s="1" t="s">
        <v>38</v>
      </c>
      <c r="H203" s="3">
        <v>10850</v>
      </c>
      <c r="I203" s="1">
        <v>4500136791</v>
      </c>
      <c r="J203" s="1">
        <v>20</v>
      </c>
      <c r="K203" s="1" t="str">
        <f t="shared" si="3"/>
        <v>450013679120</v>
      </c>
      <c r="L203" s="1">
        <v>5105627983</v>
      </c>
      <c r="M203" s="9">
        <v>43400</v>
      </c>
      <c r="N203" s="9">
        <v>43400</v>
      </c>
      <c r="O203" s="1"/>
      <c r="P203" s="1"/>
      <c r="Q203" s="7">
        <v>5100</v>
      </c>
      <c r="R203" s="8">
        <v>44228</v>
      </c>
      <c r="S203" s="7" t="s">
        <v>30</v>
      </c>
      <c r="T203" s="1" t="s">
        <v>119</v>
      </c>
      <c r="U203" s="1" t="s">
        <v>120</v>
      </c>
      <c r="V203" s="1"/>
      <c r="W203" s="1"/>
      <c r="X203" s="1">
        <v>70969</v>
      </c>
      <c r="Y203" s="1" t="s">
        <v>31</v>
      </c>
      <c r="Z203" s="1">
        <v>173056</v>
      </c>
      <c r="AA203" s="1" t="s">
        <v>121</v>
      </c>
      <c r="AB203" s="6" t="s">
        <v>660</v>
      </c>
      <c r="AC203" s="1" t="s">
        <v>52</v>
      </c>
      <c r="AD203" s="1">
        <v>12303001</v>
      </c>
      <c r="AE203" s="1" t="s">
        <v>103</v>
      </c>
      <c r="AF203" s="4">
        <v>44256</v>
      </c>
      <c r="AG203" s="1">
        <v>120</v>
      </c>
      <c r="AH203" s="1">
        <v>120</v>
      </c>
      <c r="AI203" s="3">
        <v>218808.78</v>
      </c>
      <c r="AJ203" s="1">
        <v>379</v>
      </c>
    </row>
    <row r="204" spans="1:36" x14ac:dyDescent="0.25">
      <c r="A204" s="7">
        <v>1000</v>
      </c>
      <c r="B204" s="7">
        <v>51001878</v>
      </c>
      <c r="C204" s="1">
        <v>0</v>
      </c>
      <c r="D204" s="1" t="s">
        <v>70</v>
      </c>
      <c r="E204" s="1" t="s">
        <v>71</v>
      </c>
      <c r="F204" s="1" t="s">
        <v>37</v>
      </c>
      <c r="G204" s="1" t="s">
        <v>38</v>
      </c>
      <c r="H204" s="3">
        <v>10850</v>
      </c>
      <c r="I204" s="1">
        <v>4500136791</v>
      </c>
      <c r="J204" s="1">
        <v>20</v>
      </c>
      <c r="K204" s="1" t="str">
        <f t="shared" si="3"/>
        <v>450013679120</v>
      </c>
      <c r="L204" s="1">
        <v>5105627983</v>
      </c>
      <c r="M204" s="9">
        <v>43400</v>
      </c>
      <c r="N204" s="9">
        <v>43400</v>
      </c>
      <c r="O204" s="1"/>
      <c r="P204" s="1"/>
      <c r="Q204" s="7">
        <v>5100</v>
      </c>
      <c r="R204" s="8">
        <v>44228</v>
      </c>
      <c r="S204" s="7" t="s">
        <v>30</v>
      </c>
      <c r="T204" s="1" t="s">
        <v>119</v>
      </c>
      <c r="U204" s="1" t="s">
        <v>120</v>
      </c>
      <c r="V204" s="1"/>
      <c r="W204" s="1"/>
      <c r="X204" s="1">
        <v>70970</v>
      </c>
      <c r="Y204" s="1" t="s">
        <v>31</v>
      </c>
      <c r="Z204" s="1">
        <v>173056</v>
      </c>
      <c r="AA204" s="1" t="s">
        <v>121</v>
      </c>
      <c r="AB204" s="6" t="s">
        <v>660</v>
      </c>
      <c r="AC204" s="1" t="s">
        <v>52</v>
      </c>
      <c r="AD204" s="1">
        <v>12303001</v>
      </c>
      <c r="AE204" s="1" t="s">
        <v>103</v>
      </c>
      <c r="AF204" s="4">
        <v>44256</v>
      </c>
      <c r="AG204" s="1">
        <v>120</v>
      </c>
      <c r="AH204" s="1">
        <v>120</v>
      </c>
      <c r="AI204" s="3">
        <v>218808.78</v>
      </c>
      <c r="AJ204" s="1">
        <v>379</v>
      </c>
    </row>
    <row r="205" spans="1:36" x14ac:dyDescent="0.25">
      <c r="A205" s="7">
        <v>1000</v>
      </c>
      <c r="B205" s="7">
        <v>51001879</v>
      </c>
      <c r="C205" s="1">
        <v>0</v>
      </c>
      <c r="D205" s="1" t="s">
        <v>70</v>
      </c>
      <c r="E205" s="1" t="s">
        <v>71</v>
      </c>
      <c r="F205" s="1" t="s">
        <v>37</v>
      </c>
      <c r="G205" s="1" t="s">
        <v>38</v>
      </c>
      <c r="H205" s="3">
        <v>10850</v>
      </c>
      <c r="I205" s="1">
        <v>4500136791</v>
      </c>
      <c r="J205" s="1">
        <v>20</v>
      </c>
      <c r="K205" s="1" t="str">
        <f t="shared" si="3"/>
        <v>450013679120</v>
      </c>
      <c r="L205" s="1">
        <v>5105627983</v>
      </c>
      <c r="M205" s="9">
        <v>43400</v>
      </c>
      <c r="N205" s="9">
        <v>43400</v>
      </c>
      <c r="O205" s="1"/>
      <c r="P205" s="1"/>
      <c r="Q205" s="7">
        <v>5100</v>
      </c>
      <c r="R205" s="8">
        <v>44228</v>
      </c>
      <c r="S205" s="7" t="s">
        <v>30</v>
      </c>
      <c r="T205" s="1" t="s">
        <v>119</v>
      </c>
      <c r="U205" s="1" t="s">
        <v>120</v>
      </c>
      <c r="V205" s="1"/>
      <c r="W205" s="1"/>
      <c r="X205" s="1">
        <v>70971</v>
      </c>
      <c r="Y205" s="1" t="s">
        <v>31</v>
      </c>
      <c r="Z205" s="1">
        <v>173056</v>
      </c>
      <c r="AA205" s="1" t="s">
        <v>121</v>
      </c>
      <c r="AB205" s="6" t="s">
        <v>660</v>
      </c>
      <c r="AC205" s="1" t="s">
        <v>52</v>
      </c>
      <c r="AD205" s="1">
        <v>12303001</v>
      </c>
      <c r="AE205" s="1" t="s">
        <v>103</v>
      </c>
      <c r="AF205" s="4">
        <v>44256</v>
      </c>
      <c r="AG205" s="1">
        <v>120</v>
      </c>
      <c r="AH205" s="1">
        <v>120</v>
      </c>
      <c r="AI205" s="3">
        <v>218808.79</v>
      </c>
      <c r="AJ205" s="1">
        <v>379</v>
      </c>
    </row>
    <row r="206" spans="1:36" x14ac:dyDescent="0.25">
      <c r="A206" s="7">
        <v>1000</v>
      </c>
      <c r="B206" s="7">
        <v>51001880</v>
      </c>
      <c r="C206" s="1">
        <v>0</v>
      </c>
      <c r="D206" s="1" t="s">
        <v>70</v>
      </c>
      <c r="E206" s="1" t="s">
        <v>71</v>
      </c>
      <c r="F206" s="1" t="s">
        <v>37</v>
      </c>
      <c r="G206" s="1" t="s">
        <v>38</v>
      </c>
      <c r="H206" s="3">
        <v>10850</v>
      </c>
      <c r="I206" s="1">
        <v>4500136791</v>
      </c>
      <c r="J206" s="1">
        <v>20</v>
      </c>
      <c r="K206" s="1" t="str">
        <f t="shared" si="3"/>
        <v>450013679120</v>
      </c>
      <c r="L206" s="1">
        <v>5105627983</v>
      </c>
      <c r="M206" s="9">
        <v>43400</v>
      </c>
      <c r="N206" s="9">
        <v>43400</v>
      </c>
      <c r="O206" s="1"/>
      <c r="P206" s="1"/>
      <c r="Q206" s="7">
        <v>5100</v>
      </c>
      <c r="R206" s="8">
        <v>44228</v>
      </c>
      <c r="S206" s="7" t="s">
        <v>30</v>
      </c>
      <c r="T206" s="1" t="s">
        <v>119</v>
      </c>
      <c r="U206" s="1" t="s">
        <v>120</v>
      </c>
      <c r="V206" s="1"/>
      <c r="W206" s="1"/>
      <c r="X206" s="1">
        <v>70972</v>
      </c>
      <c r="Y206" s="1" t="s">
        <v>31</v>
      </c>
      <c r="Z206" s="1">
        <v>173056</v>
      </c>
      <c r="AA206" s="1" t="s">
        <v>121</v>
      </c>
      <c r="AB206" s="6" t="s">
        <v>660</v>
      </c>
      <c r="AC206" s="1" t="s">
        <v>52</v>
      </c>
      <c r="AD206" s="1">
        <v>12303001</v>
      </c>
      <c r="AE206" s="1" t="s">
        <v>103</v>
      </c>
      <c r="AF206" s="4">
        <v>44256</v>
      </c>
      <c r="AG206" s="1">
        <v>120</v>
      </c>
      <c r="AH206" s="1">
        <v>120</v>
      </c>
      <c r="AI206" s="3">
        <v>218808.79</v>
      </c>
      <c r="AJ206" s="1">
        <v>379</v>
      </c>
    </row>
    <row r="207" spans="1:36" x14ac:dyDescent="0.25">
      <c r="A207" s="7">
        <v>1000</v>
      </c>
      <c r="B207" s="7">
        <v>59000898</v>
      </c>
      <c r="C207" s="1">
        <v>0</v>
      </c>
      <c r="D207" s="1" t="s">
        <v>70</v>
      </c>
      <c r="E207" s="1" t="s">
        <v>71</v>
      </c>
      <c r="F207" s="1" t="s">
        <v>37</v>
      </c>
      <c r="G207" s="1" t="s">
        <v>38</v>
      </c>
      <c r="H207" s="3">
        <v>229794.21</v>
      </c>
      <c r="I207" s="1">
        <v>4500133464</v>
      </c>
      <c r="J207" s="1">
        <v>20</v>
      </c>
      <c r="K207" s="1" t="str">
        <f t="shared" si="3"/>
        <v>450013346420</v>
      </c>
      <c r="L207" s="1">
        <v>5105627400</v>
      </c>
      <c r="M207" s="9">
        <v>229794.21</v>
      </c>
      <c r="N207" s="9">
        <v>229794.21</v>
      </c>
      <c r="O207" s="1"/>
      <c r="P207" s="1"/>
      <c r="Q207" s="7">
        <v>5900</v>
      </c>
      <c r="R207" s="8">
        <v>44193</v>
      </c>
      <c r="S207" s="7" t="s">
        <v>30</v>
      </c>
      <c r="T207" s="1" t="s">
        <v>308</v>
      </c>
      <c r="U207" s="1" t="s">
        <v>309</v>
      </c>
      <c r="V207" s="1"/>
      <c r="W207" s="1"/>
      <c r="X207" s="1"/>
      <c r="Y207" s="1" t="s">
        <v>39</v>
      </c>
      <c r="Z207" s="1">
        <v>183324</v>
      </c>
      <c r="AA207" s="1" t="s">
        <v>124</v>
      </c>
      <c r="AB207" s="6" t="s">
        <v>643</v>
      </c>
      <c r="AC207" s="1" t="s">
        <v>52</v>
      </c>
      <c r="AD207" s="1">
        <v>12301003</v>
      </c>
      <c r="AE207" s="1" t="s">
        <v>125</v>
      </c>
      <c r="AF207" s="4">
        <v>44197</v>
      </c>
      <c r="AG207" s="1">
        <v>120</v>
      </c>
      <c r="AH207" s="1">
        <v>120</v>
      </c>
      <c r="AI207" s="3">
        <v>1488658.62</v>
      </c>
      <c r="AJ207" s="1">
        <v>2452</v>
      </c>
    </row>
    <row r="208" spans="1:36" x14ac:dyDescent="0.25">
      <c r="A208" s="7">
        <v>1000</v>
      </c>
      <c r="B208" s="7">
        <v>59000898</v>
      </c>
      <c r="C208" s="1">
        <v>0</v>
      </c>
      <c r="D208" s="1" t="s">
        <v>70</v>
      </c>
      <c r="E208" s="1" t="s">
        <v>71</v>
      </c>
      <c r="F208" s="1" t="s">
        <v>37</v>
      </c>
      <c r="G208" s="1" t="s">
        <v>38</v>
      </c>
      <c r="H208" s="3">
        <v>54755.61</v>
      </c>
      <c r="I208" s="1">
        <v>4500133464</v>
      </c>
      <c r="J208" s="1">
        <v>100</v>
      </c>
      <c r="K208" s="1" t="str">
        <f t="shared" si="3"/>
        <v>4500133464100</v>
      </c>
      <c r="L208" s="1">
        <v>5105627182</v>
      </c>
      <c r="M208" s="9">
        <v>54755.61</v>
      </c>
      <c r="N208" s="9">
        <v>54755.61</v>
      </c>
      <c r="O208" s="1"/>
      <c r="P208" s="1"/>
      <c r="Q208" s="7">
        <v>5900</v>
      </c>
      <c r="R208" s="8">
        <v>44193</v>
      </c>
      <c r="S208" s="7" t="s">
        <v>30</v>
      </c>
      <c r="T208" s="1" t="s">
        <v>308</v>
      </c>
      <c r="U208" s="1" t="s">
        <v>309</v>
      </c>
      <c r="V208" s="1"/>
      <c r="W208" s="1"/>
      <c r="X208" s="1"/>
      <c r="Y208" s="1" t="s">
        <v>39</v>
      </c>
      <c r="Z208" s="1">
        <v>183324</v>
      </c>
      <c r="AA208" s="1" t="s">
        <v>124</v>
      </c>
      <c r="AB208" s="6" t="s">
        <v>643</v>
      </c>
      <c r="AC208" s="1" t="s">
        <v>52</v>
      </c>
      <c r="AD208" s="1">
        <v>12301003</v>
      </c>
      <c r="AE208" s="1" t="s">
        <v>125</v>
      </c>
      <c r="AF208" s="4">
        <v>44197</v>
      </c>
      <c r="AG208" s="1">
        <v>120</v>
      </c>
      <c r="AH208" s="1">
        <v>120</v>
      </c>
      <c r="AI208" s="3">
        <v>1488658.62</v>
      </c>
      <c r="AJ208" s="1" t="s">
        <v>313</v>
      </c>
    </row>
    <row r="209" spans="1:36" x14ac:dyDescent="0.25">
      <c r="A209" s="7">
        <v>1000</v>
      </c>
      <c r="B209" s="7">
        <v>51001877</v>
      </c>
      <c r="C209" s="1">
        <v>0</v>
      </c>
      <c r="D209" s="1" t="s">
        <v>118</v>
      </c>
      <c r="E209" s="1" t="s">
        <v>71</v>
      </c>
      <c r="F209" s="1" t="s">
        <v>37</v>
      </c>
      <c r="G209" s="1" t="s">
        <v>38</v>
      </c>
      <c r="H209" s="3">
        <v>1520.49</v>
      </c>
      <c r="I209" s="1">
        <v>4500136792</v>
      </c>
      <c r="J209" s="1">
        <v>10</v>
      </c>
      <c r="K209" s="1" t="str">
        <f t="shared" si="3"/>
        <v>450013679210</v>
      </c>
      <c r="L209" s="1">
        <v>5105626130</v>
      </c>
      <c r="M209" s="9">
        <v>6081.94</v>
      </c>
      <c r="N209" s="9">
        <v>6081.94</v>
      </c>
      <c r="O209" s="1"/>
      <c r="P209" s="1"/>
      <c r="Q209" s="7">
        <v>5100</v>
      </c>
      <c r="R209" s="8">
        <v>44228</v>
      </c>
      <c r="S209" s="7" t="s">
        <v>30</v>
      </c>
      <c r="T209" s="1" t="s">
        <v>119</v>
      </c>
      <c r="U209" s="1" t="s">
        <v>120</v>
      </c>
      <c r="V209" s="1"/>
      <c r="W209" s="1"/>
      <c r="X209" s="1">
        <v>70969</v>
      </c>
      <c r="Y209" s="1" t="s">
        <v>31</v>
      </c>
      <c r="Z209" s="1">
        <v>1000047128</v>
      </c>
      <c r="AA209" s="1" t="s">
        <v>122</v>
      </c>
      <c r="AB209" s="6" t="s">
        <v>661</v>
      </c>
      <c r="AC209" s="1" t="s">
        <v>52</v>
      </c>
      <c r="AD209" s="1">
        <v>12303001</v>
      </c>
      <c r="AE209" s="1" t="s">
        <v>103</v>
      </c>
      <c r="AF209" s="4">
        <v>44256</v>
      </c>
      <c r="AG209" s="1">
        <v>120</v>
      </c>
      <c r="AH209" s="1">
        <v>120</v>
      </c>
      <c r="AI209" s="3">
        <v>218808.78</v>
      </c>
      <c r="AJ209" s="1">
        <v>119661</v>
      </c>
    </row>
    <row r="210" spans="1:36" x14ac:dyDescent="0.25">
      <c r="A210" s="7">
        <v>1000</v>
      </c>
      <c r="B210" s="7">
        <v>51001878</v>
      </c>
      <c r="C210" s="1">
        <v>0</v>
      </c>
      <c r="D210" s="1" t="s">
        <v>118</v>
      </c>
      <c r="E210" s="1" t="s">
        <v>71</v>
      </c>
      <c r="F210" s="1" t="s">
        <v>37</v>
      </c>
      <c r="G210" s="1" t="s">
        <v>38</v>
      </c>
      <c r="H210" s="3">
        <v>1520.49</v>
      </c>
      <c r="I210" s="1">
        <v>4500136792</v>
      </c>
      <c r="J210" s="1">
        <v>10</v>
      </c>
      <c r="K210" s="1" t="str">
        <f t="shared" si="3"/>
        <v>450013679210</v>
      </c>
      <c r="L210" s="1">
        <v>5105626130</v>
      </c>
      <c r="M210" s="9">
        <v>6081.94</v>
      </c>
      <c r="N210" s="9">
        <v>6081.94</v>
      </c>
      <c r="O210" s="1"/>
      <c r="P210" s="1"/>
      <c r="Q210" s="7">
        <v>5100</v>
      </c>
      <c r="R210" s="8">
        <v>44228</v>
      </c>
      <c r="S210" s="7" t="s">
        <v>30</v>
      </c>
      <c r="T210" s="1" t="s">
        <v>119</v>
      </c>
      <c r="U210" s="1" t="s">
        <v>120</v>
      </c>
      <c r="V210" s="1"/>
      <c r="W210" s="1"/>
      <c r="X210" s="1">
        <v>70970</v>
      </c>
      <c r="Y210" s="1" t="s">
        <v>31</v>
      </c>
      <c r="Z210" s="1">
        <v>1000047128</v>
      </c>
      <c r="AA210" s="1" t="s">
        <v>122</v>
      </c>
      <c r="AB210" s="6" t="s">
        <v>661</v>
      </c>
      <c r="AC210" s="1" t="s">
        <v>52</v>
      </c>
      <c r="AD210" s="1">
        <v>12303001</v>
      </c>
      <c r="AE210" s="1" t="s">
        <v>103</v>
      </c>
      <c r="AF210" s="4">
        <v>44256</v>
      </c>
      <c r="AG210" s="1">
        <v>120</v>
      </c>
      <c r="AH210" s="1">
        <v>120</v>
      </c>
      <c r="AI210" s="3">
        <v>218808.78</v>
      </c>
      <c r="AJ210" s="1">
        <v>119661</v>
      </c>
    </row>
    <row r="211" spans="1:36" x14ac:dyDescent="0.25">
      <c r="A211" s="7">
        <v>1000</v>
      </c>
      <c r="B211" s="7">
        <v>51001879</v>
      </c>
      <c r="C211" s="1">
        <v>0</v>
      </c>
      <c r="D211" s="1" t="s">
        <v>118</v>
      </c>
      <c r="E211" s="1" t="s">
        <v>71</v>
      </c>
      <c r="F211" s="1" t="s">
        <v>37</v>
      </c>
      <c r="G211" s="1" t="s">
        <v>38</v>
      </c>
      <c r="H211" s="3">
        <v>1520.49</v>
      </c>
      <c r="I211" s="1">
        <v>4500136792</v>
      </c>
      <c r="J211" s="1">
        <v>10</v>
      </c>
      <c r="K211" s="1" t="str">
        <f t="shared" si="3"/>
        <v>450013679210</v>
      </c>
      <c r="L211" s="1">
        <v>5105626130</v>
      </c>
      <c r="M211" s="9">
        <v>6081.94</v>
      </c>
      <c r="N211" s="9">
        <v>6081.94</v>
      </c>
      <c r="O211" s="1"/>
      <c r="P211" s="1"/>
      <c r="Q211" s="7">
        <v>5100</v>
      </c>
      <c r="R211" s="8">
        <v>44228</v>
      </c>
      <c r="S211" s="7" t="s">
        <v>30</v>
      </c>
      <c r="T211" s="1" t="s">
        <v>119</v>
      </c>
      <c r="U211" s="1" t="s">
        <v>120</v>
      </c>
      <c r="V211" s="1"/>
      <c r="W211" s="1"/>
      <c r="X211" s="1">
        <v>70971</v>
      </c>
      <c r="Y211" s="1" t="s">
        <v>31</v>
      </c>
      <c r="Z211" s="1">
        <v>1000047128</v>
      </c>
      <c r="AA211" s="1" t="s">
        <v>122</v>
      </c>
      <c r="AB211" s="6" t="s">
        <v>661</v>
      </c>
      <c r="AC211" s="1" t="s">
        <v>52</v>
      </c>
      <c r="AD211" s="1">
        <v>12303001</v>
      </c>
      <c r="AE211" s="1" t="s">
        <v>103</v>
      </c>
      <c r="AF211" s="4">
        <v>44256</v>
      </c>
      <c r="AG211" s="1">
        <v>120</v>
      </c>
      <c r="AH211" s="1">
        <v>120</v>
      </c>
      <c r="AI211" s="3">
        <v>218808.79</v>
      </c>
      <c r="AJ211" s="1">
        <v>119661</v>
      </c>
    </row>
    <row r="212" spans="1:36" x14ac:dyDescent="0.25">
      <c r="A212" s="7">
        <v>1000</v>
      </c>
      <c r="B212" s="7">
        <v>51001880</v>
      </c>
      <c r="C212" s="1">
        <v>0</v>
      </c>
      <c r="D212" s="1" t="s">
        <v>118</v>
      </c>
      <c r="E212" s="1" t="s">
        <v>71</v>
      </c>
      <c r="F212" s="1" t="s">
        <v>37</v>
      </c>
      <c r="G212" s="1" t="s">
        <v>38</v>
      </c>
      <c r="H212" s="3">
        <v>1520.49</v>
      </c>
      <c r="I212" s="1">
        <v>4500136792</v>
      </c>
      <c r="J212" s="1">
        <v>10</v>
      </c>
      <c r="K212" s="1" t="str">
        <f t="shared" si="3"/>
        <v>450013679210</v>
      </c>
      <c r="L212" s="1">
        <v>5105626130</v>
      </c>
      <c r="M212" s="9">
        <v>6081.94</v>
      </c>
      <c r="N212" s="9">
        <v>6081.94</v>
      </c>
      <c r="O212" s="1"/>
      <c r="P212" s="1"/>
      <c r="Q212" s="7">
        <v>5100</v>
      </c>
      <c r="R212" s="8">
        <v>44228</v>
      </c>
      <c r="S212" s="7" t="s">
        <v>30</v>
      </c>
      <c r="T212" s="1" t="s">
        <v>119</v>
      </c>
      <c r="U212" s="1" t="s">
        <v>120</v>
      </c>
      <c r="V212" s="1"/>
      <c r="W212" s="1"/>
      <c r="X212" s="1">
        <v>70972</v>
      </c>
      <c r="Y212" s="1" t="s">
        <v>31</v>
      </c>
      <c r="Z212" s="1">
        <v>1000047128</v>
      </c>
      <c r="AA212" s="1" t="s">
        <v>122</v>
      </c>
      <c r="AB212" s="6" t="s">
        <v>661</v>
      </c>
      <c r="AC212" s="1" t="s">
        <v>52</v>
      </c>
      <c r="AD212" s="1">
        <v>12303001</v>
      </c>
      <c r="AE212" s="1" t="s">
        <v>103</v>
      </c>
      <c r="AF212" s="4">
        <v>44256</v>
      </c>
      <c r="AG212" s="1">
        <v>120</v>
      </c>
      <c r="AH212" s="1">
        <v>120</v>
      </c>
      <c r="AI212" s="3">
        <v>218808.79</v>
      </c>
      <c r="AJ212" s="1">
        <v>119661</v>
      </c>
    </row>
    <row r="213" spans="1:36" x14ac:dyDescent="0.25">
      <c r="A213" s="7">
        <v>1000</v>
      </c>
      <c r="B213" s="7">
        <v>59000899</v>
      </c>
      <c r="C213" s="1">
        <v>0</v>
      </c>
      <c r="D213" s="1" t="s">
        <v>70</v>
      </c>
      <c r="E213" s="1" t="s">
        <v>71</v>
      </c>
      <c r="F213" s="1" t="s">
        <v>37</v>
      </c>
      <c r="G213" s="1" t="s">
        <v>38</v>
      </c>
      <c r="H213" s="3">
        <v>386081.6</v>
      </c>
      <c r="I213" s="1">
        <v>4500136182</v>
      </c>
      <c r="J213" s="1">
        <v>10</v>
      </c>
      <c r="K213" s="1" t="str">
        <f t="shared" si="3"/>
        <v>450013618210</v>
      </c>
      <c r="L213" s="1">
        <v>5105625889</v>
      </c>
      <c r="M213" s="9">
        <v>386081.6</v>
      </c>
      <c r="N213" s="9">
        <v>386081.6</v>
      </c>
      <c r="O213" s="1"/>
      <c r="P213" s="1"/>
      <c r="Q213" s="7">
        <v>5900</v>
      </c>
      <c r="R213" s="8">
        <v>44229</v>
      </c>
      <c r="S213" s="7" t="s">
        <v>30</v>
      </c>
      <c r="T213" s="1" t="s">
        <v>317</v>
      </c>
      <c r="U213" s="1" t="s">
        <v>318</v>
      </c>
      <c r="V213" s="1"/>
      <c r="W213" s="1"/>
      <c r="X213" s="1"/>
      <c r="Y213" s="1" t="s">
        <v>39</v>
      </c>
      <c r="Z213" s="1">
        <v>169634</v>
      </c>
      <c r="AA213" s="1" t="s">
        <v>150</v>
      </c>
      <c r="AB213" s="6" t="s">
        <v>628</v>
      </c>
      <c r="AC213" s="1" t="s">
        <v>52</v>
      </c>
      <c r="AD213" s="1">
        <v>12301003</v>
      </c>
      <c r="AE213" s="1" t="s">
        <v>125</v>
      </c>
      <c r="AF213" s="4">
        <v>44256</v>
      </c>
      <c r="AG213" s="1">
        <v>120</v>
      </c>
      <c r="AH213" s="1">
        <v>120</v>
      </c>
      <c r="AI213" s="3">
        <v>1660415.87</v>
      </c>
      <c r="AJ213" s="1">
        <v>9138</v>
      </c>
    </row>
    <row r="214" spans="1:36" x14ac:dyDescent="0.25">
      <c r="A214" s="7">
        <v>1000</v>
      </c>
      <c r="B214" s="7">
        <v>51001877</v>
      </c>
      <c r="C214" s="1">
        <v>0</v>
      </c>
      <c r="D214" s="1" t="s">
        <v>118</v>
      </c>
      <c r="E214" s="1" t="s">
        <v>71</v>
      </c>
      <c r="F214" s="1" t="s">
        <v>37</v>
      </c>
      <c r="G214" s="1" t="s">
        <v>38</v>
      </c>
      <c r="H214" s="3">
        <v>4650</v>
      </c>
      <c r="I214" s="1">
        <v>4500136791</v>
      </c>
      <c r="J214" s="1">
        <v>10</v>
      </c>
      <c r="K214" s="1" t="str">
        <f t="shared" si="3"/>
        <v>450013679110</v>
      </c>
      <c r="L214" s="1">
        <v>5105625818</v>
      </c>
      <c r="M214" s="9">
        <v>18600</v>
      </c>
      <c r="N214" s="9">
        <v>18600</v>
      </c>
      <c r="O214" s="1"/>
      <c r="P214" s="1"/>
      <c r="Q214" s="7">
        <v>5100</v>
      </c>
      <c r="R214" s="8">
        <v>44228</v>
      </c>
      <c r="S214" s="7" t="s">
        <v>30</v>
      </c>
      <c r="T214" s="1" t="s">
        <v>119</v>
      </c>
      <c r="U214" s="1" t="s">
        <v>120</v>
      </c>
      <c r="V214" s="1"/>
      <c r="W214" s="1"/>
      <c r="X214" s="1">
        <v>70969</v>
      </c>
      <c r="Y214" s="1" t="s">
        <v>31</v>
      </c>
      <c r="Z214" s="1">
        <v>173056</v>
      </c>
      <c r="AA214" s="1" t="s">
        <v>121</v>
      </c>
      <c r="AB214" s="6" t="s">
        <v>660</v>
      </c>
      <c r="AC214" s="1" t="s">
        <v>52</v>
      </c>
      <c r="AD214" s="1">
        <v>12303001</v>
      </c>
      <c r="AE214" s="1" t="s">
        <v>103</v>
      </c>
      <c r="AF214" s="4">
        <v>44256</v>
      </c>
      <c r="AG214" s="1">
        <v>120</v>
      </c>
      <c r="AH214" s="1">
        <v>120</v>
      </c>
      <c r="AI214" s="3">
        <v>218808.78</v>
      </c>
      <c r="AJ214" s="1">
        <v>375</v>
      </c>
    </row>
    <row r="215" spans="1:36" x14ac:dyDescent="0.25">
      <c r="A215" s="7">
        <v>1000</v>
      </c>
      <c r="B215" s="7">
        <v>51001878</v>
      </c>
      <c r="C215" s="1">
        <v>0</v>
      </c>
      <c r="D215" s="1" t="s">
        <v>118</v>
      </c>
      <c r="E215" s="1" t="s">
        <v>71</v>
      </c>
      <c r="F215" s="1" t="s">
        <v>37</v>
      </c>
      <c r="G215" s="1" t="s">
        <v>38</v>
      </c>
      <c r="H215" s="3">
        <v>4650</v>
      </c>
      <c r="I215" s="1">
        <v>4500136791</v>
      </c>
      <c r="J215" s="1">
        <v>10</v>
      </c>
      <c r="K215" s="1" t="str">
        <f t="shared" si="3"/>
        <v>450013679110</v>
      </c>
      <c r="L215" s="1">
        <v>5105625818</v>
      </c>
      <c r="M215" s="9">
        <v>18600</v>
      </c>
      <c r="N215" s="9">
        <v>18600</v>
      </c>
      <c r="O215" s="1"/>
      <c r="P215" s="1"/>
      <c r="Q215" s="7">
        <v>5100</v>
      </c>
      <c r="R215" s="8">
        <v>44228</v>
      </c>
      <c r="S215" s="7" t="s">
        <v>30</v>
      </c>
      <c r="T215" s="1" t="s">
        <v>119</v>
      </c>
      <c r="U215" s="1" t="s">
        <v>120</v>
      </c>
      <c r="V215" s="1"/>
      <c r="W215" s="1"/>
      <c r="X215" s="1">
        <v>70970</v>
      </c>
      <c r="Y215" s="1" t="s">
        <v>31</v>
      </c>
      <c r="Z215" s="1">
        <v>173056</v>
      </c>
      <c r="AA215" s="1" t="s">
        <v>121</v>
      </c>
      <c r="AB215" s="6" t="s">
        <v>660</v>
      </c>
      <c r="AC215" s="1" t="s">
        <v>52</v>
      </c>
      <c r="AD215" s="1">
        <v>12303001</v>
      </c>
      <c r="AE215" s="1" t="s">
        <v>103</v>
      </c>
      <c r="AF215" s="4">
        <v>44256</v>
      </c>
      <c r="AG215" s="1">
        <v>120</v>
      </c>
      <c r="AH215" s="1">
        <v>120</v>
      </c>
      <c r="AI215" s="3">
        <v>218808.78</v>
      </c>
      <c r="AJ215" s="1">
        <v>375</v>
      </c>
    </row>
    <row r="216" spans="1:36" x14ac:dyDescent="0.25">
      <c r="A216" s="7">
        <v>1000</v>
      </c>
      <c r="B216" s="7">
        <v>51001879</v>
      </c>
      <c r="C216" s="1">
        <v>0</v>
      </c>
      <c r="D216" s="1" t="s">
        <v>118</v>
      </c>
      <c r="E216" s="1" t="s">
        <v>71</v>
      </c>
      <c r="F216" s="1" t="s">
        <v>37</v>
      </c>
      <c r="G216" s="1" t="s">
        <v>38</v>
      </c>
      <c r="H216" s="3">
        <v>4650</v>
      </c>
      <c r="I216" s="1">
        <v>4500136791</v>
      </c>
      <c r="J216" s="1">
        <v>10</v>
      </c>
      <c r="K216" s="1" t="str">
        <f t="shared" si="3"/>
        <v>450013679110</v>
      </c>
      <c r="L216" s="1">
        <v>5105625818</v>
      </c>
      <c r="M216" s="9">
        <v>18600</v>
      </c>
      <c r="N216" s="9">
        <v>18600</v>
      </c>
      <c r="O216" s="1"/>
      <c r="P216" s="1"/>
      <c r="Q216" s="7">
        <v>5100</v>
      </c>
      <c r="R216" s="8">
        <v>44228</v>
      </c>
      <c r="S216" s="7" t="s">
        <v>30</v>
      </c>
      <c r="T216" s="1" t="s">
        <v>119</v>
      </c>
      <c r="U216" s="1" t="s">
        <v>120</v>
      </c>
      <c r="V216" s="1"/>
      <c r="W216" s="1"/>
      <c r="X216" s="1">
        <v>70971</v>
      </c>
      <c r="Y216" s="1" t="s">
        <v>31</v>
      </c>
      <c r="Z216" s="1">
        <v>173056</v>
      </c>
      <c r="AA216" s="1" t="s">
        <v>121</v>
      </c>
      <c r="AB216" s="6" t="s">
        <v>660</v>
      </c>
      <c r="AC216" s="1" t="s">
        <v>52</v>
      </c>
      <c r="AD216" s="1">
        <v>12303001</v>
      </c>
      <c r="AE216" s="1" t="s">
        <v>103</v>
      </c>
      <c r="AF216" s="4">
        <v>44256</v>
      </c>
      <c r="AG216" s="1">
        <v>120</v>
      </c>
      <c r="AH216" s="1">
        <v>120</v>
      </c>
      <c r="AI216" s="3">
        <v>218808.79</v>
      </c>
      <c r="AJ216" s="1">
        <v>375</v>
      </c>
    </row>
    <row r="217" spans="1:36" x14ac:dyDescent="0.25">
      <c r="A217" s="7">
        <v>1000</v>
      </c>
      <c r="B217" s="7">
        <v>51001880</v>
      </c>
      <c r="C217" s="1">
        <v>0</v>
      </c>
      <c r="D217" s="1" t="s">
        <v>118</v>
      </c>
      <c r="E217" s="1" t="s">
        <v>71</v>
      </c>
      <c r="F217" s="1" t="s">
        <v>37</v>
      </c>
      <c r="G217" s="1" t="s">
        <v>38</v>
      </c>
      <c r="H217" s="3">
        <v>4650</v>
      </c>
      <c r="I217" s="1">
        <v>4500136791</v>
      </c>
      <c r="J217" s="1">
        <v>10</v>
      </c>
      <c r="K217" s="1" t="str">
        <f t="shared" si="3"/>
        <v>450013679110</v>
      </c>
      <c r="L217" s="1">
        <v>5105625818</v>
      </c>
      <c r="M217" s="9">
        <v>18600</v>
      </c>
      <c r="N217" s="9">
        <v>18600</v>
      </c>
      <c r="O217" s="1"/>
      <c r="P217" s="1"/>
      <c r="Q217" s="7">
        <v>5100</v>
      </c>
      <c r="R217" s="8">
        <v>44228</v>
      </c>
      <c r="S217" s="7" t="s">
        <v>30</v>
      </c>
      <c r="T217" s="1" t="s">
        <v>119</v>
      </c>
      <c r="U217" s="1" t="s">
        <v>120</v>
      </c>
      <c r="V217" s="1"/>
      <c r="W217" s="1"/>
      <c r="X217" s="1">
        <v>70972</v>
      </c>
      <c r="Y217" s="1" t="s">
        <v>31</v>
      </c>
      <c r="Z217" s="1">
        <v>173056</v>
      </c>
      <c r="AA217" s="1" t="s">
        <v>121</v>
      </c>
      <c r="AB217" s="6" t="s">
        <v>660</v>
      </c>
      <c r="AC217" s="1" t="s">
        <v>52</v>
      </c>
      <c r="AD217" s="1">
        <v>12303001</v>
      </c>
      <c r="AE217" s="1" t="s">
        <v>103</v>
      </c>
      <c r="AF217" s="4">
        <v>44256</v>
      </c>
      <c r="AG217" s="1">
        <v>120</v>
      </c>
      <c r="AH217" s="1">
        <v>120</v>
      </c>
      <c r="AI217" s="3">
        <v>218808.79</v>
      </c>
      <c r="AJ217" s="1">
        <v>375</v>
      </c>
    </row>
    <row r="218" spans="1:36" x14ac:dyDescent="0.25">
      <c r="A218" s="7">
        <v>1000</v>
      </c>
      <c r="B218" s="7">
        <v>59000898</v>
      </c>
      <c r="C218" s="1">
        <v>0</v>
      </c>
      <c r="D218" s="1" t="s">
        <v>70</v>
      </c>
      <c r="E218" s="1" t="s">
        <v>71</v>
      </c>
      <c r="F218" s="1" t="s">
        <v>37</v>
      </c>
      <c r="G218" s="1" t="s">
        <v>38</v>
      </c>
      <c r="H218" s="3">
        <v>5758.88</v>
      </c>
      <c r="I218" s="1">
        <v>4500133519</v>
      </c>
      <c r="J218" s="1">
        <v>30</v>
      </c>
      <c r="K218" s="1" t="str">
        <f t="shared" si="3"/>
        <v>450013351930</v>
      </c>
      <c r="L218" s="1">
        <v>5105625528</v>
      </c>
      <c r="M218" s="9">
        <v>5758.88</v>
      </c>
      <c r="N218" s="9">
        <v>5758.88</v>
      </c>
      <c r="O218" s="1"/>
      <c r="P218" s="1"/>
      <c r="Q218" s="7">
        <v>5900</v>
      </c>
      <c r="R218" s="8">
        <v>44193</v>
      </c>
      <c r="S218" s="7" t="s">
        <v>30</v>
      </c>
      <c r="T218" s="1" t="s">
        <v>308</v>
      </c>
      <c r="U218" s="1" t="s">
        <v>309</v>
      </c>
      <c r="V218" s="1"/>
      <c r="W218" s="1"/>
      <c r="X218" s="1"/>
      <c r="Y218" s="1" t="s">
        <v>39</v>
      </c>
      <c r="Z218" s="1">
        <v>1000055581</v>
      </c>
      <c r="AA218" s="1" t="s">
        <v>314</v>
      </c>
      <c r="AB218" s="6" t="s">
        <v>644</v>
      </c>
      <c r="AC218" s="1" t="s">
        <v>52</v>
      </c>
      <c r="AD218" s="1">
        <v>12301003</v>
      </c>
      <c r="AE218" s="1" t="s">
        <v>125</v>
      </c>
      <c r="AF218" s="4">
        <v>44197</v>
      </c>
      <c r="AG218" s="1">
        <v>120</v>
      </c>
      <c r="AH218" s="1">
        <v>120</v>
      </c>
      <c r="AI218" s="3">
        <v>1488658.62</v>
      </c>
      <c r="AJ218" s="1" t="s">
        <v>315</v>
      </c>
    </row>
    <row r="219" spans="1:36" x14ac:dyDescent="0.25">
      <c r="A219" s="7">
        <v>1000</v>
      </c>
      <c r="B219" s="7">
        <v>59000898</v>
      </c>
      <c r="C219" s="1">
        <v>0</v>
      </c>
      <c r="D219" s="1" t="s">
        <v>70</v>
      </c>
      <c r="E219" s="1" t="s">
        <v>71</v>
      </c>
      <c r="F219" s="1" t="s">
        <v>37</v>
      </c>
      <c r="G219" s="1" t="s">
        <v>38</v>
      </c>
      <c r="H219" s="3">
        <v>145487.45000000001</v>
      </c>
      <c r="I219" s="1">
        <v>4500133464</v>
      </c>
      <c r="J219" s="1">
        <v>90</v>
      </c>
      <c r="K219" s="1" t="str">
        <f t="shared" si="3"/>
        <v>450013346490</v>
      </c>
      <c r="L219" s="1">
        <v>5105624895</v>
      </c>
      <c r="M219" s="9">
        <v>145487.45000000001</v>
      </c>
      <c r="N219" s="9">
        <v>145487.45000000001</v>
      </c>
      <c r="O219" s="1"/>
      <c r="P219" s="1"/>
      <c r="Q219" s="7">
        <v>5900</v>
      </c>
      <c r="R219" s="8">
        <v>44193</v>
      </c>
      <c r="S219" s="7" t="s">
        <v>30</v>
      </c>
      <c r="T219" s="1" t="s">
        <v>308</v>
      </c>
      <c r="U219" s="1" t="s">
        <v>309</v>
      </c>
      <c r="V219" s="1"/>
      <c r="W219" s="1"/>
      <c r="X219" s="1"/>
      <c r="Y219" s="1" t="s">
        <v>39</v>
      </c>
      <c r="Z219" s="1">
        <v>183324</v>
      </c>
      <c r="AA219" s="1" t="s">
        <v>124</v>
      </c>
      <c r="AB219" s="6" t="s">
        <v>643</v>
      </c>
      <c r="AC219" s="1" t="s">
        <v>52</v>
      </c>
      <c r="AD219" s="1">
        <v>12301003</v>
      </c>
      <c r="AE219" s="1" t="s">
        <v>125</v>
      </c>
      <c r="AF219" s="4">
        <v>44197</v>
      </c>
      <c r="AG219" s="1">
        <v>120</v>
      </c>
      <c r="AH219" s="1">
        <v>120</v>
      </c>
      <c r="AI219" s="3">
        <v>1488658.62</v>
      </c>
      <c r="AJ219" s="1">
        <v>102423</v>
      </c>
    </row>
    <row r="220" spans="1:36" x14ac:dyDescent="0.25">
      <c r="A220" s="7">
        <v>1000</v>
      </c>
      <c r="B220" s="7">
        <v>59000898</v>
      </c>
      <c r="C220" s="1">
        <v>0</v>
      </c>
      <c r="D220" s="1" t="s">
        <v>70</v>
      </c>
      <c r="E220" s="1" t="s">
        <v>71</v>
      </c>
      <c r="F220" s="1" t="s">
        <v>37</v>
      </c>
      <c r="G220" s="1" t="s">
        <v>38</v>
      </c>
      <c r="H220" s="3">
        <v>38764.57</v>
      </c>
      <c r="I220" s="1">
        <v>4500133519</v>
      </c>
      <c r="J220" s="1">
        <v>10</v>
      </c>
      <c r="K220" s="1" t="str">
        <f t="shared" si="3"/>
        <v>450013351910</v>
      </c>
      <c r="L220" s="1">
        <v>5105624826</v>
      </c>
      <c r="M220" s="9">
        <v>38764.57</v>
      </c>
      <c r="N220" s="9">
        <v>38764.57</v>
      </c>
      <c r="O220" s="1"/>
      <c r="P220" s="1"/>
      <c r="Q220" s="7">
        <v>5900</v>
      </c>
      <c r="R220" s="8">
        <v>44193</v>
      </c>
      <c r="S220" s="7" t="s">
        <v>30</v>
      </c>
      <c r="T220" s="1" t="s">
        <v>308</v>
      </c>
      <c r="U220" s="1" t="s">
        <v>309</v>
      </c>
      <c r="V220" s="1"/>
      <c r="W220" s="1"/>
      <c r="X220" s="1"/>
      <c r="Y220" s="1" t="s">
        <v>39</v>
      </c>
      <c r="Z220" s="1">
        <v>1000055581</v>
      </c>
      <c r="AA220" s="1" t="s">
        <v>314</v>
      </c>
      <c r="AB220" s="6" t="s">
        <v>644</v>
      </c>
      <c r="AC220" s="1" t="s">
        <v>52</v>
      </c>
      <c r="AD220" s="1">
        <v>12301003</v>
      </c>
      <c r="AE220" s="1" t="s">
        <v>125</v>
      </c>
      <c r="AF220" s="4">
        <v>44197</v>
      </c>
      <c r="AG220" s="1">
        <v>120</v>
      </c>
      <c r="AH220" s="1">
        <v>120</v>
      </c>
      <c r="AI220" s="3">
        <v>1488658.62</v>
      </c>
      <c r="AJ220" s="1" t="s">
        <v>316</v>
      </c>
    </row>
    <row r="221" spans="1:36" x14ac:dyDescent="0.25">
      <c r="A221" s="7">
        <v>1000</v>
      </c>
      <c r="B221" s="7">
        <v>59000898</v>
      </c>
      <c r="C221" s="1">
        <v>0</v>
      </c>
      <c r="D221" s="1" t="s">
        <v>70</v>
      </c>
      <c r="E221" s="1" t="s">
        <v>71</v>
      </c>
      <c r="F221" s="1" t="s">
        <v>37</v>
      </c>
      <c r="G221" s="1" t="s">
        <v>38</v>
      </c>
      <c r="H221" s="3">
        <v>37690.36</v>
      </c>
      <c r="I221" s="1">
        <v>4500133464</v>
      </c>
      <c r="J221" s="1">
        <v>80</v>
      </c>
      <c r="K221" s="1" t="str">
        <f t="shared" si="3"/>
        <v>450013346480</v>
      </c>
      <c r="L221" s="1">
        <v>5105624311</v>
      </c>
      <c r="M221" s="9">
        <v>37690.36</v>
      </c>
      <c r="N221" s="9">
        <v>37690.36</v>
      </c>
      <c r="O221" s="1"/>
      <c r="P221" s="1"/>
      <c r="Q221" s="7">
        <v>5900</v>
      </c>
      <c r="R221" s="8">
        <v>44193</v>
      </c>
      <c r="S221" s="7" t="s">
        <v>30</v>
      </c>
      <c r="T221" s="1" t="s">
        <v>308</v>
      </c>
      <c r="U221" s="1" t="s">
        <v>309</v>
      </c>
      <c r="V221" s="1"/>
      <c r="W221" s="1"/>
      <c r="X221" s="1"/>
      <c r="Y221" s="1" t="s">
        <v>39</v>
      </c>
      <c r="Z221" s="1">
        <v>183324</v>
      </c>
      <c r="AA221" s="1" t="s">
        <v>124</v>
      </c>
      <c r="AB221" s="6" t="s">
        <v>643</v>
      </c>
      <c r="AC221" s="1" t="s">
        <v>52</v>
      </c>
      <c r="AD221" s="1">
        <v>12301003</v>
      </c>
      <c r="AE221" s="1" t="s">
        <v>125</v>
      </c>
      <c r="AF221" s="4">
        <v>44197</v>
      </c>
      <c r="AG221" s="1">
        <v>120</v>
      </c>
      <c r="AH221" s="1">
        <v>120</v>
      </c>
      <c r="AI221" s="3">
        <v>1488658.62</v>
      </c>
      <c r="AJ221" s="1">
        <v>2425</v>
      </c>
    </row>
    <row r="222" spans="1:36" x14ac:dyDescent="0.25">
      <c r="A222" s="7">
        <v>1000</v>
      </c>
      <c r="B222" s="7">
        <v>59000898</v>
      </c>
      <c r="C222" s="1">
        <v>0</v>
      </c>
      <c r="D222" s="1" t="s">
        <v>70</v>
      </c>
      <c r="E222" s="1" t="s">
        <v>71</v>
      </c>
      <c r="F222" s="1" t="s">
        <v>37</v>
      </c>
      <c r="G222" s="1" t="s">
        <v>38</v>
      </c>
      <c r="H222" s="3">
        <v>-145487.45000000001</v>
      </c>
      <c r="I222" s="1">
        <v>4500133464</v>
      </c>
      <c r="J222" s="1">
        <v>10</v>
      </c>
      <c r="K222" s="1" t="str">
        <f t="shared" si="3"/>
        <v>450013346410</v>
      </c>
      <c r="L222" s="1">
        <v>5105623592</v>
      </c>
      <c r="M222" s="9">
        <v>145487.45000000001</v>
      </c>
      <c r="N222" s="9">
        <v>145487.45000000001</v>
      </c>
      <c r="O222" s="1"/>
      <c r="P222" s="1"/>
      <c r="Q222" s="7">
        <v>5900</v>
      </c>
      <c r="R222" s="8">
        <v>44193</v>
      </c>
      <c r="S222" s="7" t="s">
        <v>30</v>
      </c>
      <c r="T222" s="1" t="s">
        <v>308</v>
      </c>
      <c r="U222" s="1" t="s">
        <v>309</v>
      </c>
      <c r="V222" s="1"/>
      <c r="W222" s="1"/>
      <c r="X222" s="1"/>
      <c r="Y222" s="1" t="s">
        <v>39</v>
      </c>
      <c r="Z222" s="1">
        <v>183324</v>
      </c>
      <c r="AA222" s="1" t="s">
        <v>124</v>
      </c>
      <c r="AB222" s="6" t="s">
        <v>643</v>
      </c>
      <c r="AC222" s="1" t="s">
        <v>52</v>
      </c>
      <c r="AD222" s="1">
        <v>12301003</v>
      </c>
      <c r="AE222" s="1" t="s">
        <v>125</v>
      </c>
      <c r="AF222" s="4">
        <v>44197</v>
      </c>
      <c r="AG222" s="1">
        <v>120</v>
      </c>
      <c r="AH222" s="1">
        <v>120</v>
      </c>
      <c r="AI222" s="3">
        <v>1488658.62</v>
      </c>
      <c r="AJ222" s="1">
        <v>2423</v>
      </c>
    </row>
    <row r="223" spans="1:36" x14ac:dyDescent="0.25">
      <c r="A223" s="7">
        <v>1000</v>
      </c>
      <c r="B223" s="7">
        <v>59000898</v>
      </c>
      <c r="C223" s="1">
        <v>0</v>
      </c>
      <c r="D223" s="1" t="s">
        <v>70</v>
      </c>
      <c r="E223" s="1" t="s">
        <v>71</v>
      </c>
      <c r="F223" s="1" t="s">
        <v>37</v>
      </c>
      <c r="G223" s="1" t="s">
        <v>38</v>
      </c>
      <c r="H223" s="3">
        <v>77182.77</v>
      </c>
      <c r="I223" s="1">
        <v>4500133511</v>
      </c>
      <c r="J223" s="1">
        <v>20</v>
      </c>
      <c r="K223" s="1" t="str">
        <f t="shared" si="3"/>
        <v>450013351120</v>
      </c>
      <c r="L223" s="1"/>
      <c r="M223" s="9"/>
      <c r="N223" s="9"/>
      <c r="O223" s="1"/>
      <c r="P223" s="1"/>
      <c r="Q223" s="7">
        <v>5900</v>
      </c>
      <c r="R223" s="8">
        <v>44193</v>
      </c>
      <c r="S223" s="7" t="s">
        <v>30</v>
      </c>
      <c r="T223" s="1" t="s">
        <v>308</v>
      </c>
      <c r="U223" s="1" t="s">
        <v>309</v>
      </c>
      <c r="V223" s="1"/>
      <c r="W223" s="1"/>
      <c r="X223" s="1"/>
      <c r="Y223" s="1" t="s">
        <v>39</v>
      </c>
      <c r="Z223" s="1">
        <v>1000055582</v>
      </c>
      <c r="AA223" s="1" t="s">
        <v>310</v>
      </c>
      <c r="AB223" s="6" t="s">
        <v>642</v>
      </c>
      <c r="AC223" s="1" t="s">
        <v>52</v>
      </c>
      <c r="AD223" s="1">
        <v>12301003</v>
      </c>
      <c r="AE223" s="1" t="s">
        <v>125</v>
      </c>
      <c r="AF223" s="4">
        <v>44197</v>
      </c>
      <c r="AG223" s="1">
        <v>120</v>
      </c>
      <c r="AH223" s="1">
        <v>120</v>
      </c>
      <c r="AI223" s="3">
        <v>1488658.62</v>
      </c>
      <c r="AJ223" s="1" t="s">
        <v>311</v>
      </c>
    </row>
    <row r="224" spans="1:36" x14ac:dyDescent="0.25">
      <c r="A224" s="7">
        <v>1000</v>
      </c>
      <c r="B224" s="7">
        <v>76001038</v>
      </c>
      <c r="C224" s="1">
        <v>0</v>
      </c>
      <c r="D224" s="1" t="s">
        <v>70</v>
      </c>
      <c r="E224" s="1" t="s">
        <v>71</v>
      </c>
      <c r="F224" s="1" t="s">
        <v>37</v>
      </c>
      <c r="G224" s="1" t="s">
        <v>38</v>
      </c>
      <c r="H224" s="3">
        <v>452.2</v>
      </c>
      <c r="I224" s="1">
        <v>4500129339</v>
      </c>
      <c r="J224" s="1"/>
      <c r="K224" s="1" t="str">
        <f t="shared" si="3"/>
        <v>4500129339</v>
      </c>
      <c r="L224" s="1"/>
      <c r="M224" s="9"/>
      <c r="N224" s="9"/>
      <c r="O224" s="1"/>
      <c r="P224" s="1"/>
      <c r="Q224" s="7">
        <v>7600</v>
      </c>
      <c r="R224" s="8">
        <v>44193</v>
      </c>
      <c r="S224" s="7" t="s">
        <v>30</v>
      </c>
      <c r="T224" s="1" t="s">
        <v>373</v>
      </c>
      <c r="U224" s="1" t="s">
        <v>374</v>
      </c>
      <c r="V224" s="1"/>
      <c r="W224" s="1"/>
      <c r="X224" s="1">
        <v>70181</v>
      </c>
      <c r="Y224" s="1"/>
      <c r="Z224" s="1">
        <v>113755</v>
      </c>
      <c r="AA224" s="1" t="s">
        <v>745</v>
      </c>
      <c r="AB224" s="1" t="s">
        <v>746</v>
      </c>
      <c r="AC224" s="1" t="s">
        <v>52</v>
      </c>
      <c r="AD224" s="1">
        <v>12301005</v>
      </c>
      <c r="AE224" s="1" t="s">
        <v>372</v>
      </c>
      <c r="AF224" s="4">
        <v>44197</v>
      </c>
      <c r="AG224" s="1">
        <v>132</v>
      </c>
      <c r="AH224" s="1">
        <v>120</v>
      </c>
      <c r="AI224" s="3">
        <v>418244.04</v>
      </c>
      <c r="AJ224" s="1">
        <v>15480</v>
      </c>
    </row>
    <row r="225" spans="1:36" x14ac:dyDescent="0.25">
      <c r="A225" s="7">
        <v>1000</v>
      </c>
      <c r="B225" s="7">
        <v>76001038</v>
      </c>
      <c r="C225" s="1">
        <v>0</v>
      </c>
      <c r="D225" s="1" t="s">
        <v>70</v>
      </c>
      <c r="E225" s="1" t="s">
        <v>71</v>
      </c>
      <c r="F225" s="1" t="s">
        <v>37</v>
      </c>
      <c r="G225" s="1" t="s">
        <v>38</v>
      </c>
      <c r="H225" s="3">
        <v>1545.48</v>
      </c>
      <c r="I225" s="1">
        <v>4500139835</v>
      </c>
      <c r="J225" s="1"/>
      <c r="K225" s="1" t="str">
        <f t="shared" si="3"/>
        <v>4500139835</v>
      </c>
      <c r="L225" s="1"/>
      <c r="M225" s="9"/>
      <c r="N225" s="9"/>
      <c r="O225" s="1"/>
      <c r="P225" s="1"/>
      <c r="Q225" s="7">
        <v>7600</v>
      </c>
      <c r="R225" s="8">
        <v>44193</v>
      </c>
      <c r="S225" s="7" t="s">
        <v>30</v>
      </c>
      <c r="T225" s="1" t="s">
        <v>373</v>
      </c>
      <c r="U225" s="1" t="s">
        <v>374</v>
      </c>
      <c r="V225" s="1"/>
      <c r="W225" s="1"/>
      <c r="X225" s="1">
        <v>70181</v>
      </c>
      <c r="Y225" s="1"/>
      <c r="Z225" s="1">
        <v>1000001713</v>
      </c>
      <c r="AA225" s="1" t="s">
        <v>747</v>
      </c>
      <c r="AB225" s="1" t="s">
        <v>748</v>
      </c>
      <c r="AC225" s="1" t="s">
        <v>52</v>
      </c>
      <c r="AD225" s="1">
        <v>12301005</v>
      </c>
      <c r="AE225" s="1" t="s">
        <v>372</v>
      </c>
      <c r="AF225" s="4">
        <v>44197</v>
      </c>
      <c r="AG225" s="1">
        <v>132</v>
      </c>
      <c r="AH225" s="1">
        <v>120</v>
      </c>
      <c r="AI225" s="3">
        <v>418244.04</v>
      </c>
      <c r="AJ225" s="1">
        <v>2027</v>
      </c>
    </row>
    <row r="226" spans="1:36" x14ac:dyDescent="0.25">
      <c r="A226" s="7">
        <v>1000</v>
      </c>
      <c r="B226" s="7">
        <v>76001039</v>
      </c>
      <c r="C226" s="1">
        <v>0</v>
      </c>
      <c r="D226" s="1" t="s">
        <v>70</v>
      </c>
      <c r="E226" s="1" t="s">
        <v>71</v>
      </c>
      <c r="F226" s="1" t="s">
        <v>37</v>
      </c>
      <c r="G226" s="1" t="s">
        <v>38</v>
      </c>
      <c r="H226" s="3">
        <v>452.2</v>
      </c>
      <c r="I226" s="1">
        <v>4500129339</v>
      </c>
      <c r="J226" s="1"/>
      <c r="K226" s="1" t="str">
        <f t="shared" si="3"/>
        <v>4500129339</v>
      </c>
      <c r="L226" s="1"/>
      <c r="M226" s="9"/>
      <c r="N226" s="9"/>
      <c r="O226" s="1"/>
      <c r="P226" s="1"/>
      <c r="Q226" s="7">
        <v>7600</v>
      </c>
      <c r="R226" s="8">
        <v>44193</v>
      </c>
      <c r="S226" s="7" t="s">
        <v>30</v>
      </c>
      <c r="T226" s="1" t="s">
        <v>373</v>
      </c>
      <c r="U226" s="1" t="s">
        <v>374</v>
      </c>
      <c r="V226" s="1"/>
      <c r="W226" s="1"/>
      <c r="X226" s="1">
        <v>70182</v>
      </c>
      <c r="Y226" s="1"/>
      <c r="Z226" s="1">
        <v>113755</v>
      </c>
      <c r="AA226" s="1" t="s">
        <v>745</v>
      </c>
      <c r="AB226" s="1" t="s">
        <v>746</v>
      </c>
      <c r="AC226" s="1" t="s">
        <v>52</v>
      </c>
      <c r="AD226" s="1">
        <v>12301005</v>
      </c>
      <c r="AE226" s="1" t="s">
        <v>372</v>
      </c>
      <c r="AF226" s="4">
        <v>44197</v>
      </c>
      <c r="AG226" s="1">
        <v>132</v>
      </c>
      <c r="AH226" s="1">
        <v>120</v>
      </c>
      <c r="AI226" s="3">
        <v>418244.04</v>
      </c>
      <c r="AJ226" s="1">
        <v>15480</v>
      </c>
    </row>
    <row r="227" spans="1:36" x14ac:dyDescent="0.25">
      <c r="A227" s="7">
        <v>1000</v>
      </c>
      <c r="B227" s="7">
        <v>76001039</v>
      </c>
      <c r="C227" s="1">
        <v>0</v>
      </c>
      <c r="D227" s="1" t="s">
        <v>70</v>
      </c>
      <c r="E227" s="1" t="s">
        <v>71</v>
      </c>
      <c r="F227" s="1" t="s">
        <v>37</v>
      </c>
      <c r="G227" s="1" t="s">
        <v>38</v>
      </c>
      <c r="H227" s="3">
        <v>1545.48</v>
      </c>
      <c r="I227" s="1">
        <v>4500139835</v>
      </c>
      <c r="J227" s="1"/>
      <c r="K227" s="1" t="str">
        <f t="shared" si="3"/>
        <v>4500139835</v>
      </c>
      <c r="L227" s="1"/>
      <c r="M227" s="9"/>
      <c r="N227" s="9"/>
      <c r="O227" s="1"/>
      <c r="P227" s="1"/>
      <c r="Q227" s="7">
        <v>7600</v>
      </c>
      <c r="R227" s="8">
        <v>44193</v>
      </c>
      <c r="S227" s="7" t="s">
        <v>30</v>
      </c>
      <c r="T227" s="1" t="s">
        <v>373</v>
      </c>
      <c r="U227" s="1" t="s">
        <v>374</v>
      </c>
      <c r="V227" s="1"/>
      <c r="W227" s="1"/>
      <c r="X227" s="1">
        <v>70182</v>
      </c>
      <c r="Y227" s="1"/>
      <c r="Z227" s="1">
        <v>1000001713</v>
      </c>
      <c r="AA227" s="1" t="s">
        <v>747</v>
      </c>
      <c r="AB227" s="1" t="s">
        <v>748</v>
      </c>
      <c r="AC227" s="1" t="s">
        <v>52</v>
      </c>
      <c r="AD227" s="1">
        <v>12301005</v>
      </c>
      <c r="AE227" s="1" t="s">
        <v>372</v>
      </c>
      <c r="AF227" s="4">
        <v>44197</v>
      </c>
      <c r="AG227" s="1">
        <v>132</v>
      </c>
      <c r="AH227" s="1">
        <v>120</v>
      </c>
      <c r="AI227" s="3">
        <v>418244.04</v>
      </c>
      <c r="AJ227" s="1">
        <v>2027</v>
      </c>
    </row>
    <row r="228" spans="1:36" x14ac:dyDescent="0.25">
      <c r="A228" s="7">
        <v>1000</v>
      </c>
      <c r="B228" s="7">
        <v>76001040</v>
      </c>
      <c r="C228" s="1">
        <v>0</v>
      </c>
      <c r="D228" s="1" t="s">
        <v>70</v>
      </c>
      <c r="E228" s="1" t="s">
        <v>71</v>
      </c>
      <c r="F228" s="1" t="s">
        <v>37</v>
      </c>
      <c r="G228" s="1" t="s">
        <v>38</v>
      </c>
      <c r="H228" s="3">
        <v>452.2</v>
      </c>
      <c r="I228" s="1">
        <v>4500129339</v>
      </c>
      <c r="J228" s="1"/>
      <c r="K228" s="1" t="str">
        <f t="shared" si="3"/>
        <v>4500129339</v>
      </c>
      <c r="L228" s="1"/>
      <c r="M228" s="9"/>
      <c r="N228" s="9"/>
      <c r="O228" s="1"/>
      <c r="P228" s="1"/>
      <c r="Q228" s="7">
        <v>7600</v>
      </c>
      <c r="R228" s="8">
        <v>44193</v>
      </c>
      <c r="S228" s="7" t="s">
        <v>30</v>
      </c>
      <c r="T228" s="1" t="s">
        <v>373</v>
      </c>
      <c r="U228" s="1" t="s">
        <v>374</v>
      </c>
      <c r="V228" s="1"/>
      <c r="W228" s="1"/>
      <c r="X228" s="1">
        <v>70866</v>
      </c>
      <c r="Y228" s="1"/>
      <c r="Z228" s="1">
        <v>113755</v>
      </c>
      <c r="AA228" s="1" t="s">
        <v>745</v>
      </c>
      <c r="AB228" s="1" t="s">
        <v>746</v>
      </c>
      <c r="AC228" s="1" t="s">
        <v>52</v>
      </c>
      <c r="AD228" s="1">
        <v>12301005</v>
      </c>
      <c r="AE228" s="1" t="s">
        <v>372</v>
      </c>
      <c r="AF228" s="4">
        <v>44197</v>
      </c>
      <c r="AG228" s="1">
        <v>132</v>
      </c>
      <c r="AH228" s="1">
        <v>120</v>
      </c>
      <c r="AI228" s="3">
        <v>147350.51999999999</v>
      </c>
      <c r="AJ228" s="1">
        <v>15480</v>
      </c>
    </row>
    <row r="229" spans="1:36" x14ac:dyDescent="0.25">
      <c r="A229" s="7">
        <v>1000</v>
      </c>
      <c r="B229" s="7">
        <v>76001040</v>
      </c>
      <c r="C229" s="1">
        <v>0</v>
      </c>
      <c r="D229" s="1" t="s">
        <v>70</v>
      </c>
      <c r="E229" s="1" t="s">
        <v>71</v>
      </c>
      <c r="F229" s="1" t="s">
        <v>37</v>
      </c>
      <c r="G229" s="1" t="s">
        <v>38</v>
      </c>
      <c r="H229" s="3">
        <v>1545.48</v>
      </c>
      <c r="I229" s="1">
        <v>4500139835</v>
      </c>
      <c r="J229" s="1"/>
      <c r="K229" s="1" t="str">
        <f t="shared" si="3"/>
        <v>4500139835</v>
      </c>
      <c r="L229" s="1"/>
      <c r="M229" s="9"/>
      <c r="N229" s="9"/>
      <c r="O229" s="1"/>
      <c r="P229" s="1"/>
      <c r="Q229" s="7">
        <v>7600</v>
      </c>
      <c r="R229" s="8">
        <v>44193</v>
      </c>
      <c r="S229" s="7" t="s">
        <v>30</v>
      </c>
      <c r="T229" s="1" t="s">
        <v>373</v>
      </c>
      <c r="U229" s="1" t="s">
        <v>374</v>
      </c>
      <c r="V229" s="1"/>
      <c r="W229" s="1"/>
      <c r="X229" s="1">
        <v>70866</v>
      </c>
      <c r="Y229" s="1"/>
      <c r="Z229" s="1">
        <v>1000001713</v>
      </c>
      <c r="AA229" s="1" t="s">
        <v>747</v>
      </c>
      <c r="AB229" s="1" t="s">
        <v>748</v>
      </c>
      <c r="AC229" s="1" t="s">
        <v>52</v>
      </c>
      <c r="AD229" s="1">
        <v>12301005</v>
      </c>
      <c r="AE229" s="1" t="s">
        <v>372</v>
      </c>
      <c r="AF229" s="4">
        <v>44197</v>
      </c>
      <c r="AG229" s="1">
        <v>132</v>
      </c>
      <c r="AH229" s="1">
        <v>120</v>
      </c>
      <c r="AI229" s="3">
        <v>147350.51999999999</v>
      </c>
      <c r="AJ229" s="1">
        <v>2027</v>
      </c>
    </row>
    <row r="230" spans="1:36" x14ac:dyDescent="0.25">
      <c r="A230" s="7">
        <v>1000</v>
      </c>
      <c r="B230" s="7">
        <v>76001041</v>
      </c>
      <c r="C230" s="1">
        <v>0</v>
      </c>
      <c r="D230" s="1" t="s">
        <v>70</v>
      </c>
      <c r="E230" s="1" t="s">
        <v>71</v>
      </c>
      <c r="F230" s="1" t="s">
        <v>37</v>
      </c>
      <c r="G230" s="1" t="s">
        <v>38</v>
      </c>
      <c r="H230" s="3">
        <v>452.2</v>
      </c>
      <c r="I230" s="1">
        <v>4500129339</v>
      </c>
      <c r="J230" s="1"/>
      <c r="K230" s="1" t="str">
        <f t="shared" si="3"/>
        <v>4500129339</v>
      </c>
      <c r="L230" s="1"/>
      <c r="M230" s="9"/>
      <c r="N230" s="9"/>
      <c r="O230" s="1"/>
      <c r="P230" s="1"/>
      <c r="Q230" s="7">
        <v>7600</v>
      </c>
      <c r="R230" s="8">
        <v>44193</v>
      </c>
      <c r="S230" s="7" t="s">
        <v>30</v>
      </c>
      <c r="T230" s="1" t="s">
        <v>373</v>
      </c>
      <c r="U230" s="1" t="s">
        <v>374</v>
      </c>
      <c r="V230" s="1"/>
      <c r="W230" s="1"/>
      <c r="X230" s="1">
        <v>70867</v>
      </c>
      <c r="Y230" s="1"/>
      <c r="Z230" s="1">
        <v>113755</v>
      </c>
      <c r="AA230" s="1" t="s">
        <v>745</v>
      </c>
      <c r="AB230" s="1" t="s">
        <v>746</v>
      </c>
      <c r="AC230" s="1" t="s">
        <v>52</v>
      </c>
      <c r="AD230" s="1">
        <v>12301005</v>
      </c>
      <c r="AE230" s="1" t="s">
        <v>372</v>
      </c>
      <c r="AF230" s="4">
        <v>44197</v>
      </c>
      <c r="AG230" s="1">
        <v>132</v>
      </c>
      <c r="AH230" s="1">
        <v>120</v>
      </c>
      <c r="AI230" s="3">
        <v>147350.51999999999</v>
      </c>
      <c r="AJ230" s="1">
        <v>15480</v>
      </c>
    </row>
    <row r="231" spans="1:36" x14ac:dyDescent="0.25">
      <c r="A231" s="7">
        <v>1000</v>
      </c>
      <c r="B231" s="7">
        <v>76001041</v>
      </c>
      <c r="C231" s="1">
        <v>0</v>
      </c>
      <c r="D231" s="1" t="s">
        <v>70</v>
      </c>
      <c r="E231" s="1" t="s">
        <v>71</v>
      </c>
      <c r="F231" s="1" t="s">
        <v>37</v>
      </c>
      <c r="G231" s="1" t="s">
        <v>38</v>
      </c>
      <c r="H231" s="3">
        <v>1545.48</v>
      </c>
      <c r="I231" s="1">
        <v>4500139835</v>
      </c>
      <c r="J231" s="1"/>
      <c r="K231" s="1" t="str">
        <f t="shared" si="3"/>
        <v>4500139835</v>
      </c>
      <c r="L231" s="1"/>
      <c r="M231" s="9"/>
      <c r="N231" s="9"/>
      <c r="O231" s="1"/>
      <c r="P231" s="1"/>
      <c r="Q231" s="7">
        <v>7600</v>
      </c>
      <c r="R231" s="8">
        <v>44193</v>
      </c>
      <c r="S231" s="7" t="s">
        <v>30</v>
      </c>
      <c r="T231" s="1" t="s">
        <v>373</v>
      </c>
      <c r="U231" s="1" t="s">
        <v>374</v>
      </c>
      <c r="V231" s="1"/>
      <c r="W231" s="1"/>
      <c r="X231" s="1">
        <v>70867</v>
      </c>
      <c r="Y231" s="1"/>
      <c r="Z231" s="1">
        <v>1000001713</v>
      </c>
      <c r="AA231" s="1" t="s">
        <v>747</v>
      </c>
      <c r="AB231" s="1" t="s">
        <v>748</v>
      </c>
      <c r="AC231" s="1" t="s">
        <v>52</v>
      </c>
      <c r="AD231" s="1">
        <v>12301005</v>
      </c>
      <c r="AE231" s="1" t="s">
        <v>372</v>
      </c>
      <c r="AF231" s="4">
        <v>44197</v>
      </c>
      <c r="AG231" s="1">
        <v>132</v>
      </c>
      <c r="AH231" s="1">
        <v>120</v>
      </c>
      <c r="AI231" s="3">
        <v>147350.51999999999</v>
      </c>
      <c r="AJ231" s="1">
        <v>2027</v>
      </c>
    </row>
    <row r="232" spans="1:36" x14ac:dyDescent="0.25">
      <c r="A232" s="7">
        <v>1000</v>
      </c>
      <c r="B232" s="7">
        <v>76001042</v>
      </c>
      <c r="C232" s="1">
        <v>0</v>
      </c>
      <c r="D232" s="1" t="s">
        <v>70</v>
      </c>
      <c r="E232" s="1" t="s">
        <v>71</v>
      </c>
      <c r="F232" s="1" t="s">
        <v>37</v>
      </c>
      <c r="G232" s="1" t="s">
        <v>38</v>
      </c>
      <c r="H232" s="3">
        <v>452.2</v>
      </c>
      <c r="I232" s="1">
        <v>4500129339</v>
      </c>
      <c r="J232" s="1"/>
      <c r="K232" s="1" t="str">
        <f t="shared" si="3"/>
        <v>4500129339</v>
      </c>
      <c r="L232" s="1"/>
      <c r="M232" s="9"/>
      <c r="N232" s="9"/>
      <c r="O232" s="1"/>
      <c r="P232" s="1"/>
      <c r="Q232" s="7">
        <v>7600</v>
      </c>
      <c r="R232" s="8">
        <v>44193</v>
      </c>
      <c r="S232" s="7" t="s">
        <v>30</v>
      </c>
      <c r="T232" s="1" t="s">
        <v>373</v>
      </c>
      <c r="U232" s="1" t="s">
        <v>374</v>
      </c>
      <c r="V232" s="1"/>
      <c r="W232" s="1"/>
      <c r="X232" s="1">
        <v>70868</v>
      </c>
      <c r="Y232" s="1"/>
      <c r="Z232" s="1">
        <v>113755</v>
      </c>
      <c r="AA232" s="1" t="s">
        <v>745</v>
      </c>
      <c r="AB232" s="1" t="s">
        <v>746</v>
      </c>
      <c r="AC232" s="1" t="s">
        <v>52</v>
      </c>
      <c r="AD232" s="1">
        <v>12301005</v>
      </c>
      <c r="AE232" s="1" t="s">
        <v>372</v>
      </c>
      <c r="AF232" s="4">
        <v>44197</v>
      </c>
      <c r="AG232" s="1">
        <v>132</v>
      </c>
      <c r="AH232" s="1">
        <v>120</v>
      </c>
      <c r="AI232" s="3">
        <v>148105.70000000001</v>
      </c>
      <c r="AJ232" s="1">
        <v>15480</v>
      </c>
    </row>
    <row r="233" spans="1:36" x14ac:dyDescent="0.25">
      <c r="A233" s="7">
        <v>1000</v>
      </c>
      <c r="B233" s="7">
        <v>76001042</v>
      </c>
      <c r="C233" s="1">
        <v>0</v>
      </c>
      <c r="D233" s="1" t="s">
        <v>70</v>
      </c>
      <c r="E233" s="1" t="s">
        <v>71</v>
      </c>
      <c r="F233" s="1" t="s">
        <v>37</v>
      </c>
      <c r="G233" s="1" t="s">
        <v>38</v>
      </c>
      <c r="H233" s="3">
        <v>1545.48</v>
      </c>
      <c r="I233" s="1">
        <v>4500139835</v>
      </c>
      <c r="J233" s="1"/>
      <c r="K233" s="1" t="str">
        <f t="shared" si="3"/>
        <v>4500139835</v>
      </c>
      <c r="L233" s="1"/>
      <c r="M233" s="9"/>
      <c r="N233" s="9"/>
      <c r="O233" s="1"/>
      <c r="P233" s="1"/>
      <c r="Q233" s="7">
        <v>7600</v>
      </c>
      <c r="R233" s="8">
        <v>44193</v>
      </c>
      <c r="S233" s="7" t="s">
        <v>30</v>
      </c>
      <c r="T233" s="1" t="s">
        <v>373</v>
      </c>
      <c r="U233" s="1" t="s">
        <v>374</v>
      </c>
      <c r="V233" s="1"/>
      <c r="W233" s="1"/>
      <c r="X233" s="1">
        <v>70868</v>
      </c>
      <c r="Y233" s="1"/>
      <c r="Z233" s="1">
        <v>1000001713</v>
      </c>
      <c r="AA233" s="1" t="s">
        <v>747</v>
      </c>
      <c r="AB233" s="1" t="s">
        <v>748</v>
      </c>
      <c r="AC233" s="1" t="s">
        <v>52</v>
      </c>
      <c r="AD233" s="1">
        <v>12301005</v>
      </c>
      <c r="AE233" s="1" t="s">
        <v>372</v>
      </c>
      <c r="AF233" s="4">
        <v>44197</v>
      </c>
      <c r="AG233" s="1">
        <v>132</v>
      </c>
      <c r="AH233" s="1">
        <v>120</v>
      </c>
      <c r="AI233" s="3">
        <v>148105.70000000001</v>
      </c>
      <c r="AJ233" s="1">
        <v>2027</v>
      </c>
    </row>
    <row r="234" spans="1:36" x14ac:dyDescent="0.25">
      <c r="A234" s="7">
        <v>1000</v>
      </c>
      <c r="B234" s="7">
        <v>76001043</v>
      </c>
      <c r="C234" s="1">
        <v>0</v>
      </c>
      <c r="D234" s="1" t="s">
        <v>70</v>
      </c>
      <c r="E234" s="1" t="s">
        <v>71</v>
      </c>
      <c r="F234" s="1" t="s">
        <v>37</v>
      </c>
      <c r="G234" s="1" t="s">
        <v>38</v>
      </c>
      <c r="H234" s="3">
        <v>452.2</v>
      </c>
      <c r="I234" s="1">
        <v>4500129339</v>
      </c>
      <c r="J234" s="1"/>
      <c r="K234" s="1" t="str">
        <f t="shared" si="3"/>
        <v>4500129339</v>
      </c>
      <c r="L234" s="1"/>
      <c r="M234" s="9"/>
      <c r="N234" s="9"/>
      <c r="O234" s="1"/>
      <c r="P234" s="1"/>
      <c r="Q234" s="7">
        <v>7600</v>
      </c>
      <c r="R234" s="8">
        <v>44193</v>
      </c>
      <c r="S234" s="7" t="s">
        <v>30</v>
      </c>
      <c r="T234" s="1" t="s">
        <v>373</v>
      </c>
      <c r="U234" s="1" t="s">
        <v>374</v>
      </c>
      <c r="V234" s="1"/>
      <c r="W234" s="1"/>
      <c r="X234" s="1">
        <v>70869</v>
      </c>
      <c r="Y234" s="1"/>
      <c r="Z234" s="1">
        <v>113755</v>
      </c>
      <c r="AA234" s="1" t="s">
        <v>745</v>
      </c>
      <c r="AB234" s="1" t="s">
        <v>746</v>
      </c>
      <c r="AC234" s="1" t="s">
        <v>52</v>
      </c>
      <c r="AD234" s="1">
        <v>12301005</v>
      </c>
      <c r="AE234" s="1" t="s">
        <v>372</v>
      </c>
      <c r="AF234" s="4">
        <v>44197</v>
      </c>
      <c r="AG234" s="1">
        <v>132</v>
      </c>
      <c r="AH234" s="1">
        <v>120</v>
      </c>
      <c r="AI234" s="3">
        <v>148318.78</v>
      </c>
      <c r="AJ234" s="1">
        <v>15480</v>
      </c>
    </row>
    <row r="235" spans="1:36" x14ac:dyDescent="0.25">
      <c r="A235" s="7">
        <v>1000</v>
      </c>
      <c r="B235" s="7">
        <v>76001043</v>
      </c>
      <c r="C235" s="1">
        <v>0</v>
      </c>
      <c r="D235" s="1" t="s">
        <v>70</v>
      </c>
      <c r="E235" s="1" t="s">
        <v>71</v>
      </c>
      <c r="F235" s="1" t="s">
        <v>37</v>
      </c>
      <c r="G235" s="1" t="s">
        <v>38</v>
      </c>
      <c r="H235" s="3">
        <v>1545.48</v>
      </c>
      <c r="I235" s="1">
        <v>4500139835</v>
      </c>
      <c r="J235" s="1"/>
      <c r="K235" s="1" t="str">
        <f t="shared" si="3"/>
        <v>4500139835</v>
      </c>
      <c r="L235" s="1"/>
      <c r="M235" s="9"/>
      <c r="N235" s="9"/>
      <c r="O235" s="1"/>
      <c r="P235" s="1"/>
      <c r="Q235" s="7">
        <v>7600</v>
      </c>
      <c r="R235" s="8">
        <v>44193</v>
      </c>
      <c r="S235" s="7" t="s">
        <v>30</v>
      </c>
      <c r="T235" s="1" t="s">
        <v>373</v>
      </c>
      <c r="U235" s="1" t="s">
        <v>374</v>
      </c>
      <c r="V235" s="1"/>
      <c r="W235" s="1"/>
      <c r="X235" s="1">
        <v>70869</v>
      </c>
      <c r="Y235" s="1"/>
      <c r="Z235" s="1">
        <v>1000001713</v>
      </c>
      <c r="AA235" s="1" t="s">
        <v>747</v>
      </c>
      <c r="AB235" s="1" t="s">
        <v>748</v>
      </c>
      <c r="AC235" s="1" t="s">
        <v>52</v>
      </c>
      <c r="AD235" s="1">
        <v>12301005</v>
      </c>
      <c r="AE235" s="1" t="s">
        <v>372</v>
      </c>
      <c r="AF235" s="4">
        <v>44197</v>
      </c>
      <c r="AG235" s="1">
        <v>132</v>
      </c>
      <c r="AH235" s="1">
        <v>120</v>
      </c>
      <c r="AI235" s="3">
        <v>148318.78</v>
      </c>
      <c r="AJ235" s="1">
        <v>2027</v>
      </c>
    </row>
    <row r="236" spans="1:36" x14ac:dyDescent="0.25">
      <c r="A236" s="7">
        <v>1000</v>
      </c>
      <c r="B236" s="7">
        <v>76001044</v>
      </c>
      <c r="C236" s="1">
        <v>0</v>
      </c>
      <c r="D236" s="1" t="s">
        <v>70</v>
      </c>
      <c r="E236" s="1" t="s">
        <v>71</v>
      </c>
      <c r="F236" s="1" t="s">
        <v>37</v>
      </c>
      <c r="G236" s="1" t="s">
        <v>38</v>
      </c>
      <c r="H236" s="3">
        <v>452.2</v>
      </c>
      <c r="I236" s="1">
        <v>4500129339</v>
      </c>
      <c r="J236" s="1"/>
      <c r="K236" s="1" t="str">
        <f t="shared" si="3"/>
        <v>4500129339</v>
      </c>
      <c r="L236" s="1"/>
      <c r="M236" s="9"/>
      <c r="N236" s="9"/>
      <c r="O236" s="1"/>
      <c r="P236" s="1"/>
      <c r="Q236" s="7">
        <v>7600</v>
      </c>
      <c r="R236" s="8">
        <v>44193</v>
      </c>
      <c r="S236" s="7" t="s">
        <v>30</v>
      </c>
      <c r="T236" s="1" t="s">
        <v>373</v>
      </c>
      <c r="U236" s="1" t="s">
        <v>374</v>
      </c>
      <c r="V236" s="1"/>
      <c r="W236" s="1"/>
      <c r="X236" s="1">
        <v>70870</v>
      </c>
      <c r="Y236" s="1"/>
      <c r="Z236" s="1">
        <v>113755</v>
      </c>
      <c r="AA236" s="1" t="s">
        <v>745</v>
      </c>
      <c r="AB236" s="1" t="s">
        <v>746</v>
      </c>
      <c r="AC236" s="1" t="s">
        <v>52</v>
      </c>
      <c r="AD236" s="1">
        <v>12301005</v>
      </c>
      <c r="AE236" s="1" t="s">
        <v>372</v>
      </c>
      <c r="AF236" s="4">
        <v>44197</v>
      </c>
      <c r="AG236" s="1">
        <v>132</v>
      </c>
      <c r="AH236" s="1">
        <v>120</v>
      </c>
      <c r="AI236" s="3">
        <v>148342.44</v>
      </c>
      <c r="AJ236" s="1">
        <v>15480</v>
      </c>
    </row>
    <row r="237" spans="1:36" x14ac:dyDescent="0.25">
      <c r="A237" s="7">
        <v>1000</v>
      </c>
      <c r="B237" s="7">
        <v>76001044</v>
      </c>
      <c r="C237" s="1">
        <v>0</v>
      </c>
      <c r="D237" s="1" t="s">
        <v>70</v>
      </c>
      <c r="E237" s="1" t="s">
        <v>71</v>
      </c>
      <c r="F237" s="1" t="s">
        <v>37</v>
      </c>
      <c r="G237" s="1" t="s">
        <v>38</v>
      </c>
      <c r="H237" s="3">
        <v>1545.48</v>
      </c>
      <c r="I237" s="1">
        <v>4500139835</v>
      </c>
      <c r="J237" s="1"/>
      <c r="K237" s="1" t="str">
        <f t="shared" si="3"/>
        <v>4500139835</v>
      </c>
      <c r="L237" s="1"/>
      <c r="M237" s="9"/>
      <c r="N237" s="9"/>
      <c r="O237" s="1"/>
      <c r="P237" s="1"/>
      <c r="Q237" s="7">
        <v>7600</v>
      </c>
      <c r="R237" s="8">
        <v>44193</v>
      </c>
      <c r="S237" s="7" t="s">
        <v>30</v>
      </c>
      <c r="T237" s="1" t="s">
        <v>373</v>
      </c>
      <c r="U237" s="1" t="s">
        <v>374</v>
      </c>
      <c r="V237" s="1"/>
      <c r="W237" s="1"/>
      <c r="X237" s="1">
        <v>70870</v>
      </c>
      <c r="Y237" s="1"/>
      <c r="Z237" s="1">
        <v>1000001713</v>
      </c>
      <c r="AA237" s="1" t="s">
        <v>747</v>
      </c>
      <c r="AB237" s="1" t="s">
        <v>748</v>
      </c>
      <c r="AC237" s="1" t="s">
        <v>52</v>
      </c>
      <c r="AD237" s="1">
        <v>12301005</v>
      </c>
      <c r="AE237" s="1" t="s">
        <v>372</v>
      </c>
      <c r="AF237" s="4">
        <v>44197</v>
      </c>
      <c r="AG237" s="1">
        <v>132</v>
      </c>
      <c r="AH237" s="1">
        <v>120</v>
      </c>
      <c r="AI237" s="3">
        <v>148342.44</v>
      </c>
      <c r="AJ237" s="1">
        <v>2027</v>
      </c>
    </row>
    <row r="238" spans="1:36" x14ac:dyDescent="0.25">
      <c r="A238" s="7">
        <v>1000</v>
      </c>
      <c r="B238" s="7">
        <v>76001045</v>
      </c>
      <c r="C238" s="1">
        <v>0</v>
      </c>
      <c r="D238" s="1" t="s">
        <v>70</v>
      </c>
      <c r="E238" s="1" t="s">
        <v>71</v>
      </c>
      <c r="F238" s="1" t="s">
        <v>37</v>
      </c>
      <c r="G238" s="1" t="s">
        <v>38</v>
      </c>
      <c r="H238" s="3">
        <v>452.2</v>
      </c>
      <c r="I238" s="1">
        <v>4500129339</v>
      </c>
      <c r="J238" s="1"/>
      <c r="K238" s="1" t="str">
        <f t="shared" si="3"/>
        <v>4500129339</v>
      </c>
      <c r="L238" s="1"/>
      <c r="M238" s="9"/>
      <c r="N238" s="9"/>
      <c r="O238" s="1"/>
      <c r="P238" s="1"/>
      <c r="Q238" s="7">
        <v>7600</v>
      </c>
      <c r="R238" s="8">
        <v>44193</v>
      </c>
      <c r="S238" s="7" t="s">
        <v>30</v>
      </c>
      <c r="T238" s="1" t="s">
        <v>373</v>
      </c>
      <c r="U238" s="1" t="s">
        <v>374</v>
      </c>
      <c r="V238" s="1"/>
      <c r="W238" s="1"/>
      <c r="X238" s="1">
        <v>70871</v>
      </c>
      <c r="Y238" s="1"/>
      <c r="Z238" s="1">
        <v>113755</v>
      </c>
      <c r="AA238" s="1" t="s">
        <v>745</v>
      </c>
      <c r="AB238" s="1" t="s">
        <v>746</v>
      </c>
      <c r="AC238" s="1" t="s">
        <v>52</v>
      </c>
      <c r="AD238" s="1">
        <v>12301005</v>
      </c>
      <c r="AE238" s="1" t="s">
        <v>372</v>
      </c>
      <c r="AF238" s="4">
        <v>44197</v>
      </c>
      <c r="AG238" s="1">
        <v>132</v>
      </c>
      <c r="AH238" s="1">
        <v>120</v>
      </c>
      <c r="AI238" s="3">
        <v>148302.99</v>
      </c>
      <c r="AJ238" s="1">
        <v>15480</v>
      </c>
    </row>
    <row r="239" spans="1:36" x14ac:dyDescent="0.25">
      <c r="A239" s="7">
        <v>1000</v>
      </c>
      <c r="B239" s="7">
        <v>76001045</v>
      </c>
      <c r="C239" s="1">
        <v>0</v>
      </c>
      <c r="D239" s="1" t="s">
        <v>70</v>
      </c>
      <c r="E239" s="1" t="s">
        <v>71</v>
      </c>
      <c r="F239" s="1" t="s">
        <v>37</v>
      </c>
      <c r="G239" s="1" t="s">
        <v>38</v>
      </c>
      <c r="H239" s="3">
        <v>1545.48</v>
      </c>
      <c r="I239" s="1">
        <v>4500139835</v>
      </c>
      <c r="J239" s="1"/>
      <c r="K239" s="1" t="str">
        <f t="shared" si="3"/>
        <v>4500139835</v>
      </c>
      <c r="L239" s="1"/>
      <c r="M239" s="9"/>
      <c r="N239" s="9"/>
      <c r="O239" s="1"/>
      <c r="P239" s="1"/>
      <c r="Q239" s="7">
        <v>7600</v>
      </c>
      <c r="R239" s="8">
        <v>44193</v>
      </c>
      <c r="S239" s="7" t="s">
        <v>30</v>
      </c>
      <c r="T239" s="1" t="s">
        <v>373</v>
      </c>
      <c r="U239" s="1" t="s">
        <v>374</v>
      </c>
      <c r="V239" s="1"/>
      <c r="W239" s="1"/>
      <c r="X239" s="1">
        <v>70871</v>
      </c>
      <c r="Y239" s="1"/>
      <c r="Z239" s="1">
        <v>1000001713</v>
      </c>
      <c r="AA239" s="1" t="s">
        <v>747</v>
      </c>
      <c r="AB239" s="1" t="s">
        <v>748</v>
      </c>
      <c r="AC239" s="1" t="s">
        <v>52</v>
      </c>
      <c r="AD239" s="1">
        <v>12301005</v>
      </c>
      <c r="AE239" s="1" t="s">
        <v>372</v>
      </c>
      <c r="AF239" s="4">
        <v>44197</v>
      </c>
      <c r="AG239" s="1">
        <v>132</v>
      </c>
      <c r="AH239" s="1">
        <v>120</v>
      </c>
      <c r="AI239" s="3">
        <v>148302.99</v>
      </c>
      <c r="AJ239" s="1">
        <v>2027</v>
      </c>
    </row>
    <row r="240" spans="1:36" x14ac:dyDescent="0.25">
      <c r="A240" s="7">
        <v>1000</v>
      </c>
      <c r="B240" s="7">
        <v>59000899</v>
      </c>
      <c r="C240" s="1">
        <v>0</v>
      </c>
      <c r="D240" s="1" t="s">
        <v>70</v>
      </c>
      <c r="E240" s="1" t="s">
        <v>71</v>
      </c>
      <c r="F240" s="1" t="s">
        <v>37</v>
      </c>
      <c r="G240" s="1" t="s">
        <v>38</v>
      </c>
      <c r="H240" s="3">
        <v>172490.69</v>
      </c>
      <c r="I240" s="1">
        <v>4500136182</v>
      </c>
      <c r="J240" s="1">
        <v>50</v>
      </c>
      <c r="K240" s="1" t="str">
        <f t="shared" si="3"/>
        <v>450013618250</v>
      </c>
      <c r="L240" s="1"/>
      <c r="M240" s="9"/>
      <c r="N240" s="9"/>
      <c r="O240" s="1"/>
      <c r="P240" s="1"/>
      <c r="Q240" s="7">
        <v>5900</v>
      </c>
      <c r="R240" s="8">
        <v>44229</v>
      </c>
      <c r="S240" s="7" t="s">
        <v>30</v>
      </c>
      <c r="T240" s="1" t="s">
        <v>317</v>
      </c>
      <c r="U240" s="1" t="s">
        <v>318</v>
      </c>
      <c r="V240" s="1"/>
      <c r="W240" s="1"/>
      <c r="X240" s="1"/>
      <c r="Y240" s="1" t="s">
        <v>39</v>
      </c>
      <c r="Z240" s="1">
        <v>169634</v>
      </c>
      <c r="AA240" s="1" t="s">
        <v>150</v>
      </c>
      <c r="AB240" s="6" t="s">
        <v>628</v>
      </c>
      <c r="AC240" s="1" t="s">
        <v>52</v>
      </c>
      <c r="AD240" s="1">
        <v>12301003</v>
      </c>
      <c r="AE240" s="1" t="s">
        <v>125</v>
      </c>
      <c r="AF240" s="4">
        <v>44256</v>
      </c>
      <c r="AG240" s="1">
        <v>120</v>
      </c>
      <c r="AH240" s="1">
        <v>120</v>
      </c>
      <c r="AI240" s="3">
        <v>1660415.87</v>
      </c>
      <c r="AJ240" s="1">
        <v>9220</v>
      </c>
    </row>
    <row r="241" spans="1:38" x14ac:dyDescent="0.25">
      <c r="A241" s="7">
        <v>1000</v>
      </c>
      <c r="B241" s="7">
        <v>59000925</v>
      </c>
      <c r="C241" s="1">
        <v>0</v>
      </c>
      <c r="D241" s="1" t="s">
        <v>70</v>
      </c>
      <c r="E241" s="1" t="s">
        <v>71</v>
      </c>
      <c r="F241" s="1" t="s">
        <v>45</v>
      </c>
      <c r="G241" s="1" t="s">
        <v>46</v>
      </c>
      <c r="H241" s="3">
        <v>6254.56</v>
      </c>
      <c r="I241" s="1">
        <v>4500138253</v>
      </c>
      <c r="J241" s="1">
        <v>20</v>
      </c>
      <c r="K241" s="1" t="str">
        <f t="shared" si="3"/>
        <v>450013825320</v>
      </c>
      <c r="L241" s="1"/>
      <c r="M241" s="9"/>
      <c r="N241" s="9"/>
      <c r="O241" s="1"/>
      <c r="P241" s="1"/>
      <c r="Q241" s="7">
        <v>5900</v>
      </c>
      <c r="R241" s="8">
        <v>44327</v>
      </c>
      <c r="S241" s="7" t="s">
        <v>30</v>
      </c>
      <c r="T241" s="1" t="s">
        <v>351</v>
      </c>
      <c r="U241" s="1" t="s">
        <v>352</v>
      </c>
      <c r="V241" s="1"/>
      <c r="W241" s="1"/>
      <c r="X241" s="1"/>
      <c r="Y241" s="1" t="s">
        <v>33</v>
      </c>
      <c r="Z241" s="1">
        <v>100976</v>
      </c>
      <c r="AA241" s="1" t="s">
        <v>307</v>
      </c>
      <c r="AB241" s="6" t="s">
        <v>722</v>
      </c>
      <c r="AC241" s="1" t="s">
        <v>52</v>
      </c>
      <c r="AD241" s="1">
        <v>12301003</v>
      </c>
      <c r="AE241" s="1" t="s">
        <v>125</v>
      </c>
      <c r="AF241" s="4">
        <v>44348</v>
      </c>
      <c r="AG241" s="1">
        <v>120</v>
      </c>
      <c r="AH241" s="1">
        <v>120</v>
      </c>
      <c r="AI241" s="3">
        <v>19077.28</v>
      </c>
      <c r="AJ241" s="1">
        <v>1752</v>
      </c>
    </row>
    <row r="242" spans="1:38" x14ac:dyDescent="0.25">
      <c r="A242" s="7">
        <v>1000</v>
      </c>
      <c r="B242" s="7">
        <v>59000926</v>
      </c>
      <c r="C242" s="1">
        <v>0</v>
      </c>
      <c r="D242" s="1" t="s">
        <v>70</v>
      </c>
      <c r="E242" s="1" t="s">
        <v>71</v>
      </c>
      <c r="F242" s="1" t="s">
        <v>45</v>
      </c>
      <c r="G242" s="1" t="s">
        <v>46</v>
      </c>
      <c r="H242" s="3">
        <v>6254.56</v>
      </c>
      <c r="I242" s="1">
        <v>4500138253</v>
      </c>
      <c r="J242" s="1">
        <v>20</v>
      </c>
      <c r="K242" s="1" t="str">
        <f t="shared" si="3"/>
        <v>450013825320</v>
      </c>
      <c r="L242" s="1"/>
      <c r="M242" s="9"/>
      <c r="N242" s="9"/>
      <c r="O242" s="1"/>
      <c r="P242" s="1"/>
      <c r="Q242" s="7">
        <v>5900</v>
      </c>
      <c r="R242" s="8">
        <v>44327</v>
      </c>
      <c r="S242" s="7" t="s">
        <v>30</v>
      </c>
      <c r="T242" s="1" t="s">
        <v>353</v>
      </c>
      <c r="U242" s="1"/>
      <c r="V242" s="1"/>
      <c r="W242" s="1"/>
      <c r="X242" s="1"/>
      <c r="Y242" s="1" t="s">
        <v>33</v>
      </c>
      <c r="Z242" s="1">
        <v>100976</v>
      </c>
      <c r="AA242" s="1" t="s">
        <v>307</v>
      </c>
      <c r="AB242" s="6" t="s">
        <v>722</v>
      </c>
      <c r="AC242" s="1" t="s">
        <v>52</v>
      </c>
      <c r="AD242" s="1">
        <v>12301003</v>
      </c>
      <c r="AE242" s="1" t="s">
        <v>125</v>
      </c>
      <c r="AF242" s="4">
        <v>44348</v>
      </c>
      <c r="AG242" s="1">
        <v>120</v>
      </c>
      <c r="AH242" s="1">
        <v>120</v>
      </c>
      <c r="AI242" s="3">
        <v>19077.28</v>
      </c>
      <c r="AJ242" s="1">
        <v>1752</v>
      </c>
    </row>
    <row r="243" spans="1:38" x14ac:dyDescent="0.25">
      <c r="A243" s="7">
        <v>1000</v>
      </c>
      <c r="B243" s="7">
        <v>59000927</v>
      </c>
      <c r="C243" s="1">
        <v>0</v>
      </c>
      <c r="D243" s="1" t="s">
        <v>70</v>
      </c>
      <c r="E243" s="1" t="s">
        <v>71</v>
      </c>
      <c r="F243" s="1" t="s">
        <v>45</v>
      </c>
      <c r="G243" s="1" t="s">
        <v>46</v>
      </c>
      <c r="H243" s="3">
        <v>6254.56</v>
      </c>
      <c r="I243" s="1">
        <v>4500138253</v>
      </c>
      <c r="J243" s="1">
        <v>20</v>
      </c>
      <c r="K243" s="1" t="str">
        <f t="shared" si="3"/>
        <v>450013825320</v>
      </c>
      <c r="L243" s="1"/>
      <c r="M243" s="9"/>
      <c r="N243" s="9"/>
      <c r="O243" s="1"/>
      <c r="P243" s="1"/>
      <c r="Q243" s="7">
        <v>5900</v>
      </c>
      <c r="R243" s="8">
        <v>44327</v>
      </c>
      <c r="S243" s="7" t="s">
        <v>30</v>
      </c>
      <c r="T243" s="1" t="s">
        <v>354</v>
      </c>
      <c r="U243" s="1" t="s">
        <v>355</v>
      </c>
      <c r="V243" s="1"/>
      <c r="W243" s="1"/>
      <c r="X243" s="1"/>
      <c r="Y243" s="1" t="s">
        <v>33</v>
      </c>
      <c r="Z243" s="1">
        <v>100976</v>
      </c>
      <c r="AA243" s="1" t="s">
        <v>307</v>
      </c>
      <c r="AB243" s="6" t="s">
        <v>722</v>
      </c>
      <c r="AC243" s="1" t="s">
        <v>52</v>
      </c>
      <c r="AD243" s="1">
        <v>12301003</v>
      </c>
      <c r="AE243" s="1" t="s">
        <v>125</v>
      </c>
      <c r="AF243" s="4">
        <v>44348</v>
      </c>
      <c r="AG243" s="1">
        <v>120</v>
      </c>
      <c r="AH243" s="1">
        <v>120</v>
      </c>
      <c r="AI243" s="3">
        <v>19077.28</v>
      </c>
      <c r="AJ243" s="1">
        <v>1752</v>
      </c>
    </row>
    <row r="244" spans="1:38" x14ac:dyDescent="0.25">
      <c r="A244" s="7">
        <v>1000</v>
      </c>
      <c r="B244" s="7">
        <v>59000928</v>
      </c>
      <c r="C244" s="1">
        <v>0</v>
      </c>
      <c r="D244" s="1" t="s">
        <v>70</v>
      </c>
      <c r="E244" s="1" t="s">
        <v>71</v>
      </c>
      <c r="F244" s="1" t="s">
        <v>45</v>
      </c>
      <c r="G244" s="1" t="s">
        <v>46</v>
      </c>
      <c r="H244" s="3">
        <v>6254.56</v>
      </c>
      <c r="I244" s="1">
        <v>4500138253</v>
      </c>
      <c r="J244" s="1">
        <v>20</v>
      </c>
      <c r="K244" s="1" t="str">
        <f t="shared" si="3"/>
        <v>450013825320</v>
      </c>
      <c r="L244" s="1"/>
      <c r="M244" s="9"/>
      <c r="N244" s="9"/>
      <c r="O244" s="1"/>
      <c r="P244" s="1"/>
      <c r="Q244" s="7">
        <v>5900</v>
      </c>
      <c r="R244" s="8">
        <v>44327</v>
      </c>
      <c r="S244" s="7" t="s">
        <v>30</v>
      </c>
      <c r="T244" s="1" t="s">
        <v>356</v>
      </c>
      <c r="U244" s="1"/>
      <c r="V244" s="1"/>
      <c r="W244" s="1"/>
      <c r="X244" s="1"/>
      <c r="Y244" s="1" t="s">
        <v>33</v>
      </c>
      <c r="Z244" s="1">
        <v>100976</v>
      </c>
      <c r="AA244" s="1" t="s">
        <v>307</v>
      </c>
      <c r="AB244" s="6" t="s">
        <v>722</v>
      </c>
      <c r="AC244" s="1" t="s">
        <v>52</v>
      </c>
      <c r="AD244" s="1">
        <v>12301003</v>
      </c>
      <c r="AE244" s="1" t="s">
        <v>125</v>
      </c>
      <c r="AF244" s="4">
        <v>44348</v>
      </c>
      <c r="AG244" s="1">
        <v>120</v>
      </c>
      <c r="AH244" s="1">
        <v>120</v>
      </c>
      <c r="AI244" s="3">
        <v>19077.28</v>
      </c>
      <c r="AJ244" s="1">
        <v>1752</v>
      </c>
    </row>
    <row r="245" spans="1:38" x14ac:dyDescent="0.25">
      <c r="A245" s="7">
        <v>1000</v>
      </c>
      <c r="B245" s="7">
        <v>59000941</v>
      </c>
      <c r="C245" s="1">
        <v>0</v>
      </c>
      <c r="D245" s="1" t="s">
        <v>50</v>
      </c>
      <c r="E245" s="1" t="s">
        <v>51</v>
      </c>
      <c r="F245" s="1" t="s">
        <v>42</v>
      </c>
      <c r="G245" s="1" t="s">
        <v>43</v>
      </c>
      <c r="H245" s="3">
        <v>29498.98</v>
      </c>
      <c r="I245" s="1">
        <v>4500140954</v>
      </c>
      <c r="J245" s="1">
        <v>10</v>
      </c>
      <c r="K245" s="1" t="str">
        <f t="shared" si="3"/>
        <v>450014095410</v>
      </c>
      <c r="L245" s="1"/>
      <c r="M245" s="9"/>
      <c r="N245" s="9"/>
      <c r="O245" s="1"/>
      <c r="P245" s="1"/>
      <c r="Q245" s="7">
        <v>5900</v>
      </c>
      <c r="R245" s="8">
        <v>44371</v>
      </c>
      <c r="S245" s="7" t="s">
        <v>30</v>
      </c>
      <c r="T245" s="1" t="s">
        <v>368</v>
      </c>
      <c r="U245" s="1" t="s">
        <v>369</v>
      </c>
      <c r="V245" s="1"/>
      <c r="W245" s="1"/>
      <c r="X245" s="1"/>
      <c r="Y245" s="1" t="s">
        <v>33</v>
      </c>
      <c r="Z245" s="1">
        <v>100976</v>
      </c>
      <c r="AA245" s="1" t="s">
        <v>307</v>
      </c>
      <c r="AB245" s="6" t="s">
        <v>722</v>
      </c>
      <c r="AC245" s="1" t="s">
        <v>52</v>
      </c>
      <c r="AD245" s="1">
        <v>12301003</v>
      </c>
      <c r="AE245" s="1" t="s">
        <v>125</v>
      </c>
      <c r="AF245" s="4">
        <v>44378</v>
      </c>
      <c r="AG245" s="1">
        <v>120</v>
      </c>
      <c r="AH245" s="1">
        <v>120</v>
      </c>
      <c r="AI245" s="3">
        <v>29498.98</v>
      </c>
      <c r="AJ245" s="1">
        <v>1746</v>
      </c>
    </row>
    <row r="246" spans="1:38" x14ac:dyDescent="0.25">
      <c r="A246" s="7">
        <v>1000</v>
      </c>
      <c r="B246" s="7">
        <v>59000933</v>
      </c>
      <c r="C246" s="1">
        <v>0</v>
      </c>
      <c r="D246" s="1" t="s">
        <v>70</v>
      </c>
      <c r="E246" s="1" t="s">
        <v>71</v>
      </c>
      <c r="F246" s="1" t="s">
        <v>37</v>
      </c>
      <c r="G246" s="1" t="s">
        <v>38</v>
      </c>
      <c r="H246" s="3">
        <v>99936</v>
      </c>
      <c r="I246" s="1">
        <v>4500138583</v>
      </c>
      <c r="J246" s="1">
        <v>10</v>
      </c>
      <c r="K246" s="1" t="str">
        <f t="shared" si="3"/>
        <v>450013858310</v>
      </c>
      <c r="L246" s="1"/>
      <c r="M246" s="9"/>
      <c r="N246" s="9"/>
      <c r="O246" s="1"/>
      <c r="P246" s="1"/>
      <c r="Q246" s="7">
        <v>5900</v>
      </c>
      <c r="R246" s="8">
        <v>44375</v>
      </c>
      <c r="S246" s="7" t="s">
        <v>30</v>
      </c>
      <c r="T246" s="1" t="s">
        <v>364</v>
      </c>
      <c r="U246" s="1" t="s">
        <v>365</v>
      </c>
      <c r="V246" s="1"/>
      <c r="W246" s="1"/>
      <c r="X246" s="1"/>
      <c r="Y246" s="1" t="s">
        <v>33</v>
      </c>
      <c r="Z246" s="1">
        <v>167246</v>
      </c>
      <c r="AA246" s="1" t="s">
        <v>108</v>
      </c>
      <c r="AB246" s="6" t="s">
        <v>646</v>
      </c>
      <c r="AC246" s="1" t="s">
        <v>52</v>
      </c>
      <c r="AD246" s="1">
        <v>12301003</v>
      </c>
      <c r="AE246" s="1" t="s">
        <v>125</v>
      </c>
      <c r="AF246" s="4">
        <v>44378</v>
      </c>
      <c r="AG246" s="1">
        <v>120</v>
      </c>
      <c r="AH246" s="1">
        <v>120</v>
      </c>
      <c r="AI246" s="3">
        <v>99936</v>
      </c>
      <c r="AJ246" s="1" t="s">
        <v>366</v>
      </c>
    </row>
    <row r="247" spans="1:38" x14ac:dyDescent="0.25">
      <c r="A247" s="7">
        <v>1000</v>
      </c>
      <c r="B247" s="7">
        <v>59000934</v>
      </c>
      <c r="C247" s="1">
        <v>0</v>
      </c>
      <c r="D247" s="1" t="s">
        <v>70</v>
      </c>
      <c r="E247" s="1" t="s">
        <v>71</v>
      </c>
      <c r="F247" s="1" t="s">
        <v>45</v>
      </c>
      <c r="G247" s="1" t="s">
        <v>46</v>
      </c>
      <c r="H247" s="3">
        <v>25700</v>
      </c>
      <c r="I247" s="1">
        <v>4500140303</v>
      </c>
      <c r="J247" s="1">
        <v>10</v>
      </c>
      <c r="K247" s="1" t="str">
        <f t="shared" si="3"/>
        <v>450014030310</v>
      </c>
      <c r="L247" s="1"/>
      <c r="M247" s="9"/>
      <c r="N247" s="9"/>
      <c r="O247" s="1"/>
      <c r="P247" s="1"/>
      <c r="Q247" s="7">
        <v>5900</v>
      </c>
      <c r="R247" s="8">
        <v>44377</v>
      </c>
      <c r="S247" s="7" t="s">
        <v>30</v>
      </c>
      <c r="T247" s="1" t="s">
        <v>367</v>
      </c>
      <c r="U247" s="1"/>
      <c r="V247" s="1"/>
      <c r="W247" s="1"/>
      <c r="X247" s="1"/>
      <c r="Y247" s="1" t="s">
        <v>31</v>
      </c>
      <c r="Z247" s="1">
        <v>170986</v>
      </c>
      <c r="AA247" s="1" t="s">
        <v>74</v>
      </c>
      <c r="AB247" s="6" t="s">
        <v>647</v>
      </c>
      <c r="AC247" s="1" t="s">
        <v>52</v>
      </c>
      <c r="AD247" s="1">
        <v>12301003</v>
      </c>
      <c r="AE247" s="1" t="s">
        <v>125</v>
      </c>
      <c r="AF247" s="4">
        <v>44378</v>
      </c>
      <c r="AG247" s="1">
        <v>120</v>
      </c>
      <c r="AH247" s="1">
        <v>120</v>
      </c>
      <c r="AI247" s="3">
        <v>25700</v>
      </c>
      <c r="AJ247" s="1">
        <v>334</v>
      </c>
    </row>
    <row r="248" spans="1:38" x14ac:dyDescent="0.25">
      <c r="A248" s="7">
        <v>1000</v>
      </c>
      <c r="B248" s="7">
        <v>54001167</v>
      </c>
      <c r="C248" s="1">
        <v>0</v>
      </c>
      <c r="D248" s="1" t="s">
        <v>35</v>
      </c>
      <c r="E248" s="1" t="s">
        <v>36</v>
      </c>
      <c r="F248" s="1" t="s">
        <v>37</v>
      </c>
      <c r="G248" s="1" t="s">
        <v>38</v>
      </c>
      <c r="H248" s="3">
        <v>10166.31</v>
      </c>
      <c r="I248" s="1">
        <v>4500136614</v>
      </c>
      <c r="J248" s="1">
        <v>10</v>
      </c>
      <c r="K248" s="1" t="str">
        <f t="shared" si="3"/>
        <v>450013661410</v>
      </c>
      <c r="L248" s="1">
        <v>5105632954</v>
      </c>
      <c r="M248" s="9">
        <v>10166.31</v>
      </c>
      <c r="N248" s="9">
        <v>10166.31</v>
      </c>
      <c r="O248" s="4">
        <v>44343</v>
      </c>
      <c r="P248" s="4">
        <v>44196</v>
      </c>
      <c r="Q248" s="7">
        <v>5400</v>
      </c>
      <c r="R248" s="8">
        <v>44329</v>
      </c>
      <c r="S248" s="7" t="s">
        <v>30</v>
      </c>
      <c r="T248" s="1" t="s">
        <v>224</v>
      </c>
      <c r="U248" s="1" t="s">
        <v>225</v>
      </c>
      <c r="V248" s="1"/>
      <c r="W248" s="1"/>
      <c r="X248" s="1"/>
      <c r="Y248" s="1" t="s">
        <v>39</v>
      </c>
      <c r="Z248" s="1">
        <v>1000052233</v>
      </c>
      <c r="AA248" s="1" t="s">
        <v>223</v>
      </c>
      <c r="AB248" s="6" t="s">
        <v>723</v>
      </c>
      <c r="AC248" s="1" t="s">
        <v>226</v>
      </c>
      <c r="AD248" s="1"/>
      <c r="AE248" s="1">
        <v>12301003</v>
      </c>
      <c r="AF248" s="1" t="s">
        <v>125</v>
      </c>
      <c r="AG248" s="4">
        <v>44348</v>
      </c>
      <c r="AH248" s="1">
        <v>120</v>
      </c>
      <c r="AI248" s="1">
        <v>120</v>
      </c>
      <c r="AJ248" s="3">
        <v>10166.31</v>
      </c>
      <c r="AK248" s="1">
        <v>667928</v>
      </c>
    </row>
    <row r="249" spans="1:38" x14ac:dyDescent="0.25">
      <c r="A249" s="7">
        <v>1000</v>
      </c>
      <c r="B249" s="7">
        <v>95000086</v>
      </c>
      <c r="C249" s="1">
        <v>0</v>
      </c>
      <c r="D249" s="1" t="s">
        <v>72</v>
      </c>
      <c r="E249" s="1" t="s">
        <v>73</v>
      </c>
      <c r="F249" s="1" t="s">
        <v>37</v>
      </c>
      <c r="G249" s="1" t="s">
        <v>38</v>
      </c>
      <c r="H249" s="3">
        <v>5087.75</v>
      </c>
      <c r="I249" s="1">
        <v>4500139564</v>
      </c>
      <c r="J249" s="1">
        <v>10</v>
      </c>
      <c r="K249" s="1" t="str">
        <f t="shared" si="3"/>
        <v>450013956410</v>
      </c>
      <c r="L249" s="1">
        <v>5105636241</v>
      </c>
      <c r="M249" s="9"/>
      <c r="N249" s="9"/>
      <c r="O249" s="4">
        <v>44393</v>
      </c>
      <c r="P249" s="4">
        <v>44363</v>
      </c>
      <c r="Q249" s="7">
        <v>9500</v>
      </c>
      <c r="R249" s="8">
        <v>44369</v>
      </c>
      <c r="S249" s="7" t="s">
        <v>30</v>
      </c>
      <c r="T249" s="1" t="s">
        <v>564</v>
      </c>
      <c r="U249" s="1"/>
      <c r="V249" s="1"/>
      <c r="W249" s="1"/>
      <c r="X249" s="1"/>
      <c r="Y249" s="1" t="s">
        <v>39</v>
      </c>
      <c r="Z249" s="1">
        <v>1000057734</v>
      </c>
      <c r="AA249" s="1" t="s">
        <v>565</v>
      </c>
      <c r="AB249" s="6" t="s">
        <v>741</v>
      </c>
      <c r="AC249" s="1" t="s">
        <v>566</v>
      </c>
      <c r="AD249" s="1" t="s">
        <v>758</v>
      </c>
      <c r="AE249" s="1">
        <v>12301002</v>
      </c>
      <c r="AF249" s="1" t="s">
        <v>392</v>
      </c>
      <c r="AG249" s="4">
        <v>44378</v>
      </c>
      <c r="AH249" s="1">
        <v>300</v>
      </c>
      <c r="AI249" s="1">
        <v>300</v>
      </c>
      <c r="AJ249" s="3">
        <v>5087.75</v>
      </c>
      <c r="AK249" s="27">
        <v>41561</v>
      </c>
      <c r="AL249" s="1">
        <v>41561</v>
      </c>
    </row>
    <row r="250" spans="1:38" x14ac:dyDescent="0.25">
      <c r="A250" s="7">
        <v>1000</v>
      </c>
      <c r="B250" s="7">
        <v>55001230</v>
      </c>
      <c r="C250" s="1">
        <v>0</v>
      </c>
      <c r="D250" s="1" t="s">
        <v>35</v>
      </c>
      <c r="E250" s="1" t="s">
        <v>36</v>
      </c>
      <c r="F250" s="1" t="s">
        <v>37</v>
      </c>
      <c r="G250" s="1" t="s">
        <v>38</v>
      </c>
      <c r="H250" s="3">
        <v>1654.58</v>
      </c>
      <c r="I250" s="1">
        <v>4500112378</v>
      </c>
      <c r="J250" s="1">
        <v>40</v>
      </c>
      <c r="K250" s="1" t="str">
        <f t="shared" si="3"/>
        <v>450011237840</v>
      </c>
      <c r="L250" s="1">
        <v>5105636309</v>
      </c>
      <c r="M250" s="9"/>
      <c r="N250" s="9"/>
      <c r="O250" s="4">
        <v>44393</v>
      </c>
      <c r="P250" s="4">
        <v>44358</v>
      </c>
      <c r="Q250" s="7">
        <v>5500</v>
      </c>
      <c r="R250" s="8">
        <v>44194</v>
      </c>
      <c r="S250" s="7" t="s">
        <v>30</v>
      </c>
      <c r="T250" s="1" t="s">
        <v>139</v>
      </c>
      <c r="U250" s="1"/>
      <c r="V250" s="1"/>
      <c r="W250" s="1"/>
      <c r="X250" s="1"/>
      <c r="Y250" s="1" t="s">
        <v>39</v>
      </c>
      <c r="Z250" s="1">
        <v>183717</v>
      </c>
      <c r="AA250" s="1" t="s">
        <v>40</v>
      </c>
      <c r="AB250" s="6" t="s">
        <v>645</v>
      </c>
      <c r="AC250" s="1"/>
      <c r="AD250" s="1"/>
      <c r="AE250" s="1">
        <v>12301003</v>
      </c>
      <c r="AF250" s="1" t="s">
        <v>125</v>
      </c>
      <c r="AG250" s="4">
        <v>44197</v>
      </c>
      <c r="AH250" s="1">
        <v>120</v>
      </c>
      <c r="AI250" s="1">
        <v>120</v>
      </c>
      <c r="AJ250" s="3">
        <v>9651.85</v>
      </c>
      <c r="AK250" s="27">
        <v>32605</v>
      </c>
      <c r="AL250" s="1">
        <v>32605</v>
      </c>
    </row>
    <row r="251" spans="1:38" x14ac:dyDescent="0.25">
      <c r="A251" s="7">
        <v>1000</v>
      </c>
      <c r="B251" s="7">
        <v>95000251</v>
      </c>
      <c r="C251" s="1">
        <v>0</v>
      </c>
      <c r="D251" s="1" t="s">
        <v>72</v>
      </c>
      <c r="E251" s="1" t="s">
        <v>73</v>
      </c>
      <c r="F251" s="1" t="s">
        <v>37</v>
      </c>
      <c r="G251" s="1" t="s">
        <v>38</v>
      </c>
      <c r="H251" s="3">
        <v>4422.53</v>
      </c>
      <c r="I251" s="1">
        <v>4500140694</v>
      </c>
      <c r="J251" s="1">
        <v>50</v>
      </c>
      <c r="K251" s="1" t="str">
        <f t="shared" si="3"/>
        <v>450014069450</v>
      </c>
      <c r="L251" s="1">
        <v>5105636721</v>
      </c>
      <c r="M251" s="9"/>
      <c r="N251" s="9"/>
      <c r="O251" s="4">
        <v>44398</v>
      </c>
      <c r="P251" s="4">
        <v>44356</v>
      </c>
      <c r="Q251" s="7">
        <v>9500</v>
      </c>
      <c r="R251" s="8">
        <v>44347</v>
      </c>
      <c r="S251" s="7" t="s">
        <v>30</v>
      </c>
      <c r="T251" s="1" t="s">
        <v>621</v>
      </c>
      <c r="U251" s="1" t="s">
        <v>622</v>
      </c>
      <c r="V251" s="1"/>
      <c r="W251" s="1"/>
      <c r="X251" s="1"/>
      <c r="Y251" s="1" t="s">
        <v>39</v>
      </c>
      <c r="Z251" s="1">
        <v>1000057224</v>
      </c>
      <c r="AA251" s="1" t="s">
        <v>521</v>
      </c>
      <c r="AB251" s="6" t="s">
        <v>704</v>
      </c>
      <c r="AC251" s="1" t="s">
        <v>56</v>
      </c>
      <c r="AD251" s="1" t="s">
        <v>758</v>
      </c>
      <c r="AE251" s="1">
        <v>12301002</v>
      </c>
      <c r="AF251" s="1" t="s">
        <v>392</v>
      </c>
      <c r="AG251" s="4">
        <v>44348</v>
      </c>
      <c r="AH251" s="1">
        <v>300</v>
      </c>
      <c r="AI251" s="1">
        <v>300</v>
      </c>
      <c r="AJ251" s="3">
        <v>48998.8</v>
      </c>
      <c r="AK251" s="27">
        <v>342360</v>
      </c>
      <c r="AL251" s="1">
        <v>342360</v>
      </c>
    </row>
    <row r="252" spans="1:38" x14ac:dyDescent="0.25">
      <c r="A252" s="7">
        <v>1000</v>
      </c>
      <c r="B252" s="7">
        <v>78000050</v>
      </c>
      <c r="C252" s="1">
        <v>0</v>
      </c>
      <c r="D252" s="1" t="s">
        <v>389</v>
      </c>
      <c r="E252" s="1" t="s">
        <v>390</v>
      </c>
      <c r="F252" s="1" t="s">
        <v>90</v>
      </c>
      <c r="G252" s="1" t="s">
        <v>91</v>
      </c>
      <c r="H252" s="3">
        <v>17136.669999999998</v>
      </c>
      <c r="I252" s="1">
        <v>4500137045</v>
      </c>
      <c r="J252" s="1">
        <v>50</v>
      </c>
      <c r="K252" s="1" t="str">
        <f t="shared" si="3"/>
        <v>450013704550</v>
      </c>
      <c r="L252" s="1">
        <v>5105636835</v>
      </c>
      <c r="M252" s="9"/>
      <c r="N252" s="9"/>
      <c r="O252" s="4">
        <v>44398</v>
      </c>
      <c r="P252" s="4">
        <v>44368</v>
      </c>
      <c r="Q252" s="7">
        <v>7800</v>
      </c>
      <c r="R252" s="8">
        <v>44316</v>
      </c>
      <c r="S252" s="7" t="s">
        <v>30</v>
      </c>
      <c r="T252" s="1" t="s">
        <v>391</v>
      </c>
      <c r="U252" s="1"/>
      <c r="V252" s="1"/>
      <c r="W252" s="1"/>
      <c r="X252" s="1"/>
      <c r="Y252" s="1" t="s">
        <v>39</v>
      </c>
      <c r="Z252" s="1">
        <v>100612</v>
      </c>
      <c r="AA252" s="1" t="s">
        <v>86</v>
      </c>
      <c r="AB252" s="6" t="s">
        <v>627</v>
      </c>
      <c r="AC252" s="1"/>
      <c r="AD252" s="1"/>
      <c r="AE252" s="1">
        <v>12307001</v>
      </c>
      <c r="AF252" s="1" t="s">
        <v>384</v>
      </c>
      <c r="AG252" s="4">
        <v>44287</v>
      </c>
      <c r="AH252" s="1"/>
      <c r="AI252" s="1"/>
      <c r="AJ252" s="3">
        <v>623327.96</v>
      </c>
      <c r="AK252" s="27">
        <v>39640</v>
      </c>
      <c r="AL252" s="1">
        <v>39640</v>
      </c>
    </row>
    <row r="253" spans="1:38" x14ac:dyDescent="0.25">
      <c r="A253" s="7">
        <v>1000</v>
      </c>
      <c r="B253" s="7">
        <v>78000050</v>
      </c>
      <c r="C253" s="1">
        <v>0</v>
      </c>
      <c r="D253" s="1" t="s">
        <v>389</v>
      </c>
      <c r="E253" s="1" t="s">
        <v>390</v>
      </c>
      <c r="F253" s="1" t="s">
        <v>90</v>
      </c>
      <c r="G253" s="1" t="s">
        <v>91</v>
      </c>
      <c r="H253" s="3">
        <v>55562.28</v>
      </c>
      <c r="I253" s="1">
        <v>4500137045</v>
      </c>
      <c r="J253" s="1">
        <v>90</v>
      </c>
      <c r="K253" s="1" t="str">
        <f t="shared" si="3"/>
        <v>450013704590</v>
      </c>
      <c r="L253" s="1">
        <v>5105636968</v>
      </c>
      <c r="M253" s="9"/>
      <c r="N253" s="9"/>
      <c r="O253" s="4">
        <v>44398</v>
      </c>
      <c r="P253" s="4">
        <v>44368</v>
      </c>
      <c r="Q253" s="7">
        <v>7800</v>
      </c>
      <c r="R253" s="8">
        <v>44316</v>
      </c>
      <c r="S253" s="7" t="s">
        <v>30</v>
      </c>
      <c r="T253" s="1" t="s">
        <v>391</v>
      </c>
      <c r="U253" s="1"/>
      <c r="V253" s="1"/>
      <c r="W253" s="1"/>
      <c r="X253" s="1"/>
      <c r="Y253" s="1" t="s">
        <v>39</v>
      </c>
      <c r="Z253" s="1">
        <v>100612</v>
      </c>
      <c r="AA253" s="1" t="s">
        <v>86</v>
      </c>
      <c r="AB253" s="6" t="s">
        <v>627</v>
      </c>
      <c r="AC253" s="1"/>
      <c r="AD253" s="1"/>
      <c r="AE253" s="1">
        <v>12307001</v>
      </c>
      <c r="AF253" s="1" t="s">
        <v>384</v>
      </c>
      <c r="AG253" s="4">
        <v>44287</v>
      </c>
      <c r="AH253" s="1"/>
      <c r="AI253" s="1"/>
      <c r="AJ253" s="3">
        <v>623327.96</v>
      </c>
      <c r="AK253" s="27">
        <v>39638</v>
      </c>
      <c r="AL253" s="1">
        <v>39638</v>
      </c>
    </row>
    <row r="254" spans="1:38" x14ac:dyDescent="0.25">
      <c r="A254" s="7">
        <v>1000</v>
      </c>
      <c r="B254" s="7">
        <v>78000050</v>
      </c>
      <c r="C254" s="1">
        <v>0</v>
      </c>
      <c r="D254" s="1" t="s">
        <v>389</v>
      </c>
      <c r="E254" s="1" t="s">
        <v>390</v>
      </c>
      <c r="F254" s="1" t="s">
        <v>90</v>
      </c>
      <c r="G254" s="1" t="s">
        <v>91</v>
      </c>
      <c r="H254" s="3">
        <v>38920</v>
      </c>
      <c r="I254" s="1">
        <v>4500137045</v>
      </c>
      <c r="J254" s="1">
        <v>80</v>
      </c>
      <c r="K254" s="1" t="str">
        <f t="shared" si="3"/>
        <v>450013704580</v>
      </c>
      <c r="L254" s="1">
        <v>5105636969</v>
      </c>
      <c r="M254" s="9"/>
      <c r="N254" s="9"/>
      <c r="O254" s="4">
        <v>44398</v>
      </c>
      <c r="P254" s="4">
        <v>44368</v>
      </c>
      <c r="Q254" s="7">
        <v>7800</v>
      </c>
      <c r="R254" s="8">
        <v>44316</v>
      </c>
      <c r="S254" s="7" t="s">
        <v>30</v>
      </c>
      <c r="T254" s="1" t="s">
        <v>391</v>
      </c>
      <c r="U254" s="1"/>
      <c r="V254" s="1"/>
      <c r="W254" s="1"/>
      <c r="X254" s="1"/>
      <c r="Y254" s="1" t="s">
        <v>39</v>
      </c>
      <c r="Z254" s="1">
        <v>100612</v>
      </c>
      <c r="AA254" s="1" t="s">
        <v>86</v>
      </c>
      <c r="AB254" s="6" t="s">
        <v>627</v>
      </c>
      <c r="AC254" s="1"/>
      <c r="AD254" s="1"/>
      <c r="AE254" s="1">
        <v>12307001</v>
      </c>
      <c r="AF254" s="1" t="s">
        <v>384</v>
      </c>
      <c r="AG254" s="4">
        <v>44287</v>
      </c>
      <c r="AH254" s="1"/>
      <c r="AI254" s="1"/>
      <c r="AJ254" s="3">
        <v>623327.96</v>
      </c>
      <c r="AK254" s="27">
        <v>39637</v>
      </c>
      <c r="AL254" s="1">
        <v>39637</v>
      </c>
    </row>
    <row r="255" spans="1:38" x14ac:dyDescent="0.25">
      <c r="A255" s="7">
        <v>1000</v>
      </c>
      <c r="B255" s="7">
        <v>95000057</v>
      </c>
      <c r="C255" s="1">
        <v>0</v>
      </c>
      <c r="D255" s="1" t="s">
        <v>72</v>
      </c>
      <c r="E255" s="1" t="s">
        <v>73</v>
      </c>
      <c r="F255" s="1" t="s">
        <v>37</v>
      </c>
      <c r="G255" s="1" t="s">
        <v>38</v>
      </c>
      <c r="H255" s="3">
        <v>102298.69</v>
      </c>
      <c r="I255" s="1">
        <v>4500138308</v>
      </c>
      <c r="J255" s="1">
        <v>30</v>
      </c>
      <c r="K255" s="1" t="str">
        <f t="shared" si="3"/>
        <v>450013830830</v>
      </c>
      <c r="L255" s="1">
        <v>5105636419</v>
      </c>
      <c r="M255" s="9"/>
      <c r="N255" s="9"/>
      <c r="O255" s="4">
        <v>44399</v>
      </c>
      <c r="P255" s="4">
        <v>44364</v>
      </c>
      <c r="Q255" s="7">
        <v>9500</v>
      </c>
      <c r="R255" s="8">
        <v>44278</v>
      </c>
      <c r="S255" s="7" t="s">
        <v>30</v>
      </c>
      <c r="T255" s="1" t="s">
        <v>544</v>
      </c>
      <c r="U255" s="1" t="s">
        <v>545</v>
      </c>
      <c r="V255" s="1"/>
      <c r="W255" s="1"/>
      <c r="X255" s="1"/>
      <c r="Y255" s="1" t="s">
        <v>39</v>
      </c>
      <c r="Z255" s="1">
        <v>1000056868</v>
      </c>
      <c r="AA255" s="1" t="s">
        <v>550</v>
      </c>
      <c r="AB255" s="6" t="s">
        <v>697</v>
      </c>
      <c r="AC255" s="1" t="s">
        <v>56</v>
      </c>
      <c r="AD255" s="1" t="s">
        <v>758</v>
      </c>
      <c r="AE255" s="1">
        <v>12301002</v>
      </c>
      <c r="AF255" s="1" t="s">
        <v>392</v>
      </c>
      <c r="AG255" s="4">
        <v>44287</v>
      </c>
      <c r="AH255" s="1">
        <v>300</v>
      </c>
      <c r="AI255" s="1">
        <v>300</v>
      </c>
      <c r="AJ255" s="3">
        <v>2050373.8</v>
      </c>
      <c r="AK255" s="27">
        <v>1280</v>
      </c>
      <c r="AL255" s="1">
        <v>1280</v>
      </c>
    </row>
    <row r="256" spans="1:38" x14ac:dyDescent="0.25">
      <c r="A256" s="7">
        <v>1000</v>
      </c>
      <c r="B256" s="7">
        <v>95000057</v>
      </c>
      <c r="C256" s="1">
        <v>0</v>
      </c>
      <c r="D256" s="1" t="s">
        <v>72</v>
      </c>
      <c r="E256" s="1" t="s">
        <v>73</v>
      </c>
      <c r="F256" s="1" t="s">
        <v>37</v>
      </c>
      <c r="G256" s="1" t="s">
        <v>38</v>
      </c>
      <c r="H256" s="3">
        <v>159750</v>
      </c>
      <c r="I256" s="1">
        <v>4500138308</v>
      </c>
      <c r="J256" s="1">
        <v>40</v>
      </c>
      <c r="K256" s="1" t="str">
        <f t="shared" si="3"/>
        <v>450013830840</v>
      </c>
      <c r="L256" s="1">
        <v>5105636832</v>
      </c>
      <c r="M256" s="9"/>
      <c r="N256" s="9"/>
      <c r="O256" s="4">
        <v>44399</v>
      </c>
      <c r="P256" s="4">
        <v>44364</v>
      </c>
      <c r="Q256" s="7">
        <v>9500</v>
      </c>
      <c r="R256" s="8">
        <v>44278</v>
      </c>
      <c r="S256" s="7" t="s">
        <v>30</v>
      </c>
      <c r="T256" s="1" t="s">
        <v>544</v>
      </c>
      <c r="U256" s="1" t="s">
        <v>545</v>
      </c>
      <c r="V256" s="1"/>
      <c r="W256" s="1"/>
      <c r="X256" s="1"/>
      <c r="Y256" s="1" t="s">
        <v>39</v>
      </c>
      <c r="Z256" s="1">
        <v>1000056868</v>
      </c>
      <c r="AA256" s="1" t="s">
        <v>550</v>
      </c>
      <c r="AB256" s="6" t="s">
        <v>697</v>
      </c>
      <c r="AC256" s="1" t="s">
        <v>56</v>
      </c>
      <c r="AD256" s="1" t="s">
        <v>758</v>
      </c>
      <c r="AE256" s="1">
        <v>12301002</v>
      </c>
      <c r="AF256" s="1" t="s">
        <v>392</v>
      </c>
      <c r="AG256" s="4">
        <v>44287</v>
      </c>
      <c r="AH256" s="1">
        <v>300</v>
      </c>
      <c r="AI256" s="1">
        <v>300</v>
      </c>
      <c r="AJ256" s="3">
        <v>2050373.8</v>
      </c>
      <c r="AK256" s="27">
        <v>378</v>
      </c>
      <c r="AL256" s="1">
        <v>378</v>
      </c>
    </row>
    <row r="257" spans="1:38" x14ac:dyDescent="0.25">
      <c r="A257" s="7">
        <v>1000</v>
      </c>
      <c r="B257" s="7">
        <v>95000154</v>
      </c>
      <c r="C257" s="1">
        <v>0</v>
      </c>
      <c r="D257" s="1" t="s">
        <v>72</v>
      </c>
      <c r="E257" s="1" t="s">
        <v>73</v>
      </c>
      <c r="F257" s="1" t="s">
        <v>37</v>
      </c>
      <c r="G257" s="1" t="s">
        <v>38</v>
      </c>
      <c r="H257" s="3">
        <v>40000</v>
      </c>
      <c r="I257" s="1">
        <v>4500139260</v>
      </c>
      <c r="J257" s="1">
        <v>20</v>
      </c>
      <c r="K257" s="1" t="str">
        <f t="shared" si="3"/>
        <v>450013926020</v>
      </c>
      <c r="L257" s="1">
        <v>5105636949</v>
      </c>
      <c r="M257" s="9"/>
      <c r="N257" s="9"/>
      <c r="O257" s="4">
        <v>44399</v>
      </c>
      <c r="P257" s="4">
        <v>44365</v>
      </c>
      <c r="Q257" s="7">
        <v>9500</v>
      </c>
      <c r="R257" s="8">
        <v>44315</v>
      </c>
      <c r="S257" s="7" t="s">
        <v>30</v>
      </c>
      <c r="T257" s="1" t="s">
        <v>589</v>
      </c>
      <c r="U257" s="1" t="s">
        <v>590</v>
      </c>
      <c r="V257" s="1"/>
      <c r="W257" s="1"/>
      <c r="X257" s="1"/>
      <c r="Y257" s="1" t="s">
        <v>39</v>
      </c>
      <c r="Z257" s="1">
        <v>1000057257</v>
      </c>
      <c r="AA257" s="1" t="s">
        <v>591</v>
      </c>
      <c r="AB257" s="6" t="s">
        <v>719</v>
      </c>
      <c r="AC257" s="1" t="s">
        <v>56</v>
      </c>
      <c r="AD257" s="1" t="s">
        <v>758</v>
      </c>
      <c r="AE257" s="1">
        <v>12301002</v>
      </c>
      <c r="AF257" s="1" t="s">
        <v>392</v>
      </c>
      <c r="AG257" s="4">
        <v>44317</v>
      </c>
      <c r="AH257" s="1">
        <v>300</v>
      </c>
      <c r="AI257" s="1">
        <v>300</v>
      </c>
      <c r="AJ257" s="3">
        <v>158000</v>
      </c>
      <c r="AK257" s="27">
        <v>286</v>
      </c>
      <c r="AL257" s="1">
        <v>286</v>
      </c>
    </row>
    <row r="258" spans="1:38" x14ac:dyDescent="0.25">
      <c r="A258" s="7">
        <v>1000</v>
      </c>
      <c r="B258" s="7">
        <v>95000251</v>
      </c>
      <c r="C258" s="1">
        <v>0</v>
      </c>
      <c r="D258" s="1" t="s">
        <v>72</v>
      </c>
      <c r="E258" s="1" t="s">
        <v>73</v>
      </c>
      <c r="F258" s="1" t="s">
        <v>37</v>
      </c>
      <c r="G258" s="1" t="s">
        <v>38</v>
      </c>
      <c r="H258" s="3">
        <v>2450.16</v>
      </c>
      <c r="I258" s="1">
        <v>4500140694</v>
      </c>
      <c r="J258" s="1">
        <v>80</v>
      </c>
      <c r="K258" s="1" t="str">
        <f>CONCATENATE(I258,J258)</f>
        <v>450014069480</v>
      </c>
      <c r="L258" s="1">
        <v>5105636725</v>
      </c>
      <c r="M258" s="9"/>
      <c r="N258" s="9"/>
      <c r="O258" s="4">
        <v>44413</v>
      </c>
      <c r="P258" s="4">
        <v>44363</v>
      </c>
      <c r="Q258" s="7">
        <v>9500</v>
      </c>
      <c r="R258" s="8">
        <v>44347</v>
      </c>
      <c r="S258" s="7" t="s">
        <v>30</v>
      </c>
      <c r="T258" s="1" t="s">
        <v>621</v>
      </c>
      <c r="U258" s="1" t="s">
        <v>622</v>
      </c>
      <c r="V258" s="1"/>
      <c r="W258" s="1"/>
      <c r="X258" s="1"/>
      <c r="Y258" s="1" t="s">
        <v>39</v>
      </c>
      <c r="Z258" s="1">
        <v>1000057224</v>
      </c>
      <c r="AA258" s="1" t="s">
        <v>521</v>
      </c>
      <c r="AB258" s="6" t="s">
        <v>704</v>
      </c>
      <c r="AC258" s="1" t="s">
        <v>56</v>
      </c>
      <c r="AD258" s="1" t="s">
        <v>758</v>
      </c>
      <c r="AE258" s="1">
        <v>12301002</v>
      </c>
      <c r="AF258" s="1" t="s">
        <v>392</v>
      </c>
      <c r="AG258" s="4">
        <v>44348</v>
      </c>
      <c r="AH258" s="1">
        <v>300</v>
      </c>
      <c r="AI258" s="1">
        <v>300</v>
      </c>
      <c r="AJ258" s="3">
        <v>48998.8</v>
      </c>
      <c r="AK258" s="27">
        <v>343966</v>
      </c>
      <c r="AL258" s="1">
        <v>343966</v>
      </c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Report - AF</vt:lpstr>
      <vt:lpstr>Planilha2</vt:lpstr>
      <vt:lpstr>Consolidado</vt:lpstr>
      <vt:lpstr>Planilha13</vt:lpstr>
      <vt:lpstr>Planilha12</vt:lpstr>
      <vt:lpstr>Planilha10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Cracco</dc:creator>
  <cp:lastModifiedBy>Larissa Biassi Bomfim</cp:lastModifiedBy>
  <dcterms:created xsi:type="dcterms:W3CDTF">2021-07-06T14:56:16Z</dcterms:created>
  <dcterms:modified xsi:type="dcterms:W3CDTF">2021-07-15T18:10:54Z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2021-07-06T16:01:48Z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3e71e43f-30d6-4632-803e-0638e09d1841</vt:lpwstr>
  </property>
  <property fmtid="{D5CDD505-2E9C-101B-9397-08002B2CF9AE}" pid="8" name="MSIP_Label_4aeda764-ac5d-4c78-8b24-fe1405747852_ContentBits">
    <vt:lpwstr>2</vt:lpwstr>
  </property>
</Properties>
</file>